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41499\"/>
    </mc:Choice>
  </mc:AlternateContent>
  <bookViews>
    <workbookView xWindow="0" yWindow="0" windowWidth="10860" windowHeight="6765" activeTab="3"/>
  </bookViews>
  <sheets>
    <sheet name="ССРТ " sheetId="11" r:id="rId1"/>
    <sheet name="ССРТ I ч" sheetId="13" r:id="rId2"/>
    <sheet name="02-01-01 I ч." sheetId="12" r:id="rId3"/>
    <sheet name="ССРТ II ч" sheetId="14" r:id="rId4"/>
    <sheet name="01-01-01 II ч." sheetId="7" r:id="rId5"/>
    <sheet name="02-01-01 II ч." sheetId="8" r:id="rId6"/>
    <sheet name="09-01-01 II ч." sheetId="9" r:id="rId7"/>
    <sheet name="Source" sheetId="1" state="hidden" r:id="rId8"/>
    <sheet name="SourceObSm" sheetId="2" state="hidden" r:id="rId9"/>
    <sheet name="SmtRes" sheetId="3" state="hidden" r:id="rId10"/>
    <sheet name="EtalonRes" sheetId="4" state="hidden" r:id="rId11"/>
    <sheet name="SrcPoprs" sheetId="5" state="hidden" r:id="rId12"/>
    <sheet name="SrcKA" sheetId="6" state="hidden" r:id="rId13"/>
  </sheets>
  <externalReferences>
    <externalReference r:id="rId14"/>
    <externalReference r:id="rId15"/>
  </externalReferences>
  <definedNames>
    <definedName name="_xlnm.Print_Titles" localSheetId="4">'01-01-01 II ч.'!$51:$51</definedName>
    <definedName name="_xlnm.Print_Titles" localSheetId="5">'02-01-01 II ч.'!$51:$51</definedName>
    <definedName name="_xlnm.Print_Titles" localSheetId="6">'09-01-01 II ч.'!$51:$51</definedName>
    <definedName name="_xlnm.Print_Area" localSheetId="4">'01-01-01 II ч.'!$A$1:$L$324</definedName>
    <definedName name="_xlnm.Print_Area" localSheetId="5">'02-01-01 II ч.'!$A$1:$L$275</definedName>
    <definedName name="_xlnm.Print_Area" localSheetId="6">'09-01-01 II ч.'!$A$1:$L$271</definedName>
    <definedName name="_xlnm.Print_Area" localSheetId="0">'ССРТ '!$A$1:$H$90</definedName>
    <definedName name="_xlnm.Print_Area" localSheetId="1">'ССРТ I ч'!$A$1:$H$93</definedName>
    <definedName name="_xlnm.Print_Area" localSheetId="3">'ССРТ II ч'!$A$1:$H$93</definedName>
  </definedNames>
  <calcPr calcId="162913" concurrentManualCount="16"/>
</workbook>
</file>

<file path=xl/calcChain.xml><?xml version="1.0" encoding="utf-8"?>
<calcChain xmlns="http://schemas.openxmlformats.org/spreadsheetml/2006/main">
  <c r="E90" i="14" l="1"/>
  <c r="F89" i="14"/>
  <c r="D90" i="14"/>
  <c r="D88" i="14" l="1"/>
  <c r="F88" i="14"/>
  <c r="I22" i="14" l="1"/>
  <c r="I26" i="14"/>
  <c r="I32" i="14"/>
  <c r="I38" i="14"/>
  <c r="I44" i="14"/>
  <c r="I50" i="14"/>
  <c r="I56" i="14"/>
  <c r="I60" i="14"/>
  <c r="I65" i="14"/>
  <c r="I70" i="14"/>
  <c r="I76" i="14"/>
  <c r="I80" i="14"/>
  <c r="I84" i="14"/>
  <c r="G54" i="14"/>
  <c r="F54" i="14"/>
  <c r="E54" i="14"/>
  <c r="D54" i="14"/>
  <c r="H53" i="14"/>
  <c r="H52" i="14"/>
  <c r="H51" i="14"/>
  <c r="G48" i="14"/>
  <c r="F48" i="14"/>
  <c r="E48" i="14"/>
  <c r="D48" i="14"/>
  <c r="H47" i="14"/>
  <c r="H46" i="14"/>
  <c r="H45" i="14"/>
  <c r="G42" i="14"/>
  <c r="F42" i="14"/>
  <c r="E42" i="14"/>
  <c r="D42" i="14"/>
  <c r="H41" i="14"/>
  <c r="H40" i="14"/>
  <c r="H39" i="14"/>
  <c r="H42" i="14" s="1"/>
  <c r="G36" i="14"/>
  <c r="F36" i="14"/>
  <c r="E36" i="14"/>
  <c r="D36" i="14"/>
  <c r="H35" i="14"/>
  <c r="H34" i="14"/>
  <c r="H36" i="14" s="1"/>
  <c r="H33" i="14"/>
  <c r="G30" i="14"/>
  <c r="F30" i="14"/>
  <c r="E30" i="14"/>
  <c r="D30" i="14"/>
  <c r="H29" i="14"/>
  <c r="H28" i="14"/>
  <c r="H27" i="14"/>
  <c r="G24" i="14"/>
  <c r="D24" i="14"/>
  <c r="F23" i="14"/>
  <c r="F24" i="14" s="1"/>
  <c r="D21" i="14"/>
  <c r="F20" i="14"/>
  <c r="F78" i="13"/>
  <c r="E78" i="13"/>
  <c r="D78" i="13"/>
  <c r="G77" i="13"/>
  <c r="B77" i="13"/>
  <c r="G74" i="13"/>
  <c r="F74" i="13"/>
  <c r="E74" i="13"/>
  <c r="D74" i="13"/>
  <c r="H73" i="13"/>
  <c r="H72" i="13"/>
  <c r="H71" i="13"/>
  <c r="F68" i="13"/>
  <c r="E68" i="13"/>
  <c r="D68" i="13"/>
  <c r="F63" i="13"/>
  <c r="G62" i="13"/>
  <c r="G63" i="13" s="1"/>
  <c r="G58" i="13"/>
  <c r="F58" i="13"/>
  <c r="G54" i="13"/>
  <c r="F54" i="13"/>
  <c r="E54" i="13"/>
  <c r="D54" i="13"/>
  <c r="H53" i="13"/>
  <c r="H52" i="13"/>
  <c r="H54" i="13" s="1"/>
  <c r="H51" i="13"/>
  <c r="G48" i="13"/>
  <c r="F48" i="13"/>
  <c r="E48" i="13"/>
  <c r="D48" i="13"/>
  <c r="H47" i="13"/>
  <c r="H46" i="13"/>
  <c r="H45" i="13"/>
  <c r="H48" i="13" s="1"/>
  <c r="G42" i="13"/>
  <c r="F42" i="13"/>
  <c r="E42" i="13"/>
  <c r="D42" i="13"/>
  <c r="H41" i="13"/>
  <c r="H40" i="13"/>
  <c r="H39" i="13"/>
  <c r="G36" i="13"/>
  <c r="F36" i="13"/>
  <c r="E36" i="13"/>
  <c r="D36" i="13"/>
  <c r="H35" i="13"/>
  <c r="H34" i="13"/>
  <c r="H33" i="13"/>
  <c r="G30" i="13"/>
  <c r="F30" i="13"/>
  <c r="E30" i="13"/>
  <c r="D30" i="13"/>
  <c r="H29" i="13"/>
  <c r="H28" i="13"/>
  <c r="H27" i="13"/>
  <c r="H30" i="13" s="1"/>
  <c r="G24" i="13"/>
  <c r="D24" i="13"/>
  <c r="D21" i="13"/>
  <c r="G20" i="13"/>
  <c r="G21" i="13" s="1"/>
  <c r="G25" i="13" s="1"/>
  <c r="F20" i="13"/>
  <c r="E20" i="13"/>
  <c r="E21" i="13" s="1"/>
  <c r="H268" i="12"/>
  <c r="C268" i="12"/>
  <c r="H265" i="12"/>
  <c r="C265" i="12"/>
  <c r="G261" i="12"/>
  <c r="G260" i="12"/>
  <c r="L258" i="12"/>
  <c r="L255" i="12"/>
  <c r="L248" i="12"/>
  <c r="L247" i="12"/>
  <c r="L243" i="12"/>
  <c r="L231" i="12"/>
  <c r="L230" i="12"/>
  <c r="L229" i="12"/>
  <c r="L228" i="12"/>
  <c r="L227" i="12"/>
  <c r="L226" i="12"/>
  <c r="L223" i="12"/>
  <c r="L222" i="12"/>
  <c r="L220" i="12"/>
  <c r="L217" i="12"/>
  <c r="L212" i="12"/>
  <c r="L207" i="12"/>
  <c r="L199" i="12"/>
  <c r="L198" i="12"/>
  <c r="L194" i="12"/>
  <c r="L182" i="12"/>
  <c r="L181" i="12"/>
  <c r="L180" i="12"/>
  <c r="L179" i="12"/>
  <c r="L178" i="12"/>
  <c r="L175" i="12" s="1"/>
  <c r="L177" i="12"/>
  <c r="L174" i="12"/>
  <c r="L173" i="12"/>
  <c r="L171" i="12"/>
  <c r="L168" i="12"/>
  <c r="G159" i="12"/>
  <c r="G158" i="12"/>
  <c r="L156" i="12"/>
  <c r="L153" i="12"/>
  <c r="L151" i="12"/>
  <c r="L144" i="12"/>
  <c r="L143" i="12"/>
  <c r="L139" i="12"/>
  <c r="BA129" i="12"/>
  <c r="AZ129" i="12"/>
  <c r="AT129" i="12"/>
  <c r="AR129" i="12"/>
  <c r="L133" i="12" s="1"/>
  <c r="AO129" i="12"/>
  <c r="AE129" i="12"/>
  <c r="AD129" i="12"/>
  <c r="L128" i="12"/>
  <c r="AY129" i="12" s="1"/>
  <c r="J128" i="12"/>
  <c r="G128" i="12"/>
  <c r="E128" i="12"/>
  <c r="D128" i="12"/>
  <c r="B128" i="12"/>
  <c r="BA127" i="12"/>
  <c r="AZ127" i="12"/>
  <c r="AT127" i="12"/>
  <c r="L138" i="12" s="1"/>
  <c r="AR127" i="12"/>
  <c r="AO127" i="12"/>
  <c r="L136" i="12" s="1"/>
  <c r="AE127" i="12"/>
  <c r="AD127" i="12"/>
  <c r="L126" i="12"/>
  <c r="AY127" i="12" s="1"/>
  <c r="J126" i="12"/>
  <c r="G126" i="12"/>
  <c r="E126" i="12"/>
  <c r="D126" i="12"/>
  <c r="B126" i="12"/>
  <c r="G122" i="12"/>
  <c r="G121" i="12"/>
  <c r="L120" i="12"/>
  <c r="L119" i="12"/>
  <c r="L116" i="12"/>
  <c r="L114" i="12"/>
  <c r="L111" i="12" s="1"/>
  <c r="L113" i="12"/>
  <c r="L107" i="12"/>
  <c r="L106" i="12"/>
  <c r="L102" i="12"/>
  <c r="BA92" i="12"/>
  <c r="AZ92" i="12"/>
  <c r="AE92" i="12"/>
  <c r="AD92" i="12"/>
  <c r="G91" i="12"/>
  <c r="E91" i="12"/>
  <c r="G90" i="12"/>
  <c r="E90" i="12"/>
  <c r="BA88" i="12"/>
  <c r="AZ88" i="12"/>
  <c r="L90" i="12" s="1"/>
  <c r="AE88" i="12"/>
  <c r="AD88" i="12"/>
  <c r="L88" i="12"/>
  <c r="AN88" i="12" s="1"/>
  <c r="G88" i="12"/>
  <c r="E88" i="12"/>
  <c r="D88" i="12"/>
  <c r="C88" i="12"/>
  <c r="B88" i="12"/>
  <c r="L86" i="12"/>
  <c r="I86" i="12"/>
  <c r="J86" i="12" s="1"/>
  <c r="H86" i="12"/>
  <c r="G86" i="12"/>
  <c r="L85" i="12"/>
  <c r="AW92" i="12" s="1"/>
  <c r="L84" i="12"/>
  <c r="J84" i="12"/>
  <c r="F84" i="12"/>
  <c r="E84" i="12"/>
  <c r="L83" i="12"/>
  <c r="J83" i="12"/>
  <c r="G83" i="12"/>
  <c r="F83" i="12"/>
  <c r="L82" i="12"/>
  <c r="J82" i="12"/>
  <c r="F82" i="12"/>
  <c r="E82" i="12"/>
  <c r="L81" i="12"/>
  <c r="J81" i="12"/>
  <c r="G81" i="12"/>
  <c r="F81" i="12"/>
  <c r="L80" i="12"/>
  <c r="L78" i="12" s="1"/>
  <c r="AT92" i="12" s="1"/>
  <c r="J80" i="12"/>
  <c r="F80" i="12"/>
  <c r="E80" i="12"/>
  <c r="L79" i="12"/>
  <c r="I79" i="12"/>
  <c r="H79" i="12"/>
  <c r="J79" i="12" s="1"/>
  <c r="G79" i="12"/>
  <c r="F79" i="12"/>
  <c r="G78" i="12"/>
  <c r="L76" i="12"/>
  <c r="J76" i="12"/>
  <c r="G76" i="12"/>
  <c r="F76" i="12"/>
  <c r="L75" i="12"/>
  <c r="AR92" i="12" s="1"/>
  <c r="G75" i="12"/>
  <c r="G73" i="12"/>
  <c r="E73" i="12"/>
  <c r="D73" i="12"/>
  <c r="C73" i="12"/>
  <c r="BA72" i="12"/>
  <c r="AZ72" i="12"/>
  <c r="AE72" i="12"/>
  <c r="AD72" i="12"/>
  <c r="G71" i="12"/>
  <c r="E71" i="12"/>
  <c r="G70" i="12"/>
  <c r="E70" i="12"/>
  <c r="BA68" i="12"/>
  <c r="AZ68" i="12"/>
  <c r="AE68" i="12"/>
  <c r="AD68" i="12"/>
  <c r="L68" i="12"/>
  <c r="AW68" i="12" s="1"/>
  <c r="G68" i="12"/>
  <c r="E68" i="12"/>
  <c r="D68" i="12"/>
  <c r="C68" i="12"/>
  <c r="B68" i="12"/>
  <c r="L66" i="12"/>
  <c r="I66" i="12"/>
  <c r="H66" i="12"/>
  <c r="G66" i="12"/>
  <c r="L65" i="12"/>
  <c r="L64" i="12" s="1"/>
  <c r="AW72" i="12" s="1"/>
  <c r="I65" i="12"/>
  <c r="H65" i="12"/>
  <c r="G65" i="12"/>
  <c r="L63" i="12"/>
  <c r="J63" i="12"/>
  <c r="F63" i="12"/>
  <c r="E63" i="12"/>
  <c r="L62" i="12"/>
  <c r="J62" i="12"/>
  <c r="G62" i="12"/>
  <c r="F62" i="12"/>
  <c r="L61" i="12"/>
  <c r="J61" i="12"/>
  <c r="F61" i="12"/>
  <c r="E61" i="12"/>
  <c r="L60" i="12"/>
  <c r="J60" i="12"/>
  <c r="G60" i="12"/>
  <c r="F60" i="12"/>
  <c r="G59" i="12"/>
  <c r="L57" i="12"/>
  <c r="L56" i="12" s="1"/>
  <c r="J57" i="12"/>
  <c r="G57" i="12"/>
  <c r="F57" i="12"/>
  <c r="G56" i="12"/>
  <c r="G54" i="12"/>
  <c r="E54" i="12"/>
  <c r="D54" i="12"/>
  <c r="C54" i="12"/>
  <c r="C44" i="12"/>
  <c r="C43" i="12"/>
  <c r="K42" i="12"/>
  <c r="C42" i="12"/>
  <c r="K41" i="12"/>
  <c r="C41" i="12"/>
  <c r="A27" i="12"/>
  <c r="A25" i="12"/>
  <c r="CN22" i="12"/>
  <c r="A22" i="12"/>
  <c r="F16" i="12"/>
  <c r="F14" i="12"/>
  <c r="CO6" i="12"/>
  <c r="F6" i="12"/>
  <c r="CO4" i="12"/>
  <c r="F4" i="12"/>
  <c r="A1" i="12"/>
  <c r="L224" i="12" l="1"/>
  <c r="D25" i="13"/>
  <c r="D25" i="14"/>
  <c r="H30" i="14"/>
  <c r="H54" i="14"/>
  <c r="J65" i="12"/>
  <c r="L145" i="12"/>
  <c r="L146" i="12"/>
  <c r="G31" i="13"/>
  <c r="G37" i="13" s="1"/>
  <c r="G43" i="13" s="1"/>
  <c r="G49" i="13" s="1"/>
  <c r="G55" i="13" s="1"/>
  <c r="G59" i="13" s="1"/>
  <c r="H36" i="13"/>
  <c r="H42" i="13"/>
  <c r="H62" i="13"/>
  <c r="H48" i="14"/>
  <c r="L89" i="12"/>
  <c r="BK129" i="12"/>
  <c r="C38" i="12"/>
  <c r="G61" i="12"/>
  <c r="G84" i="12"/>
  <c r="L147" i="12"/>
  <c r="AN129" i="12"/>
  <c r="AW129" i="12"/>
  <c r="L169" i="12"/>
  <c r="G63" i="12"/>
  <c r="L201" i="12"/>
  <c r="L70" i="12"/>
  <c r="L59" i="12"/>
  <c r="L58" i="12" s="1"/>
  <c r="G82" i="12"/>
  <c r="J66" i="12"/>
  <c r="L251" i="12"/>
  <c r="L250" i="12"/>
  <c r="L77" i="12"/>
  <c r="AO92" i="12" s="1"/>
  <c r="G80" i="12"/>
  <c r="L91" i="12"/>
  <c r="AN92" i="12" s="1"/>
  <c r="L218" i="12"/>
  <c r="D31" i="14"/>
  <c r="D37" i="14" s="1"/>
  <c r="D43" i="14" s="1"/>
  <c r="D49" i="14" s="1"/>
  <c r="D55" i="14" s="1"/>
  <c r="F21" i="14"/>
  <c r="F25" i="14" s="1"/>
  <c r="F31" i="14" s="1"/>
  <c r="F37" i="14" s="1"/>
  <c r="F43" i="14" s="1"/>
  <c r="F49" i="14" s="1"/>
  <c r="F55" i="14" s="1"/>
  <c r="G64" i="13"/>
  <c r="D57" i="13"/>
  <c r="D31" i="13"/>
  <c r="D37" i="13" s="1"/>
  <c r="D43" i="13" s="1"/>
  <c r="D49" i="13" s="1"/>
  <c r="D55" i="13" s="1"/>
  <c r="F21" i="13"/>
  <c r="H20" i="13"/>
  <c r="H74" i="13"/>
  <c r="G78" i="13"/>
  <c r="H77" i="13"/>
  <c r="H78" i="13" s="1"/>
  <c r="AT72" i="12"/>
  <c r="L259" i="12"/>
  <c r="L157" i="12"/>
  <c r="L134" i="12"/>
  <c r="L166" i="12"/>
  <c r="L164" i="12" s="1"/>
  <c r="L215" i="12"/>
  <c r="AW88" i="12"/>
  <c r="L105" i="12" s="1"/>
  <c r="L103" i="12" s="1"/>
  <c r="L109" i="12"/>
  <c r="AN68" i="12"/>
  <c r="AR72" i="12"/>
  <c r="L110" i="12"/>
  <c r="AN127" i="12"/>
  <c r="AW127" i="12"/>
  <c r="BK127" i="12"/>
  <c r="K129" i="12"/>
  <c r="I129" i="12" s="1"/>
  <c r="K127" i="12"/>
  <c r="I127" i="12" s="1"/>
  <c r="L202" i="12"/>
  <c r="L142" i="12" l="1"/>
  <c r="L140" i="12" s="1"/>
  <c r="L87" i="12"/>
  <c r="K92" i="12"/>
  <c r="I92" i="12" s="1"/>
  <c r="L246" i="12"/>
  <c r="L244" i="12" s="1"/>
  <c r="L131" i="12"/>
  <c r="H21" i="13"/>
  <c r="D58" i="13"/>
  <c r="L197" i="12"/>
  <c r="L195" i="12" s="1"/>
  <c r="L67" i="12"/>
  <c r="AO72" i="12"/>
  <c r="K72" i="12"/>
  <c r="I72" i="12" s="1"/>
  <c r="L242" i="12"/>
  <c r="K40" i="12"/>
  <c r="L193" i="12"/>
  <c r="L101" i="12"/>
  <c r="L150" i="12"/>
  <c r="L148" i="12" s="1"/>
  <c r="L154" i="12" s="1"/>
  <c r="L254" i="12"/>
  <c r="L252" i="12" s="1"/>
  <c r="L206" i="12"/>
  <c r="L204" i="12" s="1"/>
  <c r="K23" i="13" s="1"/>
  <c r="F23" i="13" s="1"/>
  <c r="F24" i="13" s="1"/>
  <c r="F25" i="13" s="1"/>
  <c r="F31" i="13" s="1"/>
  <c r="F37" i="13" s="1"/>
  <c r="F43" i="13" s="1"/>
  <c r="F49" i="13" s="1"/>
  <c r="F55" i="13" s="1"/>
  <c r="F59" i="13" s="1"/>
  <c r="F64" i="13" s="1"/>
  <c r="F69" i="13" s="1"/>
  <c r="F75" i="13" s="1"/>
  <c r="F79" i="13" s="1"/>
  <c r="F81" i="13" s="1"/>
  <c r="F82" i="13" s="1"/>
  <c r="F83" i="13" s="1"/>
  <c r="L188" i="12"/>
  <c r="L108" i="12"/>
  <c r="L96" i="12"/>
  <c r="K39" i="12"/>
  <c r="L249" i="12"/>
  <c r="L69" i="12"/>
  <c r="L237" i="12"/>
  <c r="L200" i="12"/>
  <c r="L209" i="12"/>
  <c r="L256" i="12" s="1"/>
  <c r="L213" i="12"/>
  <c r="AN72" i="12"/>
  <c r="F85" i="13" l="1"/>
  <c r="F86" i="13" s="1"/>
  <c r="F87" i="13" s="1"/>
  <c r="D59" i="13"/>
  <c r="L240" i="12"/>
  <c r="L238" i="12" s="1"/>
  <c r="L235" i="12" s="1"/>
  <c r="L191" i="12"/>
  <c r="L189" i="12" s="1"/>
  <c r="L186" i="12" s="1"/>
  <c r="L184" i="12" s="1"/>
  <c r="L99" i="12"/>
  <c r="L97" i="12" s="1"/>
  <c r="L94" i="12" s="1"/>
  <c r="L117" i="12" s="1"/>
  <c r="L233" i="12" l="1"/>
  <c r="J23" i="13"/>
  <c r="D61" i="13"/>
  <c r="E23" i="13" l="1"/>
  <c r="P23" i="13"/>
  <c r="D63" i="13"/>
  <c r="D64" i="13" s="1"/>
  <c r="D69" i="13" s="1"/>
  <c r="D75" i="13" s="1"/>
  <c r="D79" i="13" s="1"/>
  <c r="E24" i="13" l="1"/>
  <c r="E25" i="13" s="1"/>
  <c r="H23" i="13"/>
  <c r="H24" i="13" s="1"/>
  <c r="D81" i="13"/>
  <c r="E31" i="13" l="1"/>
  <c r="E37" i="13" s="1"/>
  <c r="E43" i="13" s="1"/>
  <c r="E49" i="13" s="1"/>
  <c r="E55" i="13" s="1"/>
  <c r="H25" i="13"/>
  <c r="H31" i="13" s="1"/>
  <c r="H37" i="13" s="1"/>
  <c r="H43" i="13" s="1"/>
  <c r="H49" i="13" s="1"/>
  <c r="D82" i="13"/>
  <c r="D83" i="13" s="1"/>
  <c r="E57" i="13" l="1"/>
  <c r="H55" i="13"/>
  <c r="D85" i="13"/>
  <c r="E58" i="13" l="1"/>
  <c r="H57" i="13"/>
  <c r="D86" i="13"/>
  <c r="D87" i="13" s="1"/>
  <c r="H58" i="13" l="1"/>
  <c r="H59" i="13" s="1"/>
  <c r="E59" i="13"/>
  <c r="E61" i="13" s="1"/>
  <c r="E63" i="13" l="1"/>
  <c r="E64" i="13" s="1"/>
  <c r="E69" i="13" s="1"/>
  <c r="E75" i="13" s="1"/>
  <c r="E79" i="13" s="1"/>
  <c r="E81" i="13" s="1"/>
  <c r="E82" i="13" s="1"/>
  <c r="E83" i="13" s="1"/>
  <c r="E85" i="13" s="1"/>
  <c r="H61" i="13"/>
  <c r="H63" i="13" s="1"/>
  <c r="H64" i="13"/>
  <c r="G67" i="13" l="1"/>
  <c r="H67" i="13" s="1"/>
  <c r="G66" i="13"/>
  <c r="E86" i="13"/>
  <c r="E87" i="13" s="1"/>
  <c r="F78" i="11"/>
  <c r="E78" i="11"/>
  <c r="D78" i="11"/>
  <c r="G77" i="11"/>
  <c r="G78" i="11" s="1"/>
  <c r="B77" i="11"/>
  <c r="G74" i="11"/>
  <c r="F74" i="11"/>
  <c r="E74" i="11"/>
  <c r="D74" i="11"/>
  <c r="H74" i="11" s="1"/>
  <c r="I74" i="14" s="1"/>
  <c r="H73" i="11"/>
  <c r="I73" i="14" s="1"/>
  <c r="H72" i="11"/>
  <c r="I72" i="14" s="1"/>
  <c r="H71" i="11"/>
  <c r="I71" i="14" s="1"/>
  <c r="F68" i="11"/>
  <c r="E68" i="11"/>
  <c r="D68" i="11"/>
  <c r="F63" i="11"/>
  <c r="I62" i="11"/>
  <c r="G62" i="11" s="1"/>
  <c r="G63" i="11" s="1"/>
  <c r="G58" i="11"/>
  <c r="F58" i="11"/>
  <c r="G54" i="11"/>
  <c r="F54" i="11"/>
  <c r="E54" i="11"/>
  <c r="D54" i="11"/>
  <c r="H53" i="11"/>
  <c r="I53" i="14" s="1"/>
  <c r="H52" i="11"/>
  <c r="I52" i="14" s="1"/>
  <c r="H51" i="11"/>
  <c r="G48" i="11"/>
  <c r="F48" i="11"/>
  <c r="E48" i="11"/>
  <c r="D48" i="11"/>
  <c r="H47" i="11"/>
  <c r="H46" i="11"/>
  <c r="I46" i="14" s="1"/>
  <c r="H45" i="11"/>
  <c r="I45" i="14" s="1"/>
  <c r="G42" i="11"/>
  <c r="F42" i="11"/>
  <c r="E42" i="11"/>
  <c r="D42" i="11"/>
  <c r="H41" i="11"/>
  <c r="I41" i="14" s="1"/>
  <c r="H40" i="11"/>
  <c r="I40" i="14" s="1"/>
  <c r="H39" i="11"/>
  <c r="I39" i="14" s="1"/>
  <c r="G36" i="11"/>
  <c r="F36" i="11"/>
  <c r="E36" i="11"/>
  <c r="D36" i="11"/>
  <c r="H35" i="11"/>
  <c r="I35" i="14" s="1"/>
  <c r="H34" i="11"/>
  <c r="I34" i="14" s="1"/>
  <c r="H33" i="11"/>
  <c r="G30" i="11"/>
  <c r="F30" i="11"/>
  <c r="E30" i="11"/>
  <c r="D30" i="11"/>
  <c r="H29" i="11"/>
  <c r="I29" i="14" s="1"/>
  <c r="H28" i="11"/>
  <c r="I28" i="14" s="1"/>
  <c r="H27" i="11"/>
  <c r="G24" i="11"/>
  <c r="D24" i="11"/>
  <c r="K23" i="11"/>
  <c r="F23" i="11" s="1"/>
  <c r="F24" i="11" s="1"/>
  <c r="J23" i="11"/>
  <c r="P23" i="11" s="1"/>
  <c r="N126" i="8" s="1"/>
  <c r="D21" i="11"/>
  <c r="D25" i="11" s="1"/>
  <c r="L20" i="11"/>
  <c r="G20" i="11" s="1"/>
  <c r="G21" i="11" s="1"/>
  <c r="G25" i="11" s="1"/>
  <c r="G31" i="11" s="1"/>
  <c r="G37" i="11" s="1"/>
  <c r="G43" i="11" s="1"/>
  <c r="G49" i="11" s="1"/>
  <c r="G55" i="11" s="1"/>
  <c r="G59" i="11" s="1"/>
  <c r="G64" i="11" s="1"/>
  <c r="J20" i="11"/>
  <c r="E20" i="11" s="1"/>
  <c r="F20" i="11"/>
  <c r="F21" i="11" s="1"/>
  <c r="F25" i="11" l="1"/>
  <c r="F31" i="11" s="1"/>
  <c r="F37" i="11" s="1"/>
  <c r="F43" i="11" s="1"/>
  <c r="F49" i="11" s="1"/>
  <c r="F55" i="11" s="1"/>
  <c r="F59" i="11" s="1"/>
  <c r="F64" i="11" s="1"/>
  <c r="F69" i="11" s="1"/>
  <c r="F75" i="11" s="1"/>
  <c r="F79" i="11" s="1"/>
  <c r="H36" i="11"/>
  <c r="I36" i="14" s="1"/>
  <c r="I33" i="14"/>
  <c r="H42" i="11"/>
  <c r="I42" i="14" s="1"/>
  <c r="H54" i="11"/>
  <c r="I54" i="14" s="1"/>
  <c r="I51" i="14"/>
  <c r="H30" i="11"/>
  <c r="I30" i="14" s="1"/>
  <c r="I27" i="14"/>
  <c r="H48" i="11"/>
  <c r="I48" i="14" s="1"/>
  <c r="I47" i="14"/>
  <c r="E23" i="11"/>
  <c r="E24" i="11" s="1"/>
  <c r="G68" i="13"/>
  <c r="H66" i="13"/>
  <c r="D31" i="11"/>
  <c r="D37" i="11" s="1"/>
  <c r="D43" i="11" s="1"/>
  <c r="D49" i="11" s="1"/>
  <c r="D55" i="11" s="1"/>
  <c r="D57" i="11"/>
  <c r="F81" i="11"/>
  <c r="F82" i="11" s="1"/>
  <c r="F83" i="11" s="1"/>
  <c r="E21" i="11"/>
  <c r="E25" i="11" s="1"/>
  <c r="E31" i="11" s="1"/>
  <c r="E37" i="11" s="1"/>
  <c r="E43" i="11" s="1"/>
  <c r="E49" i="11" s="1"/>
  <c r="E55" i="11" s="1"/>
  <c r="H20" i="11"/>
  <c r="H62" i="11"/>
  <c r="H23" i="11"/>
  <c r="H77" i="11"/>
  <c r="H78" i="11" l="1"/>
  <c r="I78" i="14" s="1"/>
  <c r="I77" i="14"/>
  <c r="H21" i="11"/>
  <c r="H24" i="11"/>
  <c r="H68" i="13"/>
  <c r="H69" i="13" s="1"/>
  <c r="H75" i="13" s="1"/>
  <c r="H79" i="13" s="1"/>
  <c r="G69" i="13"/>
  <c r="G75" i="13" s="1"/>
  <c r="G79" i="13" s="1"/>
  <c r="G81" i="13" s="1"/>
  <c r="F85" i="11"/>
  <c r="F86" i="11" s="1"/>
  <c r="F87" i="11" s="1"/>
  <c r="E57" i="11"/>
  <c r="E58" i="11" s="1"/>
  <c r="E59" i="11" s="1"/>
  <c r="H25" i="11"/>
  <c r="D58" i="11"/>
  <c r="H58" i="11" l="1"/>
  <c r="H31" i="11"/>
  <c r="G82" i="13"/>
  <c r="G83" i="13" s="1"/>
  <c r="G85" i="13" s="1"/>
  <c r="G86" i="13" s="1"/>
  <c r="G87" i="13" s="1"/>
  <c r="H81" i="13"/>
  <c r="H82" i="13" s="1"/>
  <c r="H83" i="13" s="1"/>
  <c r="H57" i="11"/>
  <c r="E61" i="11"/>
  <c r="E63" i="11" s="1"/>
  <c r="E64" i="11" s="1"/>
  <c r="E69" i="11" s="1"/>
  <c r="E75" i="11" s="1"/>
  <c r="E79" i="11" s="1"/>
  <c r="D59" i="11"/>
  <c r="H85" i="13" l="1"/>
  <c r="H37" i="11"/>
  <c r="H86" i="13"/>
  <c r="D61" i="11"/>
  <c r="E81" i="11"/>
  <c r="E82" i="11" s="1"/>
  <c r="E83" i="11" s="1"/>
  <c r="H43" i="11" l="1"/>
  <c r="H87" i="13"/>
  <c r="E85" i="11"/>
  <c r="E86" i="11" s="1"/>
  <c r="E87" i="11" s="1"/>
  <c r="D63" i="11"/>
  <c r="D64" i="11" s="1"/>
  <c r="D69" i="11" s="1"/>
  <c r="D75" i="11" s="1"/>
  <c r="D79" i="11" s="1"/>
  <c r="H61" i="11"/>
  <c r="H63" i="11" l="1"/>
  <c r="H49" i="11"/>
  <c r="D81" i="11"/>
  <c r="H55" i="11" l="1"/>
  <c r="D82" i="11"/>
  <c r="D83" i="11" s="1"/>
  <c r="H59" i="11" l="1"/>
  <c r="H64" i="11" s="1"/>
  <c r="D85" i="11"/>
  <c r="G67" i="11" l="1"/>
  <c r="H67" i="11" s="1"/>
  <c r="G66" i="11"/>
  <c r="D86" i="11"/>
  <c r="D87" i="11" s="1"/>
  <c r="H66" i="11" l="1"/>
  <c r="G68" i="11"/>
  <c r="G69" i="11" l="1"/>
  <c r="G75" i="11" s="1"/>
  <c r="G79" i="11" s="1"/>
  <c r="G81" i="11" s="1"/>
  <c r="H68" i="11"/>
  <c r="H69" i="11" l="1"/>
  <c r="G82" i="11"/>
  <c r="G83" i="11" s="1"/>
  <c r="G85" i="11" s="1"/>
  <c r="G86" i="11" s="1"/>
  <c r="G87" i="11" s="1"/>
  <c r="H81" i="11"/>
  <c r="H85" i="11" l="1"/>
  <c r="H82" i="11"/>
  <c r="H75" i="11"/>
  <c r="H269" i="9"/>
  <c r="H266" i="9"/>
  <c r="C269" i="9"/>
  <c r="C266" i="9"/>
  <c r="L260" i="9"/>
  <c r="L259" i="9"/>
  <c r="L256" i="9"/>
  <c r="L255" i="9"/>
  <c r="L249" i="9"/>
  <c r="L248" i="9"/>
  <c r="L244" i="9"/>
  <c r="L229" i="9"/>
  <c r="L228" i="9"/>
  <c r="L224" i="9"/>
  <c r="L213" i="9"/>
  <c r="L208" i="9"/>
  <c r="L207" i="9"/>
  <c r="L203" i="9"/>
  <c r="L202" i="9"/>
  <c r="L201" i="9"/>
  <c r="L200" i="9"/>
  <c r="L199" i="9"/>
  <c r="L198" i="9"/>
  <c r="L195" i="9"/>
  <c r="L194" i="9"/>
  <c r="L192" i="9"/>
  <c r="L190" i="9" s="1"/>
  <c r="L189" i="9"/>
  <c r="L183" i="9"/>
  <c r="L182" i="9"/>
  <c r="L181" i="9"/>
  <c r="L180" i="9"/>
  <c r="L179" i="9"/>
  <c r="L178" i="9"/>
  <c r="L176" i="9" s="1"/>
  <c r="L175" i="9"/>
  <c r="L174" i="9"/>
  <c r="L172" i="9"/>
  <c r="L169" i="9"/>
  <c r="AW161" i="9"/>
  <c r="AT161" i="9"/>
  <c r="AO161" i="9"/>
  <c r="AE161" i="9"/>
  <c r="AD161" i="9"/>
  <c r="CB161" i="9"/>
  <c r="CC161" i="9"/>
  <c r="G160" i="9"/>
  <c r="E160" i="9"/>
  <c r="G159" i="9"/>
  <c r="E159" i="9"/>
  <c r="F156" i="9"/>
  <c r="F155" i="9"/>
  <c r="E152" i="9"/>
  <c r="G152" i="9"/>
  <c r="D152" i="9"/>
  <c r="C152" i="9"/>
  <c r="AW151" i="9"/>
  <c r="AT151" i="9"/>
  <c r="AO151" i="9"/>
  <c r="AE151" i="9"/>
  <c r="AD151" i="9"/>
  <c r="CB151" i="9"/>
  <c r="CC151" i="9"/>
  <c r="G150" i="9"/>
  <c r="E150" i="9"/>
  <c r="G149" i="9"/>
  <c r="E149" i="9"/>
  <c r="F146" i="9"/>
  <c r="F145" i="9"/>
  <c r="E142" i="9"/>
  <c r="G142" i="9"/>
  <c r="D142" i="9"/>
  <c r="C142" i="9"/>
  <c r="AW141" i="9"/>
  <c r="AT141" i="9"/>
  <c r="AO141" i="9"/>
  <c r="AE141" i="9"/>
  <c r="AD141" i="9"/>
  <c r="CB141" i="9"/>
  <c r="CC141" i="9"/>
  <c r="G140" i="9"/>
  <c r="E140" i="9"/>
  <c r="G139" i="9"/>
  <c r="E139" i="9"/>
  <c r="F136" i="9"/>
  <c r="F135" i="9"/>
  <c r="E132" i="9"/>
  <c r="G132" i="9"/>
  <c r="D132" i="9"/>
  <c r="C132" i="9"/>
  <c r="AW131" i="9"/>
  <c r="AT131" i="9"/>
  <c r="AO131" i="9"/>
  <c r="AE131" i="9"/>
  <c r="AD131" i="9"/>
  <c r="CB131" i="9"/>
  <c r="CC131" i="9"/>
  <c r="G130" i="9"/>
  <c r="E130" i="9"/>
  <c r="G129" i="9"/>
  <c r="E129" i="9"/>
  <c r="F126" i="9"/>
  <c r="F125" i="9"/>
  <c r="E122" i="9"/>
  <c r="G122" i="9"/>
  <c r="D122" i="9"/>
  <c r="C122" i="9"/>
  <c r="AW121" i="9"/>
  <c r="AT121" i="9"/>
  <c r="AO121" i="9"/>
  <c r="AE121" i="9"/>
  <c r="AD121" i="9"/>
  <c r="CB121" i="9"/>
  <c r="CC121" i="9"/>
  <c r="G120" i="9"/>
  <c r="E120" i="9"/>
  <c r="G119" i="9"/>
  <c r="E119" i="9"/>
  <c r="F116" i="9"/>
  <c r="F115" i="9"/>
  <c r="E112" i="9"/>
  <c r="G112" i="9"/>
  <c r="D112" i="9"/>
  <c r="C112" i="9"/>
  <c r="AW111" i="9"/>
  <c r="AT111" i="9"/>
  <c r="AO111" i="9"/>
  <c r="AE111" i="9"/>
  <c r="AD111" i="9"/>
  <c r="CB111" i="9"/>
  <c r="CC111" i="9"/>
  <c r="G110" i="9"/>
  <c r="E110" i="9"/>
  <c r="G109" i="9"/>
  <c r="E109" i="9"/>
  <c r="F106" i="9"/>
  <c r="F105" i="9"/>
  <c r="E102" i="9"/>
  <c r="G102" i="9"/>
  <c r="D102" i="9"/>
  <c r="C102" i="9"/>
  <c r="AW101" i="9"/>
  <c r="AT101" i="9"/>
  <c r="AO101" i="9"/>
  <c r="AE101" i="9"/>
  <c r="AD101" i="9"/>
  <c r="CB101" i="9"/>
  <c r="CC101" i="9"/>
  <c r="G100" i="9"/>
  <c r="E100" i="9"/>
  <c r="G99" i="9"/>
  <c r="E99" i="9"/>
  <c r="F96" i="9"/>
  <c r="F95" i="9"/>
  <c r="E92" i="9"/>
  <c r="G92" i="9"/>
  <c r="D92" i="9"/>
  <c r="C92" i="9"/>
  <c r="AW91" i="9"/>
  <c r="AT91" i="9"/>
  <c r="AO91" i="9"/>
  <c r="AE91" i="9"/>
  <c r="AD91" i="9"/>
  <c r="CB91" i="9"/>
  <c r="CC91" i="9"/>
  <c r="G90" i="9"/>
  <c r="E90" i="9"/>
  <c r="G89" i="9"/>
  <c r="E89" i="9"/>
  <c r="F86" i="9"/>
  <c r="F85" i="9"/>
  <c r="E82" i="9"/>
  <c r="G82" i="9"/>
  <c r="D82" i="9"/>
  <c r="C82" i="9"/>
  <c r="AW81" i="9"/>
  <c r="AT81" i="9"/>
  <c r="AO81" i="9"/>
  <c r="AE81" i="9"/>
  <c r="AD81" i="9"/>
  <c r="CB81" i="9"/>
  <c r="CC81" i="9"/>
  <c r="G80" i="9"/>
  <c r="E80" i="9"/>
  <c r="G79" i="9"/>
  <c r="E79" i="9"/>
  <c r="F76" i="9"/>
  <c r="F75" i="9"/>
  <c r="E72" i="9"/>
  <c r="G72" i="9"/>
  <c r="D72" i="9"/>
  <c r="C72" i="9"/>
  <c r="AW71" i="9"/>
  <c r="AT71" i="9"/>
  <c r="AO71" i="9"/>
  <c r="AE71" i="9"/>
  <c r="AD71" i="9"/>
  <c r="CB71" i="9"/>
  <c r="CC71" i="9"/>
  <c r="G70" i="9"/>
  <c r="E70" i="9"/>
  <c r="G69" i="9"/>
  <c r="E69" i="9"/>
  <c r="F66" i="9"/>
  <c r="F65" i="9"/>
  <c r="E62" i="9"/>
  <c r="G62" i="9"/>
  <c r="D62" i="9"/>
  <c r="C62" i="9"/>
  <c r="AW61" i="9"/>
  <c r="L227" i="9" s="1"/>
  <c r="L225" i="9" s="1"/>
  <c r="AT61" i="9"/>
  <c r="L243" i="9" s="1"/>
  <c r="AO61" i="9"/>
  <c r="L221" i="9" s="1"/>
  <c r="AE61" i="9"/>
  <c r="AD61" i="9"/>
  <c r="CB61" i="9"/>
  <c r="CC61" i="9"/>
  <c r="G60" i="9"/>
  <c r="E60" i="9"/>
  <c r="G59" i="9"/>
  <c r="E59" i="9"/>
  <c r="F56" i="9"/>
  <c r="F55" i="9"/>
  <c r="E52" i="9"/>
  <c r="G52" i="9"/>
  <c r="D52" i="9"/>
  <c r="C52" i="9"/>
  <c r="A27" i="9"/>
  <c r="A25" i="9"/>
  <c r="CN22" i="9"/>
  <c r="A22" i="9"/>
  <c r="F16" i="9"/>
  <c r="F14" i="9"/>
  <c r="CO6" i="9"/>
  <c r="F6" i="9"/>
  <c r="CO4" i="9"/>
  <c r="F4" i="9"/>
  <c r="A1" i="9"/>
  <c r="H273" i="8"/>
  <c r="H270" i="8"/>
  <c r="C273" i="8"/>
  <c r="C270" i="8"/>
  <c r="L264" i="8"/>
  <c r="L260" i="8"/>
  <c r="L259" i="8"/>
  <c r="L253" i="8"/>
  <c r="L252" i="8"/>
  <c r="L248" i="8"/>
  <c r="L236" i="8"/>
  <c r="L235" i="8"/>
  <c r="L234" i="8"/>
  <c r="L233" i="8"/>
  <c r="L232" i="8"/>
  <c r="L231" i="8"/>
  <c r="L228" i="8"/>
  <c r="L227" i="8"/>
  <c r="L225" i="8"/>
  <c r="L222" i="8"/>
  <c r="L217" i="8"/>
  <c r="L212" i="8"/>
  <c r="L211" i="8"/>
  <c r="L204" i="8"/>
  <c r="L203" i="8"/>
  <c r="L199" i="8"/>
  <c r="L187" i="8"/>
  <c r="L186" i="8"/>
  <c r="L185" i="8"/>
  <c r="L184" i="8"/>
  <c r="L183" i="8"/>
  <c r="L182" i="8"/>
  <c r="L179" i="8"/>
  <c r="L178" i="8"/>
  <c r="L174" i="8" s="1"/>
  <c r="L176" i="8"/>
  <c r="L173" i="8"/>
  <c r="L162" i="8"/>
  <c r="L161" i="8"/>
  <c r="L158" i="8"/>
  <c r="L156" i="8"/>
  <c r="L155" i="8"/>
  <c r="L152" i="8"/>
  <c r="L151" i="8"/>
  <c r="L150" i="8"/>
  <c r="L149" i="8"/>
  <c r="L148" i="8"/>
  <c r="L145" i="8" s="1"/>
  <c r="L147" i="8"/>
  <c r="L144" i="8"/>
  <c r="L143" i="8"/>
  <c r="L139" i="8" s="1"/>
  <c r="L141" i="8"/>
  <c r="L138" i="8"/>
  <c r="L129" i="8"/>
  <c r="L125" i="8"/>
  <c r="L123" i="8"/>
  <c r="L122" i="8"/>
  <c r="L116" i="8"/>
  <c r="L115" i="8"/>
  <c r="L111" i="8"/>
  <c r="AT101" i="8"/>
  <c r="AR101" i="8"/>
  <c r="AO101" i="8"/>
  <c r="AE101" i="8"/>
  <c r="AD101" i="8"/>
  <c r="E100" i="8"/>
  <c r="G100" i="8"/>
  <c r="L100" i="8" s="1"/>
  <c r="D100" i="8"/>
  <c r="C100" i="8"/>
  <c r="B100" i="8"/>
  <c r="AE99" i="8"/>
  <c r="AD99" i="8"/>
  <c r="G98" i="8"/>
  <c r="E98" i="8"/>
  <c r="G97" i="8"/>
  <c r="E97" i="8"/>
  <c r="E95" i="8"/>
  <c r="D95" i="8"/>
  <c r="C95" i="8"/>
  <c r="B95" i="8"/>
  <c r="I92" i="8"/>
  <c r="J90" i="8"/>
  <c r="F90" i="8"/>
  <c r="E90" i="8"/>
  <c r="F89" i="8"/>
  <c r="J88" i="8"/>
  <c r="F88" i="8"/>
  <c r="E88" i="8"/>
  <c r="G88" i="8" s="1"/>
  <c r="I87" i="8"/>
  <c r="F87" i="8"/>
  <c r="J86" i="8"/>
  <c r="F86" i="8"/>
  <c r="E86" i="8"/>
  <c r="G86" i="8" s="1"/>
  <c r="F85" i="8"/>
  <c r="F82" i="8"/>
  <c r="E79" i="8"/>
  <c r="G79" i="8"/>
  <c r="D79" i="8"/>
  <c r="C79" i="8"/>
  <c r="AT78" i="8"/>
  <c r="AR78" i="8"/>
  <c r="AO78" i="8"/>
  <c r="AE78" i="8"/>
  <c r="AD78" i="8"/>
  <c r="I77" i="8"/>
  <c r="H77" i="8"/>
  <c r="J77" i="8" s="1"/>
  <c r="E77" i="8"/>
  <c r="G77" i="8"/>
  <c r="D77" i="8"/>
  <c r="C77" i="8"/>
  <c r="B77" i="8"/>
  <c r="AE76" i="8"/>
  <c r="AD76" i="8"/>
  <c r="G75" i="8"/>
  <c r="E75" i="8"/>
  <c r="G74" i="8"/>
  <c r="E74" i="8"/>
  <c r="E72" i="8"/>
  <c r="D72" i="8"/>
  <c r="C72" i="8"/>
  <c r="B72" i="8"/>
  <c r="I70" i="8"/>
  <c r="I69" i="8"/>
  <c r="I68" i="8"/>
  <c r="I67" i="8"/>
  <c r="J65" i="8"/>
  <c r="F65" i="8"/>
  <c r="E65" i="8"/>
  <c r="F64" i="8"/>
  <c r="I63" i="8"/>
  <c r="F63" i="8"/>
  <c r="F62" i="8"/>
  <c r="J61" i="8"/>
  <c r="F61" i="8"/>
  <c r="E61" i="8"/>
  <c r="F60" i="8"/>
  <c r="F57" i="8"/>
  <c r="E54" i="8"/>
  <c r="G54" i="8"/>
  <c r="G65" i="8" s="1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322" i="7"/>
  <c r="H319" i="7"/>
  <c r="C322" i="7"/>
  <c r="C319" i="7"/>
  <c r="L313" i="7"/>
  <c r="L312" i="7"/>
  <c r="L309" i="7"/>
  <c r="L308" i="7"/>
  <c r="L301" i="7"/>
  <c r="L297" i="7"/>
  <c r="L285" i="7"/>
  <c r="L284" i="7"/>
  <c r="L283" i="7"/>
  <c r="L282" i="7"/>
  <c r="L281" i="7"/>
  <c r="L280" i="7"/>
  <c r="L278" i="7" s="1"/>
  <c r="L277" i="7"/>
  <c r="L276" i="7"/>
  <c r="L274" i="7"/>
  <c r="L271" i="7"/>
  <c r="L266" i="7"/>
  <c r="L261" i="7"/>
  <c r="L260" i="7"/>
  <c r="L253" i="7"/>
  <c r="L252" i="7"/>
  <c r="L248" i="7"/>
  <c r="L234" i="7"/>
  <c r="L232" i="7"/>
  <c r="L231" i="7"/>
  <c r="L229" i="7" s="1"/>
  <c r="L228" i="7"/>
  <c r="L227" i="7"/>
  <c r="L225" i="7"/>
  <c r="L222" i="7"/>
  <c r="L211" i="7"/>
  <c r="L210" i="7"/>
  <c r="L207" i="7"/>
  <c r="L205" i="7"/>
  <c r="L204" i="7"/>
  <c r="L199" i="7"/>
  <c r="L197" i="7"/>
  <c r="L196" i="7"/>
  <c r="L194" i="7" s="1"/>
  <c r="L193" i="7"/>
  <c r="L192" i="7"/>
  <c r="L190" i="7"/>
  <c r="L188" i="7" s="1"/>
  <c r="L187" i="7"/>
  <c r="AU183" i="7"/>
  <c r="AS183" i="7"/>
  <c r="AP183" i="7"/>
  <c r="AE183" i="7"/>
  <c r="AD183" i="7"/>
  <c r="J182" i="7"/>
  <c r="E182" i="7"/>
  <c r="G182" i="7"/>
  <c r="D182" i="7"/>
  <c r="C182" i="7"/>
  <c r="AU181" i="7"/>
  <c r="AS181" i="7"/>
  <c r="AP181" i="7"/>
  <c r="AE181" i="7"/>
  <c r="AD181" i="7"/>
  <c r="J180" i="7"/>
  <c r="E180" i="7"/>
  <c r="G180" i="7"/>
  <c r="D180" i="7"/>
  <c r="C180" i="7"/>
  <c r="AU179" i="7"/>
  <c r="AS179" i="7"/>
  <c r="AP179" i="7"/>
  <c r="AE179" i="7"/>
  <c r="AD179" i="7"/>
  <c r="J178" i="7"/>
  <c r="E178" i="7"/>
  <c r="G178" i="7"/>
  <c r="D178" i="7"/>
  <c r="C178" i="7"/>
  <c r="L172" i="7"/>
  <c r="L171" i="7"/>
  <c r="L168" i="7"/>
  <c r="L166" i="7"/>
  <c r="L165" i="7"/>
  <c r="L159" i="7"/>
  <c r="L158" i="7"/>
  <c r="L154" i="7"/>
  <c r="AE144" i="7"/>
  <c r="AD144" i="7"/>
  <c r="G143" i="7"/>
  <c r="E143" i="7"/>
  <c r="G142" i="7"/>
  <c r="E142" i="7"/>
  <c r="E140" i="7"/>
  <c r="D140" i="7"/>
  <c r="C140" i="7"/>
  <c r="B140" i="7"/>
  <c r="F138" i="7"/>
  <c r="I137" i="7"/>
  <c r="F137" i="7"/>
  <c r="J135" i="7"/>
  <c r="F135" i="7"/>
  <c r="E135" i="7"/>
  <c r="F134" i="7"/>
  <c r="J133" i="7"/>
  <c r="F133" i="7"/>
  <c r="E133" i="7"/>
  <c r="I132" i="7"/>
  <c r="F132" i="7"/>
  <c r="J131" i="7"/>
  <c r="F131" i="7"/>
  <c r="E131" i="7"/>
  <c r="F130" i="7"/>
  <c r="F127" i="7"/>
  <c r="E122" i="7"/>
  <c r="G122" i="7"/>
  <c r="G133" i="7" s="1"/>
  <c r="D122" i="7"/>
  <c r="C122" i="7"/>
  <c r="AE121" i="7"/>
  <c r="AD121" i="7"/>
  <c r="G120" i="7"/>
  <c r="E120" i="7"/>
  <c r="G119" i="7"/>
  <c r="E119" i="7"/>
  <c r="E117" i="7"/>
  <c r="D117" i="7"/>
  <c r="C117" i="7"/>
  <c r="B117" i="7"/>
  <c r="I115" i="7"/>
  <c r="F115" i="7"/>
  <c r="J113" i="7"/>
  <c r="F113" i="7"/>
  <c r="E113" i="7"/>
  <c r="F112" i="7"/>
  <c r="J111" i="7"/>
  <c r="F111" i="7"/>
  <c r="E111" i="7"/>
  <c r="F110" i="7"/>
  <c r="J109" i="7"/>
  <c r="F109" i="7"/>
  <c r="E109" i="7"/>
  <c r="I108" i="7"/>
  <c r="F108" i="7"/>
  <c r="F105" i="7"/>
  <c r="E100" i="7"/>
  <c r="G100" i="7"/>
  <c r="G109" i="7" s="1"/>
  <c r="D100" i="7"/>
  <c r="C100" i="7"/>
  <c r="AE99" i="7"/>
  <c r="AD99" i="7"/>
  <c r="G98" i="7"/>
  <c r="E98" i="7"/>
  <c r="G97" i="7"/>
  <c r="E97" i="7"/>
  <c r="E95" i="7"/>
  <c r="D95" i="7"/>
  <c r="C95" i="7"/>
  <c r="B95" i="7"/>
  <c r="I93" i="7"/>
  <c r="F93" i="7"/>
  <c r="I92" i="7"/>
  <c r="F92" i="7"/>
  <c r="J90" i="7"/>
  <c r="F90" i="7"/>
  <c r="E90" i="7"/>
  <c r="F89" i="7"/>
  <c r="J88" i="7"/>
  <c r="F88" i="7"/>
  <c r="E88" i="7"/>
  <c r="G88" i="7" s="1"/>
  <c r="F87" i="7"/>
  <c r="F84" i="7"/>
  <c r="E79" i="7"/>
  <c r="G79" i="7"/>
  <c r="D79" i="7"/>
  <c r="C79" i="7"/>
  <c r="AE78" i="7"/>
  <c r="AD78" i="7"/>
  <c r="G77" i="7"/>
  <c r="E77" i="7"/>
  <c r="G76" i="7"/>
  <c r="E76" i="7"/>
  <c r="E74" i="7"/>
  <c r="D74" i="7"/>
  <c r="C74" i="7"/>
  <c r="B74" i="7"/>
  <c r="I72" i="7"/>
  <c r="F72" i="7"/>
  <c r="I71" i="7"/>
  <c r="F71" i="7"/>
  <c r="I70" i="7"/>
  <c r="F70" i="7"/>
  <c r="I69" i="7"/>
  <c r="F69" i="7"/>
  <c r="J67" i="7"/>
  <c r="F67" i="7"/>
  <c r="E67" i="7"/>
  <c r="F66" i="7"/>
  <c r="I65" i="7"/>
  <c r="F65" i="7"/>
  <c r="F64" i="7"/>
  <c r="J63" i="7"/>
  <c r="F63" i="7"/>
  <c r="E63" i="7"/>
  <c r="F62" i="7"/>
  <c r="F59" i="7"/>
  <c r="E54" i="7"/>
  <c r="G54" i="7"/>
  <c r="G63" i="7" s="1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67" i="7" l="1"/>
  <c r="G111" i="7"/>
  <c r="G113" i="7"/>
  <c r="G131" i="7"/>
  <c r="AX101" i="8"/>
  <c r="AN101" i="8"/>
  <c r="AW101" i="8"/>
  <c r="G90" i="7"/>
  <c r="G135" i="7"/>
  <c r="L163" i="7"/>
  <c r="L202" i="7"/>
  <c r="L223" i="7"/>
  <c r="L306" i="7"/>
  <c r="G61" i="8"/>
  <c r="K101" i="8"/>
  <c r="I101" i="8" s="1"/>
  <c r="L120" i="8"/>
  <c r="L136" i="8"/>
  <c r="L209" i="8"/>
  <c r="L167" i="9"/>
  <c r="L253" i="9"/>
  <c r="G90" i="8"/>
  <c r="L153" i="8"/>
  <c r="L223" i="8"/>
  <c r="L257" i="8"/>
  <c r="L170" i="9"/>
  <c r="L196" i="9"/>
  <c r="L187" i="9" s="1"/>
  <c r="L185" i="9" s="1"/>
  <c r="L205" i="9"/>
  <c r="L165" i="9"/>
  <c r="H79" i="11"/>
  <c r="H83" i="11"/>
  <c r="K83" i="11" s="1"/>
  <c r="L83" i="11" s="1"/>
  <c r="H86" i="11"/>
  <c r="L258" i="7"/>
  <c r="L272" i="7"/>
  <c r="L269" i="7" s="1"/>
  <c r="L128" i="8"/>
  <c r="L263" i="8"/>
  <c r="L180" i="8"/>
  <c r="L171" i="8" s="1"/>
  <c r="L169" i="8" s="1"/>
  <c r="L229" i="8"/>
  <c r="L220" i="8" s="1"/>
  <c r="L223" i="9"/>
  <c r="L219" i="9" s="1"/>
  <c r="K40" i="9"/>
  <c r="L241" i="9"/>
  <c r="L239" i="9" s="1"/>
  <c r="L247" i="9"/>
  <c r="L245" i="9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" i="3"/>
  <c r="Y1" i="3"/>
  <c r="CU1" i="3"/>
  <c r="CY1" i="3"/>
  <c r="CZ1" i="3"/>
  <c r="DA1" i="3"/>
  <c r="DC1" i="3"/>
  <c r="A2" i="3"/>
  <c r="Y2" i="3"/>
  <c r="CX2" i="3" s="1"/>
  <c r="CY2" i="3"/>
  <c r="CZ2" i="3"/>
  <c r="DA2" i="3"/>
  <c r="DB2" i="3"/>
  <c r="DC2" i="3"/>
  <c r="A3" i="3"/>
  <c r="Y3" i="3"/>
  <c r="CX3" i="3" s="1"/>
  <c r="G62" i="7" s="1"/>
  <c r="CW3" i="3"/>
  <c r="CY3" i="3"/>
  <c r="CZ3" i="3"/>
  <c r="DA3" i="3"/>
  <c r="DC3" i="3"/>
  <c r="DG3" i="3"/>
  <c r="L62" i="7" s="1"/>
  <c r="DI3" i="3"/>
  <c r="A4" i="3"/>
  <c r="Y4" i="3"/>
  <c r="CW4" i="3" s="1"/>
  <c r="CX4" i="3"/>
  <c r="CY4" i="3"/>
  <c r="CZ4" i="3"/>
  <c r="J64" i="7" s="1"/>
  <c r="DA4" i="3"/>
  <c r="DB4" i="3"/>
  <c r="DC4" i="3"/>
  <c r="DG4" i="3"/>
  <c r="DI4" i="3"/>
  <c r="A5" i="3"/>
  <c r="Y5" i="3"/>
  <c r="CX5" i="3" s="1"/>
  <c r="G65" i="7" s="1"/>
  <c r="CY5" i="3"/>
  <c r="CZ5" i="3"/>
  <c r="DA5" i="3"/>
  <c r="DC5" i="3"/>
  <c r="A6" i="3"/>
  <c r="Y6" i="3"/>
  <c r="CW6" i="3" s="1"/>
  <c r="CX6" i="3"/>
  <c r="G66" i="7" s="1"/>
  <c r="CY6" i="3"/>
  <c r="CZ6" i="3"/>
  <c r="J66" i="7" s="1"/>
  <c r="DA6" i="3"/>
  <c r="DB6" i="3"/>
  <c r="DC6" i="3"/>
  <c r="A7" i="3"/>
  <c r="Y7" i="3"/>
  <c r="CX7" i="3"/>
  <c r="G69" i="7" s="1"/>
  <c r="CY7" i="3"/>
  <c r="CZ7" i="3"/>
  <c r="DA7" i="3"/>
  <c r="DC7" i="3"/>
  <c r="DH7" i="3"/>
  <c r="A8" i="3"/>
  <c r="Y8" i="3"/>
  <c r="CX8" i="3" s="1"/>
  <c r="CY8" i="3"/>
  <c r="CZ8" i="3"/>
  <c r="DA8" i="3"/>
  <c r="DC8" i="3"/>
  <c r="DG8" i="3"/>
  <c r="A9" i="3"/>
  <c r="Y9" i="3"/>
  <c r="CX9" i="3"/>
  <c r="CY9" i="3"/>
  <c r="CZ9" i="3"/>
  <c r="DA9" i="3"/>
  <c r="DC9" i="3"/>
  <c r="DH9" i="3"/>
  <c r="A10" i="3"/>
  <c r="Y10" i="3"/>
  <c r="CX10" i="3"/>
  <c r="G72" i="7" s="1"/>
  <c r="CY10" i="3"/>
  <c r="CZ10" i="3"/>
  <c r="H72" i="7" s="1"/>
  <c r="J72" i="7" s="1"/>
  <c r="DA10" i="3"/>
  <c r="DB10" i="3"/>
  <c r="DC10" i="3"/>
  <c r="A11" i="3"/>
  <c r="Y11" i="3"/>
  <c r="CX11" i="3"/>
  <c r="CY11" i="3"/>
  <c r="CZ11" i="3"/>
  <c r="DA11" i="3"/>
  <c r="DB11" i="3"/>
  <c r="DC11" i="3"/>
  <c r="A12" i="3"/>
  <c r="Y12" i="3"/>
  <c r="CX12" i="3" s="1"/>
  <c r="DH12" i="3" s="1"/>
  <c r="CU12" i="3"/>
  <c r="CV12" i="3"/>
  <c r="CY12" i="3"/>
  <c r="CZ12" i="3"/>
  <c r="DA12" i="3"/>
  <c r="DB12" i="3"/>
  <c r="DC12" i="3"/>
  <c r="DG12" i="3"/>
  <c r="A13" i="3"/>
  <c r="Y13" i="3"/>
  <c r="CX13" i="3" s="1"/>
  <c r="CY13" i="3"/>
  <c r="CZ13" i="3"/>
  <c r="DB13" i="3" s="1"/>
  <c r="DA13" i="3"/>
  <c r="DC13" i="3"/>
  <c r="DF13" i="3"/>
  <c r="A14" i="3"/>
  <c r="Y14" i="3"/>
  <c r="CY14" i="3"/>
  <c r="CZ14" i="3"/>
  <c r="DA14" i="3"/>
  <c r="DB14" i="3"/>
  <c r="DC14" i="3"/>
  <c r="A15" i="3"/>
  <c r="Y15" i="3"/>
  <c r="CX15" i="3" s="1"/>
  <c r="CW15" i="3"/>
  <c r="CY15" i="3"/>
  <c r="CZ15" i="3"/>
  <c r="DB15" i="3" s="1"/>
  <c r="DA15" i="3"/>
  <c r="DC15" i="3"/>
  <c r="DF15" i="3"/>
  <c r="DG15" i="3"/>
  <c r="A16" i="3"/>
  <c r="Y16" i="3"/>
  <c r="CY16" i="3"/>
  <c r="CZ16" i="3"/>
  <c r="DB16" i="3" s="1"/>
  <c r="DA16" i="3"/>
  <c r="DC16" i="3"/>
  <c r="A17" i="3"/>
  <c r="Y17" i="3"/>
  <c r="CW17" i="3" s="1"/>
  <c r="CY17" i="3"/>
  <c r="CZ17" i="3"/>
  <c r="DB17" i="3" s="1"/>
  <c r="DA17" i="3"/>
  <c r="DC17" i="3"/>
  <c r="A18" i="3"/>
  <c r="Y18" i="3"/>
  <c r="CX18" i="3" s="1"/>
  <c r="DH18" i="3" s="1"/>
  <c r="CY18" i="3"/>
  <c r="CZ18" i="3"/>
  <c r="DB18" i="3" s="1"/>
  <c r="DA18" i="3"/>
  <c r="DC18" i="3"/>
  <c r="DG18" i="3"/>
  <c r="A19" i="3"/>
  <c r="Y19" i="3"/>
  <c r="CX19" i="3"/>
  <c r="DG19" i="3" s="1"/>
  <c r="CY19" i="3"/>
  <c r="CZ19" i="3"/>
  <c r="DB19" i="3" s="1"/>
  <c r="DA19" i="3"/>
  <c r="DC19" i="3"/>
  <c r="DH19" i="3"/>
  <c r="A20" i="3"/>
  <c r="Y20" i="3"/>
  <c r="CX20" i="3" s="1"/>
  <c r="CY20" i="3"/>
  <c r="CZ20" i="3"/>
  <c r="DA20" i="3"/>
  <c r="DB20" i="3"/>
  <c r="DC20" i="3"/>
  <c r="A21" i="3"/>
  <c r="Y21" i="3"/>
  <c r="CX21" i="3" s="1"/>
  <c r="CY21" i="3"/>
  <c r="CZ21" i="3"/>
  <c r="DA21" i="3"/>
  <c r="DB21" i="3"/>
  <c r="DC21" i="3"/>
  <c r="DH21" i="3"/>
  <c r="A22" i="3"/>
  <c r="Y22" i="3"/>
  <c r="CX22" i="3" s="1"/>
  <c r="DF22" i="3" s="1"/>
  <c r="DJ22" i="3" s="1"/>
  <c r="CY22" i="3"/>
  <c r="CZ22" i="3"/>
  <c r="DB22" i="3" s="1"/>
  <c r="DA22" i="3"/>
  <c r="DC22" i="3"/>
  <c r="DG22" i="3"/>
  <c r="A23" i="3"/>
  <c r="Y23" i="3"/>
  <c r="CX23" i="3" s="1"/>
  <c r="CU23" i="3"/>
  <c r="CV23" i="3"/>
  <c r="CY23" i="3"/>
  <c r="CZ23" i="3"/>
  <c r="J84" i="7" s="1"/>
  <c r="DA23" i="3"/>
  <c r="DB23" i="3"/>
  <c r="DC23" i="3"/>
  <c r="A24" i="3"/>
  <c r="Y24" i="3"/>
  <c r="CX24" i="3" s="1"/>
  <c r="CY24" i="3"/>
  <c r="CZ24" i="3"/>
  <c r="DB24" i="3" s="1"/>
  <c r="DA24" i="3"/>
  <c r="DC24" i="3"/>
  <c r="A25" i="3"/>
  <c r="Y25" i="3"/>
  <c r="CW25" i="3" s="1"/>
  <c r="CX25" i="3"/>
  <c r="G87" i="7" s="1"/>
  <c r="CY25" i="3"/>
  <c r="CZ25" i="3"/>
  <c r="J87" i="7" s="1"/>
  <c r="DA25" i="3"/>
  <c r="DB25" i="3"/>
  <c r="DC25" i="3"/>
  <c r="A26" i="3"/>
  <c r="Y26" i="3"/>
  <c r="CY26" i="3"/>
  <c r="CZ26" i="3"/>
  <c r="DA26" i="3"/>
  <c r="DC26" i="3"/>
  <c r="A27" i="3"/>
  <c r="Y27" i="3"/>
  <c r="CX27" i="3"/>
  <c r="CY27" i="3"/>
  <c r="CZ27" i="3"/>
  <c r="DA27" i="3"/>
  <c r="DC27" i="3"/>
  <c r="DI27" i="3"/>
  <c r="A28" i="3"/>
  <c r="Y28" i="3"/>
  <c r="CX28" i="3" s="1"/>
  <c r="G93" i="7" s="1"/>
  <c r="CY28" i="3"/>
  <c r="CZ28" i="3"/>
  <c r="H93" i="7" s="1"/>
  <c r="J93" i="7" s="1"/>
  <c r="DA28" i="3"/>
  <c r="DB28" i="3"/>
  <c r="DC28" i="3"/>
  <c r="DG28" i="3"/>
  <c r="A29" i="3"/>
  <c r="Y29" i="3"/>
  <c r="CX29" i="3"/>
  <c r="CY29" i="3"/>
  <c r="CZ29" i="3"/>
  <c r="DA29" i="3"/>
  <c r="DB29" i="3"/>
  <c r="DC29" i="3"/>
  <c r="A30" i="3"/>
  <c r="Y30" i="3"/>
  <c r="CX30" i="3" s="1"/>
  <c r="CU30" i="3"/>
  <c r="CV30" i="3"/>
  <c r="CY30" i="3"/>
  <c r="CZ30" i="3"/>
  <c r="DA30" i="3"/>
  <c r="DB30" i="3"/>
  <c r="DC30" i="3"/>
  <c r="DG30" i="3"/>
  <c r="DH30" i="3"/>
  <c r="A31" i="3"/>
  <c r="Y31" i="3"/>
  <c r="CX31" i="3" s="1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X33" i="3" s="1"/>
  <c r="CY33" i="3"/>
  <c r="CZ33" i="3"/>
  <c r="DB33" i="3" s="1"/>
  <c r="DA33" i="3"/>
  <c r="DC33" i="3"/>
  <c r="A34" i="3"/>
  <c r="Y34" i="3"/>
  <c r="CX34" i="3" s="1"/>
  <c r="CY34" i="3"/>
  <c r="CZ34" i="3"/>
  <c r="DB34" i="3" s="1"/>
  <c r="DA34" i="3"/>
  <c r="DC34" i="3"/>
  <c r="DG34" i="3"/>
  <c r="DI34" i="3"/>
  <c r="A35" i="3"/>
  <c r="Y35" i="3"/>
  <c r="CX35" i="3"/>
  <c r="CY35" i="3"/>
  <c r="CZ35" i="3"/>
  <c r="DA35" i="3"/>
  <c r="DB35" i="3"/>
  <c r="DC35" i="3"/>
  <c r="A36" i="3"/>
  <c r="Y36" i="3"/>
  <c r="CX36" i="3"/>
  <c r="CY36" i="3"/>
  <c r="CZ36" i="3"/>
  <c r="DA36" i="3"/>
  <c r="DB36" i="3"/>
  <c r="DC36" i="3"/>
  <c r="DH36" i="3"/>
  <c r="A37" i="3"/>
  <c r="Y37" i="3"/>
  <c r="CV37" i="3" s="1"/>
  <c r="CU37" i="3"/>
  <c r="CX37" i="3"/>
  <c r="G105" i="7" s="1"/>
  <c r="CY37" i="3"/>
  <c r="CZ37" i="3"/>
  <c r="J105" i="7" s="1"/>
  <c r="DA37" i="3"/>
  <c r="DB37" i="3"/>
  <c r="DC37" i="3"/>
  <c r="DH37" i="3"/>
  <c r="A38" i="3"/>
  <c r="Y38" i="3"/>
  <c r="CX38" i="3"/>
  <c r="CY38" i="3"/>
  <c r="CZ38" i="3"/>
  <c r="DA38" i="3"/>
  <c r="DB38" i="3"/>
  <c r="DC38" i="3"/>
  <c r="A39" i="3"/>
  <c r="Y39" i="3"/>
  <c r="CX39" i="3" s="1"/>
  <c r="CW39" i="3"/>
  <c r="CY39" i="3"/>
  <c r="CZ39" i="3"/>
  <c r="DA39" i="3"/>
  <c r="DC39" i="3"/>
  <c r="DF39" i="3"/>
  <c r="DG39" i="3"/>
  <c r="DI39" i="3"/>
  <c r="A40" i="3"/>
  <c r="Y40" i="3"/>
  <c r="CW40" i="3"/>
  <c r="CX40" i="3"/>
  <c r="G110" i="7" s="1"/>
  <c r="CY40" i="3"/>
  <c r="CZ40" i="3"/>
  <c r="J110" i="7" s="1"/>
  <c r="DA40" i="3"/>
  <c r="DB40" i="3"/>
  <c r="DC40" i="3"/>
  <c r="DG40" i="3"/>
  <c r="L110" i="7" s="1"/>
  <c r="A41" i="3"/>
  <c r="Y41" i="3"/>
  <c r="CY41" i="3"/>
  <c r="CZ41" i="3"/>
  <c r="DA41" i="3"/>
  <c r="DC41" i="3"/>
  <c r="A42" i="3"/>
  <c r="Y42" i="3"/>
  <c r="CX42" i="3"/>
  <c r="CY42" i="3"/>
  <c r="CZ42" i="3"/>
  <c r="DA42" i="3"/>
  <c r="DC42" i="3"/>
  <c r="DH42" i="3"/>
  <c r="A43" i="3"/>
  <c r="Y43" i="3"/>
  <c r="CX43" i="3" s="1"/>
  <c r="DH43" i="3" s="1"/>
  <c r="CY43" i="3"/>
  <c r="CZ43" i="3"/>
  <c r="DA43" i="3"/>
  <c r="DB43" i="3"/>
  <c r="DC43" i="3"/>
  <c r="A44" i="3"/>
  <c r="Y44" i="3"/>
  <c r="CV44" i="3" s="1"/>
  <c r="CU44" i="3"/>
  <c r="CX44" i="3"/>
  <c r="DI44" i="3" s="1"/>
  <c r="DJ44" i="3" s="1"/>
  <c r="CY44" i="3"/>
  <c r="CZ44" i="3"/>
  <c r="DA44" i="3"/>
  <c r="DB44" i="3"/>
  <c r="DC44" i="3"/>
  <c r="DH44" i="3"/>
  <c r="A45" i="3"/>
  <c r="Y45" i="3"/>
  <c r="CX45" i="3"/>
  <c r="CY45" i="3"/>
  <c r="CZ45" i="3"/>
  <c r="DA45" i="3"/>
  <c r="DB45" i="3"/>
  <c r="DC45" i="3"/>
  <c r="A46" i="3"/>
  <c r="Y46" i="3"/>
  <c r="CW46" i="3"/>
  <c r="V37" i="1" s="1"/>
  <c r="CX46" i="3"/>
  <c r="CY46" i="3"/>
  <c r="CZ46" i="3"/>
  <c r="DA46" i="3"/>
  <c r="DB46" i="3"/>
  <c r="DC46" i="3"/>
  <c r="DH46" i="3"/>
  <c r="A47" i="3"/>
  <c r="Y47" i="3"/>
  <c r="CW47" i="3" s="1"/>
  <c r="CX47" i="3"/>
  <c r="CY47" i="3"/>
  <c r="CZ47" i="3"/>
  <c r="DA47" i="3"/>
  <c r="DB47" i="3"/>
  <c r="DC47" i="3"/>
  <c r="A48" i="3"/>
  <c r="Y48" i="3"/>
  <c r="CW48" i="3"/>
  <c r="CX48" i="3"/>
  <c r="CY48" i="3"/>
  <c r="CZ48" i="3"/>
  <c r="DA48" i="3"/>
  <c r="DB48" i="3"/>
  <c r="DC48" i="3"/>
  <c r="DG48" i="3"/>
  <c r="DH48" i="3"/>
  <c r="A49" i="3"/>
  <c r="Y49" i="3"/>
  <c r="CX49" i="3" s="1"/>
  <c r="CY49" i="3"/>
  <c r="CZ49" i="3"/>
  <c r="DB49" i="3" s="1"/>
  <c r="DA49" i="3"/>
  <c r="DC49" i="3"/>
  <c r="A50" i="3"/>
  <c r="Y50" i="3"/>
  <c r="CX50" i="3" s="1"/>
  <c r="CY50" i="3"/>
  <c r="CZ50" i="3"/>
  <c r="DB50" i="3" s="1"/>
  <c r="DA50" i="3"/>
  <c r="DC50" i="3"/>
  <c r="A51" i="3"/>
  <c r="Y51" i="3"/>
  <c r="CX51" i="3" s="1"/>
  <c r="CU51" i="3"/>
  <c r="CV51" i="3"/>
  <c r="CY51" i="3"/>
  <c r="CZ51" i="3"/>
  <c r="DA51" i="3"/>
  <c r="DC51" i="3"/>
  <c r="DG51" i="3"/>
  <c r="A52" i="3"/>
  <c r="Y52" i="3"/>
  <c r="CX52" i="3" s="1"/>
  <c r="CY52" i="3"/>
  <c r="CZ52" i="3"/>
  <c r="DB52" i="3" s="1"/>
  <c r="DA52" i="3"/>
  <c r="DC52" i="3"/>
  <c r="A53" i="3"/>
  <c r="Y53" i="3"/>
  <c r="CW53" i="3" s="1"/>
  <c r="CX53" i="3"/>
  <c r="G130" i="7" s="1"/>
  <c r="CY53" i="3"/>
  <c r="CZ53" i="3"/>
  <c r="J130" i="7" s="1"/>
  <c r="DA53" i="3"/>
  <c r="DB53" i="3"/>
  <c r="DC53" i="3"/>
  <c r="DH53" i="3"/>
  <c r="L131" i="7" s="1"/>
  <c r="A54" i="3"/>
  <c r="Y54" i="3"/>
  <c r="CW54" i="3" s="1"/>
  <c r="CY54" i="3"/>
  <c r="CZ54" i="3"/>
  <c r="H132" i="7" s="1"/>
  <c r="J132" i="7" s="1"/>
  <c r="DA54" i="3"/>
  <c r="DB54" i="3"/>
  <c r="DC54" i="3"/>
  <c r="A55" i="3"/>
  <c r="Y55" i="3"/>
  <c r="CW55" i="3" s="1"/>
  <c r="CX55" i="3"/>
  <c r="G134" i="7" s="1"/>
  <c r="CY55" i="3"/>
  <c r="CZ55" i="3"/>
  <c r="J134" i="7" s="1"/>
  <c r="DA55" i="3"/>
  <c r="DB55" i="3"/>
  <c r="DC55" i="3"/>
  <c r="DG55" i="3"/>
  <c r="A56" i="3"/>
  <c r="Y56" i="3"/>
  <c r="CX56" i="3" s="1"/>
  <c r="G137" i="7" s="1"/>
  <c r="CY56" i="3"/>
  <c r="CZ56" i="3"/>
  <c r="DA56" i="3"/>
  <c r="DC56" i="3"/>
  <c r="DF56" i="3"/>
  <c r="A57" i="3"/>
  <c r="Y57" i="3"/>
  <c r="CX57" i="3" s="1"/>
  <c r="CY57" i="3"/>
  <c r="CZ57" i="3"/>
  <c r="DA57" i="3"/>
  <c r="DC57" i="3"/>
  <c r="A58" i="3"/>
  <c r="Y58" i="3"/>
  <c r="CX58" i="3" s="1"/>
  <c r="CY58" i="3"/>
  <c r="CZ58" i="3"/>
  <c r="DA58" i="3"/>
  <c r="DB58" i="3"/>
  <c r="DC58" i="3"/>
  <c r="A59" i="3"/>
  <c r="Y59" i="3"/>
  <c r="CU59" i="3"/>
  <c r="CY59" i="3"/>
  <c r="CZ59" i="3"/>
  <c r="DB59" i="3" s="1"/>
  <c r="DA59" i="3"/>
  <c r="DC59" i="3"/>
  <c r="A60" i="3"/>
  <c r="Y60" i="3"/>
  <c r="CX60" i="3"/>
  <c r="DF60" i="3" s="1"/>
  <c r="CY60" i="3"/>
  <c r="CZ60" i="3"/>
  <c r="DA60" i="3"/>
  <c r="DB60" i="3"/>
  <c r="DC60" i="3"/>
  <c r="DG60" i="3"/>
  <c r="A61" i="3"/>
  <c r="Y61" i="3"/>
  <c r="CY61" i="3"/>
  <c r="CZ61" i="3"/>
  <c r="DB61" i="3" s="1"/>
  <c r="DA61" i="3"/>
  <c r="DC61" i="3"/>
  <c r="A62" i="3"/>
  <c r="Y62" i="3"/>
  <c r="CW62" i="3"/>
  <c r="CX62" i="3"/>
  <c r="DF62" i="3" s="1"/>
  <c r="CY62" i="3"/>
  <c r="CZ62" i="3"/>
  <c r="DA62" i="3"/>
  <c r="DB62" i="3"/>
  <c r="DC62" i="3"/>
  <c r="DG62" i="3"/>
  <c r="DH62" i="3"/>
  <c r="DI62" i="3"/>
  <c r="A63" i="3"/>
  <c r="Y63" i="3"/>
  <c r="CX63" i="3" s="1"/>
  <c r="CW63" i="3"/>
  <c r="CY63" i="3"/>
  <c r="CZ63" i="3"/>
  <c r="DB63" i="3" s="1"/>
  <c r="DA63" i="3"/>
  <c r="DC63" i="3"/>
  <c r="DI63" i="3"/>
  <c r="A64" i="3"/>
  <c r="Y64" i="3"/>
  <c r="CX64" i="3"/>
  <c r="CY64" i="3"/>
  <c r="CZ64" i="3"/>
  <c r="DA64" i="3"/>
  <c r="DB64" i="3"/>
  <c r="DC64" i="3"/>
  <c r="A65" i="3"/>
  <c r="Y65" i="3"/>
  <c r="CX65" i="3"/>
  <c r="CY65" i="3"/>
  <c r="CZ65" i="3"/>
  <c r="DA65" i="3"/>
  <c r="DB65" i="3"/>
  <c r="DC65" i="3"/>
  <c r="DI65" i="3"/>
  <c r="A66" i="3"/>
  <c r="Y66" i="3"/>
  <c r="CX66" i="3" s="1"/>
  <c r="CY66" i="3"/>
  <c r="CZ66" i="3"/>
  <c r="DB66" i="3" s="1"/>
  <c r="DA66" i="3"/>
  <c r="DC66" i="3"/>
  <c r="A67" i="3"/>
  <c r="Y67" i="3"/>
  <c r="CU67" i="3"/>
  <c r="CV67" i="3"/>
  <c r="CX67" i="3"/>
  <c r="CY67" i="3"/>
  <c r="CZ67" i="3"/>
  <c r="DA67" i="3"/>
  <c r="DB67" i="3"/>
  <c r="DC67" i="3"/>
  <c r="A68" i="3"/>
  <c r="Y68" i="3"/>
  <c r="CX68" i="3"/>
  <c r="CY68" i="3"/>
  <c r="CZ68" i="3"/>
  <c r="DA68" i="3"/>
  <c r="DB68" i="3"/>
  <c r="DC68" i="3"/>
  <c r="DH68" i="3"/>
  <c r="A69" i="3"/>
  <c r="Y69" i="3"/>
  <c r="CW69" i="3" s="1"/>
  <c r="CY69" i="3"/>
  <c r="CZ69" i="3"/>
  <c r="DA69" i="3"/>
  <c r="DB69" i="3"/>
  <c r="DC69" i="3"/>
  <c r="A70" i="3"/>
  <c r="Y70" i="3"/>
  <c r="CW70" i="3" s="1"/>
  <c r="CX70" i="3"/>
  <c r="DH70" i="3" s="1"/>
  <c r="CY70" i="3"/>
  <c r="CZ70" i="3"/>
  <c r="DA70" i="3"/>
  <c r="DB70" i="3"/>
  <c r="DC70" i="3"/>
  <c r="DG70" i="3"/>
  <c r="A71" i="3"/>
  <c r="Y71" i="3"/>
  <c r="CX71" i="3" s="1"/>
  <c r="CY71" i="3"/>
  <c r="CZ71" i="3"/>
  <c r="DB71" i="3" s="1"/>
  <c r="DA71" i="3"/>
  <c r="DC71" i="3"/>
  <c r="DF71" i="3"/>
  <c r="DJ71" i="3" s="1"/>
  <c r="A72" i="3"/>
  <c r="Y72" i="3"/>
  <c r="CX72" i="3" s="1"/>
  <c r="CY72" i="3"/>
  <c r="CZ72" i="3"/>
  <c r="DB72" i="3" s="1"/>
  <c r="DA72" i="3"/>
  <c r="DC72" i="3"/>
  <c r="A73" i="3"/>
  <c r="Y73" i="3"/>
  <c r="CX73" i="3" s="1"/>
  <c r="CY73" i="3"/>
  <c r="CZ73" i="3"/>
  <c r="DA73" i="3"/>
  <c r="DB73" i="3"/>
  <c r="DC73" i="3"/>
  <c r="A74" i="3"/>
  <c r="Y74" i="3"/>
  <c r="CU74" i="3"/>
  <c r="CY74" i="3"/>
  <c r="CZ74" i="3"/>
  <c r="DB74" i="3" s="1"/>
  <c r="DA74" i="3"/>
  <c r="DC74" i="3"/>
  <c r="A75" i="3"/>
  <c r="Y75" i="3"/>
  <c r="CX75" i="3"/>
  <c r="DF75" i="3" s="1"/>
  <c r="CY75" i="3"/>
  <c r="CZ75" i="3"/>
  <c r="DA75" i="3"/>
  <c r="DB75" i="3"/>
  <c r="DC75" i="3"/>
  <c r="DG75" i="3"/>
  <c r="A76" i="3"/>
  <c r="Y76" i="3"/>
  <c r="CY76" i="3"/>
  <c r="CZ76" i="3"/>
  <c r="DB76" i="3" s="1"/>
  <c r="DA76" i="3"/>
  <c r="DC76" i="3"/>
  <c r="A77" i="3"/>
  <c r="Y77" i="3"/>
  <c r="CW77" i="3"/>
  <c r="CX77" i="3"/>
  <c r="DF77" i="3" s="1"/>
  <c r="CY77" i="3"/>
  <c r="CZ77" i="3"/>
  <c r="DA77" i="3"/>
  <c r="DB77" i="3"/>
  <c r="DC77" i="3"/>
  <c r="DG77" i="3"/>
  <c r="DH77" i="3"/>
  <c r="DI77" i="3"/>
  <c r="A78" i="3"/>
  <c r="Y78" i="3"/>
  <c r="CX78" i="3"/>
  <c r="CY78" i="3"/>
  <c r="CZ78" i="3"/>
  <c r="DA78" i="3"/>
  <c r="DB78" i="3"/>
  <c r="DC78" i="3"/>
  <c r="A79" i="3"/>
  <c r="Y79" i="3"/>
  <c r="CX79" i="3" s="1"/>
  <c r="CY79" i="3"/>
  <c r="CZ79" i="3"/>
  <c r="DB79" i="3" s="1"/>
  <c r="DA79" i="3"/>
  <c r="DC79" i="3"/>
  <c r="A80" i="3"/>
  <c r="Y80" i="3"/>
  <c r="CX80" i="3"/>
  <c r="DG80" i="3" s="1"/>
  <c r="CY80" i="3"/>
  <c r="CZ80" i="3"/>
  <c r="DB80" i="3" s="1"/>
  <c r="DA80" i="3"/>
  <c r="DC80" i="3"/>
  <c r="DI80" i="3"/>
  <c r="A81" i="3"/>
  <c r="Y81" i="3"/>
  <c r="CX81" i="3" s="1"/>
  <c r="CU81" i="3"/>
  <c r="CV81" i="3"/>
  <c r="CY81" i="3"/>
  <c r="CZ81" i="3"/>
  <c r="DA81" i="3"/>
  <c r="DC81" i="3"/>
  <c r="DF81" i="3"/>
  <c r="DG81" i="3"/>
  <c r="DI81" i="3"/>
  <c r="A82" i="3"/>
  <c r="Y82" i="3"/>
  <c r="CX82" i="3" s="1"/>
  <c r="CY82" i="3"/>
  <c r="CZ82" i="3"/>
  <c r="DA82" i="3"/>
  <c r="DB82" i="3"/>
  <c r="DC82" i="3"/>
  <c r="A83" i="3"/>
  <c r="Y83" i="3"/>
  <c r="CW83" i="3" s="1"/>
  <c r="CX83" i="3"/>
  <c r="G60" i="8" s="1"/>
  <c r="CY83" i="3"/>
  <c r="CZ83" i="3"/>
  <c r="J60" i="8" s="1"/>
  <c r="DA83" i="3"/>
  <c r="DB83" i="3"/>
  <c r="DC83" i="3"/>
  <c r="A84" i="3"/>
  <c r="Y84" i="3"/>
  <c r="CW84" i="3" s="1"/>
  <c r="CY84" i="3"/>
  <c r="CZ84" i="3"/>
  <c r="J62" i="8" s="1"/>
  <c r="DA84" i="3"/>
  <c r="DB84" i="3"/>
  <c r="DC84" i="3"/>
  <c r="A85" i="3"/>
  <c r="Y85" i="3"/>
  <c r="CY85" i="3"/>
  <c r="CZ85" i="3"/>
  <c r="DA85" i="3"/>
  <c r="DC85" i="3"/>
  <c r="A86" i="3"/>
  <c r="Y86" i="3"/>
  <c r="CY86" i="3"/>
  <c r="CZ86" i="3"/>
  <c r="DA86" i="3"/>
  <c r="DC86" i="3"/>
  <c r="A87" i="3"/>
  <c r="Y87" i="3"/>
  <c r="CX87" i="3" s="1"/>
  <c r="CY87" i="3"/>
  <c r="CZ87" i="3"/>
  <c r="H67" i="8" s="1"/>
  <c r="J67" i="8" s="1"/>
  <c r="DA87" i="3"/>
  <c r="DB87" i="3"/>
  <c r="DC87" i="3"/>
  <c r="A88" i="3"/>
  <c r="Y88" i="3"/>
  <c r="CX88" i="3"/>
  <c r="G68" i="8" s="1"/>
  <c r="CY88" i="3"/>
  <c r="CZ88" i="3"/>
  <c r="H68" i="8" s="1"/>
  <c r="J68" i="8" s="1"/>
  <c r="DA88" i="3"/>
  <c r="DB88" i="3"/>
  <c r="DC88" i="3"/>
  <c r="A89" i="3"/>
  <c r="Y89" i="3"/>
  <c r="CX89" i="3" s="1"/>
  <c r="CY89" i="3"/>
  <c r="CZ89" i="3"/>
  <c r="DA89" i="3"/>
  <c r="DC89" i="3"/>
  <c r="DG89" i="3"/>
  <c r="A90" i="3"/>
  <c r="Y90" i="3"/>
  <c r="CX90" i="3" s="1"/>
  <c r="CY90" i="3"/>
  <c r="CZ90" i="3"/>
  <c r="DA90" i="3"/>
  <c r="DC90" i="3"/>
  <c r="A91" i="3"/>
  <c r="Y91" i="3"/>
  <c r="CX91" i="3" s="1"/>
  <c r="DH91" i="3" s="1"/>
  <c r="CY91" i="3"/>
  <c r="CZ91" i="3"/>
  <c r="DA91" i="3"/>
  <c r="DB91" i="3"/>
  <c r="DC91" i="3"/>
  <c r="DG91" i="3"/>
  <c r="A92" i="3"/>
  <c r="Y92" i="3"/>
  <c r="CU92" i="3"/>
  <c r="P161" i="1" s="1"/>
  <c r="O161" i="1" s="1"/>
  <c r="CY92" i="3"/>
  <c r="CZ92" i="3"/>
  <c r="DB92" i="3" s="1"/>
  <c r="DA92" i="3"/>
  <c r="DC92" i="3"/>
  <c r="A93" i="3"/>
  <c r="Y93" i="3"/>
  <c r="CX93" i="3" s="1"/>
  <c r="CY93" i="3"/>
  <c r="CZ93" i="3"/>
  <c r="DA93" i="3"/>
  <c r="DB93" i="3"/>
  <c r="DC93" i="3"/>
  <c r="DH93" i="3"/>
  <c r="A94" i="3"/>
  <c r="Y94" i="3"/>
  <c r="CX94" i="3" s="1"/>
  <c r="DG94" i="3" s="1"/>
  <c r="CY94" i="3"/>
  <c r="CZ94" i="3"/>
  <c r="DB94" i="3" s="1"/>
  <c r="DA94" i="3"/>
  <c r="DC94" i="3"/>
  <c r="DI94" i="3"/>
  <c r="A95" i="3"/>
  <c r="Y95" i="3"/>
  <c r="CW95" i="3" s="1"/>
  <c r="CX95" i="3"/>
  <c r="DF95" i="3" s="1"/>
  <c r="CY95" i="3"/>
  <c r="CZ95" i="3"/>
  <c r="DA95" i="3"/>
  <c r="DB95" i="3"/>
  <c r="DC95" i="3"/>
  <c r="DG95" i="3"/>
  <c r="DI95" i="3"/>
  <c r="A96" i="3"/>
  <c r="Y96" i="3"/>
  <c r="CY96" i="3"/>
  <c r="CZ96" i="3"/>
  <c r="DB96" i="3" s="1"/>
  <c r="DA96" i="3"/>
  <c r="DC96" i="3"/>
  <c r="A97" i="3"/>
  <c r="Y97" i="3"/>
  <c r="CW97" i="3" s="1"/>
  <c r="CX97" i="3"/>
  <c r="DH97" i="3" s="1"/>
  <c r="CY97" i="3"/>
  <c r="CZ97" i="3"/>
  <c r="DA97" i="3"/>
  <c r="DB97" i="3"/>
  <c r="DC97" i="3"/>
  <c r="DI97" i="3"/>
  <c r="A98" i="3"/>
  <c r="Y98" i="3"/>
  <c r="CX98" i="3" s="1"/>
  <c r="DH98" i="3" s="1"/>
  <c r="CY98" i="3"/>
  <c r="CZ98" i="3"/>
  <c r="DA98" i="3"/>
  <c r="DB98" i="3"/>
  <c r="DC98" i="3"/>
  <c r="A99" i="3"/>
  <c r="Y99" i="3"/>
  <c r="CX99" i="3" s="1"/>
  <c r="DH99" i="3" s="1"/>
  <c r="CY99" i="3"/>
  <c r="CZ99" i="3"/>
  <c r="DB99" i="3" s="1"/>
  <c r="DA99" i="3"/>
  <c r="DC99" i="3"/>
  <c r="DF99" i="3"/>
  <c r="DJ99" i="3" s="1"/>
  <c r="DG99" i="3"/>
  <c r="DI99" i="3"/>
  <c r="A100" i="3"/>
  <c r="Y100" i="3"/>
  <c r="CX100" i="3" s="1"/>
  <c r="CY100" i="3"/>
  <c r="CZ100" i="3"/>
  <c r="DB100" i="3" s="1"/>
  <c r="DA100" i="3"/>
  <c r="DC100" i="3"/>
  <c r="A101" i="3"/>
  <c r="Y101" i="3"/>
  <c r="CX101" i="3" s="1"/>
  <c r="DH101" i="3" s="1"/>
  <c r="CY101" i="3"/>
  <c r="CZ101" i="3"/>
  <c r="DA101" i="3"/>
  <c r="DB101" i="3"/>
  <c r="DC101" i="3"/>
  <c r="DG101" i="3"/>
  <c r="A102" i="3"/>
  <c r="Y102" i="3"/>
  <c r="CX102" i="3" s="1"/>
  <c r="CY102" i="3"/>
  <c r="CZ102" i="3"/>
  <c r="DA102" i="3"/>
  <c r="DB102" i="3"/>
  <c r="DC102" i="3"/>
  <c r="DH102" i="3"/>
  <c r="A103" i="3"/>
  <c r="Y103" i="3"/>
  <c r="CU103" i="3"/>
  <c r="CY103" i="3"/>
  <c r="CZ103" i="3"/>
  <c r="DA103" i="3"/>
  <c r="DB103" i="3"/>
  <c r="DC103" i="3"/>
  <c r="A104" i="3"/>
  <c r="Y104" i="3"/>
  <c r="CX104" i="3" s="1"/>
  <c r="CY104" i="3"/>
  <c r="CZ104" i="3"/>
  <c r="DB104" i="3" s="1"/>
  <c r="DA104" i="3"/>
  <c r="DC104" i="3"/>
  <c r="DF104" i="3"/>
  <c r="DG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W107" i="3" s="1"/>
  <c r="CY107" i="3"/>
  <c r="CZ107" i="3"/>
  <c r="DB107" i="3" s="1"/>
  <c r="DA107" i="3"/>
  <c r="DC107" i="3"/>
  <c r="A108" i="3"/>
  <c r="Y108" i="3"/>
  <c r="CX108" i="3" s="1"/>
  <c r="CY108" i="3"/>
  <c r="CZ108" i="3"/>
  <c r="DA108" i="3"/>
  <c r="DB108" i="3"/>
  <c r="DC108" i="3"/>
  <c r="DG108" i="3"/>
  <c r="A109" i="3"/>
  <c r="Y109" i="3"/>
  <c r="CX109" i="3" s="1"/>
  <c r="CY109" i="3"/>
  <c r="CZ109" i="3"/>
  <c r="DB109" i="3" s="1"/>
  <c r="DA109" i="3"/>
  <c r="DC109" i="3"/>
  <c r="DF109" i="3"/>
  <c r="DJ109" i="3" s="1"/>
  <c r="DG109" i="3"/>
  <c r="A110" i="3"/>
  <c r="Y110" i="3"/>
  <c r="CV110" i="3" s="1"/>
  <c r="CU110" i="3"/>
  <c r="CX110" i="3"/>
  <c r="DI110" i="3" s="1"/>
  <c r="DJ110" i="3" s="1"/>
  <c r="CY110" i="3"/>
  <c r="CZ110" i="3"/>
  <c r="DA110" i="3"/>
  <c r="DB110" i="3"/>
  <c r="DC110" i="3"/>
  <c r="A111" i="3"/>
  <c r="Y111" i="3"/>
  <c r="CX111" i="3" s="1"/>
  <c r="DI111" i="3" s="1"/>
  <c r="DJ111" i="3" s="1"/>
  <c r="CY111" i="3"/>
  <c r="CZ111" i="3"/>
  <c r="DB111" i="3" s="1"/>
  <c r="DA111" i="3"/>
  <c r="DC111" i="3"/>
  <c r="A112" i="3"/>
  <c r="Y112" i="3"/>
  <c r="CW112" i="3"/>
  <c r="CX112" i="3"/>
  <c r="CY112" i="3"/>
  <c r="CZ112" i="3"/>
  <c r="DA112" i="3"/>
  <c r="DB112" i="3"/>
  <c r="DC112" i="3"/>
  <c r="DG112" i="3"/>
  <c r="A113" i="3"/>
  <c r="Y113" i="3"/>
  <c r="CY113" i="3"/>
  <c r="CZ113" i="3"/>
  <c r="DB113" i="3" s="1"/>
  <c r="DA113" i="3"/>
  <c r="DC113" i="3"/>
  <c r="A114" i="3"/>
  <c r="Y114" i="3"/>
  <c r="CW114" i="3"/>
  <c r="CX114" i="3"/>
  <c r="CY114" i="3"/>
  <c r="CZ114" i="3"/>
  <c r="DA114" i="3"/>
  <c r="DB114" i="3"/>
  <c r="DC114" i="3"/>
  <c r="A115" i="3"/>
  <c r="Y115" i="3"/>
  <c r="CX115" i="3" s="1"/>
  <c r="DG115" i="3" s="1"/>
  <c r="CY115" i="3"/>
  <c r="CZ115" i="3"/>
  <c r="DB115" i="3" s="1"/>
  <c r="DA115" i="3"/>
  <c r="DC115" i="3"/>
  <c r="A116" i="3"/>
  <c r="Y116" i="3"/>
  <c r="CX116" i="3" s="1"/>
  <c r="CY116" i="3"/>
  <c r="CZ116" i="3"/>
  <c r="DB116" i="3" s="1"/>
  <c r="DA116" i="3"/>
  <c r="DC116" i="3"/>
  <c r="DI116" i="3"/>
  <c r="A117" i="3"/>
  <c r="Y117" i="3"/>
  <c r="CX117" i="3" s="1"/>
  <c r="CU117" i="3"/>
  <c r="CV117" i="3"/>
  <c r="CY117" i="3"/>
  <c r="CZ117" i="3"/>
  <c r="DA117" i="3"/>
  <c r="DC117" i="3"/>
  <c r="A118" i="3"/>
  <c r="Y118" i="3"/>
  <c r="CX118" i="3" s="1"/>
  <c r="CY118" i="3"/>
  <c r="CZ118" i="3"/>
  <c r="DB118" i="3" s="1"/>
  <c r="DA118" i="3"/>
  <c r="DC118" i="3"/>
  <c r="DI118" i="3"/>
  <c r="DJ118" i="3" s="1"/>
  <c r="A119" i="3"/>
  <c r="Y119" i="3"/>
  <c r="CW119" i="3" s="1"/>
  <c r="CX119" i="3"/>
  <c r="G85" i="8" s="1"/>
  <c r="CY119" i="3"/>
  <c r="CZ119" i="3"/>
  <c r="J85" i="8" s="1"/>
  <c r="DA119" i="3"/>
  <c r="DB119" i="3"/>
  <c r="DC119" i="3"/>
  <c r="DG119" i="3"/>
  <c r="L85" i="8" s="1"/>
  <c r="A120" i="3"/>
  <c r="Y120" i="3"/>
  <c r="CY120" i="3"/>
  <c r="CZ120" i="3"/>
  <c r="DA120" i="3"/>
  <c r="DC120" i="3"/>
  <c r="A121" i="3"/>
  <c r="Y121" i="3"/>
  <c r="CW121" i="3"/>
  <c r="CX121" i="3"/>
  <c r="G89" i="8" s="1"/>
  <c r="CY121" i="3"/>
  <c r="CZ121" i="3"/>
  <c r="J89" i="8" s="1"/>
  <c r="DA121" i="3"/>
  <c r="DB121" i="3"/>
  <c r="DC121" i="3"/>
  <c r="DG121" i="3"/>
  <c r="L89" i="8" s="1"/>
  <c r="DH121" i="3"/>
  <c r="L90" i="8" s="1"/>
  <c r="A122" i="3"/>
  <c r="Y122" i="3"/>
  <c r="CX122" i="3" s="1"/>
  <c r="G92" i="8" s="1"/>
  <c r="CY122" i="3"/>
  <c r="CZ122" i="3"/>
  <c r="DA122" i="3"/>
  <c r="DC122" i="3"/>
  <c r="A123" i="3"/>
  <c r="Y123" i="3"/>
  <c r="CX123" i="3" s="1"/>
  <c r="CY123" i="3"/>
  <c r="CZ123" i="3"/>
  <c r="DA123" i="3"/>
  <c r="DC123" i="3"/>
  <c r="A124" i="3"/>
  <c r="Y124" i="3"/>
  <c r="CX124" i="3"/>
  <c r="DI124" i="3" s="1"/>
  <c r="CY124" i="3"/>
  <c r="CZ124" i="3"/>
  <c r="DA124" i="3"/>
  <c r="DB124" i="3"/>
  <c r="DC124" i="3"/>
  <c r="DH124" i="3"/>
  <c r="A125" i="3"/>
  <c r="Y125" i="3"/>
  <c r="CU125" i="3"/>
  <c r="P170" i="1" s="1"/>
  <c r="CY125" i="3"/>
  <c r="CZ125" i="3"/>
  <c r="DB125" i="3" s="1"/>
  <c r="DA125" i="3"/>
  <c r="DC125" i="3"/>
  <c r="A126" i="3"/>
  <c r="Y126" i="3"/>
  <c r="CX126" i="3" s="1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W129" i="3" s="1"/>
  <c r="CY129" i="3"/>
  <c r="CZ129" i="3"/>
  <c r="DA129" i="3"/>
  <c r="DB129" i="3"/>
  <c r="DC129" i="3"/>
  <c r="A130" i="3"/>
  <c r="Y130" i="3"/>
  <c r="CX130" i="3" s="1"/>
  <c r="DH130" i="3" s="1"/>
  <c r="CY130" i="3"/>
  <c r="CZ130" i="3"/>
  <c r="DB130" i="3" s="1"/>
  <c r="DA130" i="3"/>
  <c r="DC130" i="3"/>
  <c r="DG130" i="3"/>
  <c r="A131" i="3"/>
  <c r="Y131" i="3"/>
  <c r="CX131" i="3"/>
  <c r="CY131" i="3"/>
  <c r="CZ131" i="3"/>
  <c r="DA131" i="3"/>
  <c r="DB131" i="3"/>
  <c r="DC131" i="3"/>
  <c r="A132" i="3"/>
  <c r="Y132" i="3"/>
  <c r="CX132" i="3"/>
  <c r="DI132" i="3" s="1"/>
  <c r="CY132" i="3"/>
  <c r="CZ132" i="3"/>
  <c r="DB132" i="3" s="1"/>
  <c r="DA132" i="3"/>
  <c r="DC132" i="3"/>
  <c r="DG132" i="3"/>
  <c r="A133" i="3"/>
  <c r="Y133" i="3"/>
  <c r="CX133" i="3" s="1"/>
  <c r="G55" i="9" s="1"/>
  <c r="CU133" i="3"/>
  <c r="CV133" i="3"/>
  <c r="CY133" i="3"/>
  <c r="CZ133" i="3"/>
  <c r="DA133" i="3"/>
  <c r="DC133" i="3"/>
  <c r="DG133" i="3"/>
  <c r="DI133" i="3"/>
  <c r="A134" i="3"/>
  <c r="Y134" i="3"/>
  <c r="CU134" i="3"/>
  <c r="CV134" i="3"/>
  <c r="CX134" i="3"/>
  <c r="G56" i="9" s="1"/>
  <c r="CY134" i="3"/>
  <c r="CZ134" i="3"/>
  <c r="J56" i="9" s="1"/>
  <c r="DA134" i="3"/>
  <c r="DB134" i="3"/>
  <c r="DC134" i="3"/>
  <c r="A135" i="3"/>
  <c r="Y135" i="3"/>
  <c r="CX135" i="3" s="1"/>
  <c r="DI135" i="3" s="1"/>
  <c r="DJ135" i="3" s="1"/>
  <c r="CU135" i="3"/>
  <c r="CV135" i="3"/>
  <c r="CY135" i="3"/>
  <c r="CZ135" i="3"/>
  <c r="DA135" i="3"/>
  <c r="DB135" i="3"/>
  <c r="DC135" i="3"/>
  <c r="DG135" i="3"/>
  <c r="A136" i="3"/>
  <c r="Y136" i="3"/>
  <c r="CV136" i="3" s="1"/>
  <c r="CU136" i="3"/>
  <c r="CX136" i="3"/>
  <c r="CY136" i="3"/>
  <c r="CZ136" i="3"/>
  <c r="DB136" i="3" s="1"/>
  <c r="DA136" i="3"/>
  <c r="DC136" i="3"/>
  <c r="DF136" i="3"/>
  <c r="DH136" i="3"/>
  <c r="A137" i="3"/>
  <c r="Y137" i="3"/>
  <c r="CU137" i="3"/>
  <c r="CY137" i="3"/>
  <c r="CZ137" i="3"/>
  <c r="DA137" i="3"/>
  <c r="DC137" i="3"/>
  <c r="A138" i="3"/>
  <c r="Y138" i="3"/>
  <c r="CX138" i="3" s="1"/>
  <c r="CU138" i="3"/>
  <c r="CV138" i="3"/>
  <c r="CY138" i="3"/>
  <c r="CZ138" i="3"/>
  <c r="DA138" i="3"/>
  <c r="DC138" i="3"/>
  <c r="A139" i="3"/>
  <c r="Y139" i="3"/>
  <c r="CU139" i="3"/>
  <c r="CY139" i="3"/>
  <c r="CZ139" i="3"/>
  <c r="DA139" i="3"/>
  <c r="DB139" i="3"/>
  <c r="DC139" i="3"/>
  <c r="A140" i="3"/>
  <c r="Y140" i="3"/>
  <c r="CV140" i="3" s="1"/>
  <c r="CU140" i="3"/>
  <c r="CX140" i="3"/>
  <c r="CY140" i="3"/>
  <c r="CZ140" i="3"/>
  <c r="DA140" i="3"/>
  <c r="DB140" i="3"/>
  <c r="DC140" i="3"/>
  <c r="DH140" i="3"/>
  <c r="A141" i="3"/>
  <c r="Y141" i="3"/>
  <c r="CX141" i="3" s="1"/>
  <c r="G75" i="9" s="1"/>
  <c r="CU141" i="3"/>
  <c r="CV141" i="3"/>
  <c r="CY141" i="3"/>
  <c r="CZ141" i="3"/>
  <c r="DA141" i="3"/>
  <c r="DC141" i="3"/>
  <c r="DG141" i="3"/>
  <c r="DI141" i="3"/>
  <c r="A142" i="3"/>
  <c r="Y142" i="3"/>
  <c r="CU142" i="3"/>
  <c r="CV142" i="3"/>
  <c r="CX142" i="3"/>
  <c r="G76" i="9" s="1"/>
  <c r="CY142" i="3"/>
  <c r="CZ142" i="3"/>
  <c r="J76" i="9" s="1"/>
  <c r="DA142" i="3"/>
  <c r="DB142" i="3"/>
  <c r="DC142" i="3"/>
  <c r="A143" i="3"/>
  <c r="Y143" i="3"/>
  <c r="CX143" i="3" s="1"/>
  <c r="DI143" i="3" s="1"/>
  <c r="DJ143" i="3" s="1"/>
  <c r="CU143" i="3"/>
  <c r="CV143" i="3"/>
  <c r="CY143" i="3"/>
  <c r="CZ143" i="3"/>
  <c r="DA143" i="3"/>
  <c r="DB143" i="3"/>
  <c r="DC143" i="3"/>
  <c r="DG143" i="3"/>
  <c r="A144" i="3"/>
  <c r="Y144" i="3"/>
  <c r="CV144" i="3" s="1"/>
  <c r="CU144" i="3"/>
  <c r="CX144" i="3"/>
  <c r="CY144" i="3"/>
  <c r="CZ144" i="3"/>
  <c r="DB144" i="3" s="1"/>
  <c r="DA144" i="3"/>
  <c r="DC144" i="3"/>
  <c r="DF144" i="3"/>
  <c r="DH144" i="3"/>
  <c r="A145" i="3"/>
  <c r="Y145" i="3"/>
  <c r="CU145" i="3"/>
  <c r="CY145" i="3"/>
  <c r="CZ145" i="3"/>
  <c r="DA145" i="3"/>
  <c r="DC145" i="3"/>
  <c r="A146" i="3"/>
  <c r="Y146" i="3"/>
  <c r="CX146" i="3" s="1"/>
  <c r="CU146" i="3"/>
  <c r="CV146" i="3"/>
  <c r="CY146" i="3"/>
  <c r="CZ146" i="3"/>
  <c r="DA146" i="3"/>
  <c r="DC146" i="3"/>
  <c r="A147" i="3"/>
  <c r="Y147" i="3"/>
  <c r="CU147" i="3"/>
  <c r="CY147" i="3"/>
  <c r="CZ147" i="3"/>
  <c r="DA147" i="3"/>
  <c r="DB147" i="3"/>
  <c r="DC147" i="3"/>
  <c r="A148" i="3"/>
  <c r="Y148" i="3"/>
  <c r="CV148" i="3" s="1"/>
  <c r="CU148" i="3"/>
  <c r="CX148" i="3"/>
  <c r="CY148" i="3"/>
  <c r="CZ148" i="3"/>
  <c r="DA148" i="3"/>
  <c r="DB148" i="3"/>
  <c r="DC148" i="3"/>
  <c r="DH148" i="3"/>
  <c r="A149" i="3"/>
  <c r="Y149" i="3"/>
  <c r="CX149" i="3" s="1"/>
  <c r="G95" i="9" s="1"/>
  <c r="CU149" i="3"/>
  <c r="CV149" i="3"/>
  <c r="CY149" i="3"/>
  <c r="CZ149" i="3"/>
  <c r="DA149" i="3"/>
  <c r="DC149" i="3"/>
  <c r="DG149" i="3"/>
  <c r="DI149" i="3"/>
  <c r="A150" i="3"/>
  <c r="Y150" i="3"/>
  <c r="CU150" i="3"/>
  <c r="CV150" i="3"/>
  <c r="CX150" i="3"/>
  <c r="G96" i="9" s="1"/>
  <c r="CY150" i="3"/>
  <c r="CZ150" i="3"/>
  <c r="J96" i="9" s="1"/>
  <c r="DA150" i="3"/>
  <c r="DB150" i="3"/>
  <c r="DC150" i="3"/>
  <c r="A151" i="3"/>
  <c r="Y151" i="3"/>
  <c r="CX151" i="3" s="1"/>
  <c r="DI151" i="3" s="1"/>
  <c r="DJ151" i="3" s="1"/>
  <c r="CU151" i="3"/>
  <c r="CV151" i="3"/>
  <c r="CY151" i="3"/>
  <c r="CZ151" i="3"/>
  <c r="DA151" i="3"/>
  <c r="DB151" i="3"/>
  <c r="DC151" i="3"/>
  <c r="DG151" i="3"/>
  <c r="A152" i="3"/>
  <c r="Y152" i="3"/>
  <c r="CV152" i="3" s="1"/>
  <c r="CU152" i="3"/>
  <c r="CX152" i="3"/>
  <c r="CY152" i="3"/>
  <c r="CZ152" i="3"/>
  <c r="DB152" i="3" s="1"/>
  <c r="DA152" i="3"/>
  <c r="DC152" i="3"/>
  <c r="DF152" i="3"/>
  <c r="DH152" i="3"/>
  <c r="A153" i="3"/>
  <c r="Y153" i="3"/>
  <c r="CU153" i="3"/>
  <c r="CY153" i="3"/>
  <c r="CZ153" i="3"/>
  <c r="DA153" i="3"/>
  <c r="DC153" i="3"/>
  <c r="A154" i="3"/>
  <c r="Y154" i="3"/>
  <c r="CX154" i="3" s="1"/>
  <c r="CU154" i="3"/>
  <c r="CY154" i="3"/>
  <c r="CZ154" i="3"/>
  <c r="DA154" i="3"/>
  <c r="DC154" i="3"/>
  <c r="A155" i="3"/>
  <c r="Y155" i="3"/>
  <c r="CU155" i="3"/>
  <c r="CY155" i="3"/>
  <c r="CZ155" i="3"/>
  <c r="DA155" i="3"/>
  <c r="DB155" i="3"/>
  <c r="DC155" i="3"/>
  <c r="A156" i="3"/>
  <c r="Y156" i="3"/>
  <c r="CV156" i="3" s="1"/>
  <c r="CU156" i="3"/>
  <c r="CX156" i="3"/>
  <c r="CY156" i="3"/>
  <c r="CZ156" i="3"/>
  <c r="DA156" i="3"/>
  <c r="DB156" i="3"/>
  <c r="DC156" i="3"/>
  <c r="A157" i="3"/>
  <c r="Y157" i="3"/>
  <c r="CX157" i="3" s="1"/>
  <c r="G115" i="9" s="1"/>
  <c r="CU157" i="3"/>
  <c r="CV157" i="3"/>
  <c r="CY157" i="3"/>
  <c r="CZ157" i="3"/>
  <c r="DA157" i="3"/>
  <c r="DC157" i="3"/>
  <c r="DI157" i="3"/>
  <c r="A158" i="3"/>
  <c r="Y158" i="3"/>
  <c r="CX158" i="3" s="1"/>
  <c r="G116" i="9" s="1"/>
  <c r="CU158" i="3"/>
  <c r="CY158" i="3"/>
  <c r="CZ158" i="3"/>
  <c r="J116" i="9" s="1"/>
  <c r="DA158" i="3"/>
  <c r="DB158" i="3"/>
  <c r="DC158" i="3"/>
  <c r="A159" i="3"/>
  <c r="Y159" i="3"/>
  <c r="CX159" i="3" s="1"/>
  <c r="DI159" i="3" s="1"/>
  <c r="DJ159" i="3" s="1"/>
  <c r="CU159" i="3"/>
  <c r="CV159" i="3"/>
  <c r="U291" i="1" s="1"/>
  <c r="CY159" i="3"/>
  <c r="CZ159" i="3"/>
  <c r="DA159" i="3"/>
  <c r="DB159" i="3"/>
  <c r="DC159" i="3"/>
  <c r="DG159" i="3"/>
  <c r="A160" i="3"/>
  <c r="Y160" i="3"/>
  <c r="CV160" i="3" s="1"/>
  <c r="CU160" i="3"/>
  <c r="CX160" i="3"/>
  <c r="DF160" i="3" s="1"/>
  <c r="CY160" i="3"/>
  <c r="CZ160" i="3"/>
  <c r="DB160" i="3" s="1"/>
  <c r="DA160" i="3"/>
  <c r="DC160" i="3"/>
  <c r="DH160" i="3"/>
  <c r="A161" i="3"/>
  <c r="Y161" i="3"/>
  <c r="CU161" i="3"/>
  <c r="CY161" i="3"/>
  <c r="CZ161" i="3"/>
  <c r="DA161" i="3"/>
  <c r="DC161" i="3"/>
  <c r="A162" i="3"/>
  <c r="Y162" i="3"/>
  <c r="CU162" i="3"/>
  <c r="CV162" i="3"/>
  <c r="CX162" i="3"/>
  <c r="G126" i="9" s="1"/>
  <c r="CY162" i="3"/>
  <c r="CZ162" i="3"/>
  <c r="DA162" i="3"/>
  <c r="DC162" i="3"/>
  <c r="DH162" i="3"/>
  <c r="A163" i="3"/>
  <c r="Y163" i="3"/>
  <c r="CU163" i="3"/>
  <c r="CY163" i="3"/>
  <c r="CZ163" i="3"/>
  <c r="DA163" i="3"/>
  <c r="DB163" i="3"/>
  <c r="DC163" i="3"/>
  <c r="A164" i="3"/>
  <c r="Y164" i="3"/>
  <c r="CV164" i="3" s="1"/>
  <c r="CU164" i="3"/>
  <c r="CX164" i="3"/>
  <c r="CY164" i="3"/>
  <c r="CZ164" i="3"/>
  <c r="DA164" i="3"/>
  <c r="DB164" i="3"/>
  <c r="DC164" i="3"/>
  <c r="A165" i="3"/>
  <c r="Y165" i="3"/>
  <c r="CX165" i="3" s="1"/>
  <c r="G135" i="9" s="1"/>
  <c r="CU165" i="3"/>
  <c r="CV165" i="3"/>
  <c r="CY165" i="3"/>
  <c r="CZ165" i="3"/>
  <c r="DA165" i="3"/>
  <c r="DC165" i="3"/>
  <c r="DG165" i="3"/>
  <c r="DI165" i="3"/>
  <c r="A166" i="3"/>
  <c r="Y166" i="3"/>
  <c r="CU166" i="3"/>
  <c r="CV166" i="3"/>
  <c r="CX166" i="3"/>
  <c r="G136" i="9" s="1"/>
  <c r="CY166" i="3"/>
  <c r="CZ166" i="3"/>
  <c r="J136" i="9" s="1"/>
  <c r="DA166" i="3"/>
  <c r="DB166" i="3"/>
  <c r="DC166" i="3"/>
  <c r="A167" i="3"/>
  <c r="Y167" i="3"/>
  <c r="CX167" i="3" s="1"/>
  <c r="DI167" i="3" s="1"/>
  <c r="DJ167" i="3" s="1"/>
  <c r="CU167" i="3"/>
  <c r="CV167" i="3"/>
  <c r="CY167" i="3"/>
  <c r="CZ167" i="3"/>
  <c r="DA167" i="3"/>
  <c r="DB167" i="3"/>
  <c r="DC167" i="3"/>
  <c r="DG167" i="3"/>
  <c r="A168" i="3"/>
  <c r="Y168" i="3"/>
  <c r="CV168" i="3" s="1"/>
  <c r="CU168" i="3"/>
  <c r="CX168" i="3"/>
  <c r="CY168" i="3"/>
  <c r="CZ168" i="3"/>
  <c r="DB168" i="3" s="1"/>
  <c r="DA168" i="3"/>
  <c r="DC168" i="3"/>
  <c r="DF168" i="3"/>
  <c r="DH168" i="3"/>
  <c r="A169" i="3"/>
  <c r="Y169" i="3"/>
  <c r="CU169" i="3"/>
  <c r="CY169" i="3"/>
  <c r="CZ169" i="3"/>
  <c r="DA169" i="3"/>
  <c r="DC169" i="3"/>
  <c r="A170" i="3"/>
  <c r="Y170" i="3"/>
  <c r="CX170" i="3" s="1"/>
  <c r="G146" i="9" s="1"/>
  <c r="CU170" i="3"/>
  <c r="CV170" i="3"/>
  <c r="CY170" i="3"/>
  <c r="CZ170" i="3"/>
  <c r="J146" i="9" s="1"/>
  <c r="DA170" i="3"/>
  <c r="DB170" i="3"/>
  <c r="DC170" i="3"/>
  <c r="A171" i="3"/>
  <c r="Y171" i="3"/>
  <c r="CX171" i="3" s="1"/>
  <c r="CU171" i="3"/>
  <c r="CV171" i="3"/>
  <c r="CY171" i="3"/>
  <c r="CZ171" i="3"/>
  <c r="DA171" i="3"/>
  <c r="DB171" i="3"/>
  <c r="DC171" i="3"/>
  <c r="A172" i="3"/>
  <c r="Y172" i="3"/>
  <c r="CU172" i="3"/>
  <c r="CY172" i="3"/>
  <c r="CZ172" i="3"/>
  <c r="DB172" i="3" s="1"/>
  <c r="DA172" i="3"/>
  <c r="DC172" i="3"/>
  <c r="A173" i="3"/>
  <c r="Y173" i="3"/>
  <c r="CU173" i="3"/>
  <c r="CY173" i="3"/>
  <c r="CZ173" i="3"/>
  <c r="DA173" i="3"/>
  <c r="DC173" i="3"/>
  <c r="A174" i="3"/>
  <c r="Y174" i="3"/>
  <c r="CU174" i="3"/>
  <c r="CV174" i="3"/>
  <c r="CX174" i="3"/>
  <c r="G156" i="9" s="1"/>
  <c r="CY174" i="3"/>
  <c r="CZ174" i="3"/>
  <c r="J156" i="9" s="1"/>
  <c r="DA174" i="3"/>
  <c r="DB174" i="3"/>
  <c r="DC174" i="3"/>
  <c r="DH174" i="3"/>
  <c r="A175" i="3"/>
  <c r="Y175" i="3"/>
  <c r="CX175" i="3" s="1"/>
  <c r="CU175" i="3"/>
  <c r="CV175" i="3"/>
  <c r="CY175" i="3"/>
  <c r="CZ175" i="3"/>
  <c r="DA175" i="3"/>
  <c r="DB175" i="3"/>
  <c r="DC175" i="3"/>
  <c r="A176" i="3"/>
  <c r="Y176" i="3"/>
  <c r="CU176" i="3"/>
  <c r="CY176" i="3"/>
  <c r="CZ176" i="3"/>
  <c r="DB176" i="3" s="1"/>
  <c r="DA176" i="3"/>
  <c r="DC17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N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N28" i="1"/>
  <c r="GP28" i="1"/>
  <c r="GV28" i="1"/>
  <c r="HC28" i="1"/>
  <c r="GX28" i="1" s="1"/>
  <c r="C29" i="1"/>
  <c r="D29" i="1"/>
  <c r="N29" i="1"/>
  <c r="U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N29" i="1"/>
  <c r="GP29" i="1"/>
  <c r="GV29" i="1"/>
  <c r="HC29" i="1" s="1"/>
  <c r="GX29" i="1" s="1"/>
  <c r="I30" i="1"/>
  <c r="N30" i="1"/>
  <c r="U30" i="1"/>
  <c r="AC30" i="1"/>
  <c r="AE30" i="1"/>
  <c r="AD30" i="1" s="1"/>
  <c r="AF30" i="1"/>
  <c r="AB30" i="1" s="1"/>
  <c r="AG30" i="1"/>
  <c r="AH30" i="1"/>
  <c r="AI30" i="1"/>
  <c r="AJ30" i="1"/>
  <c r="CP30" i="1"/>
  <c r="CQ30" i="1"/>
  <c r="CR30" i="1"/>
  <c r="Q30" i="1" s="1"/>
  <c r="CS30" i="1"/>
  <c r="R30" i="1" s="1"/>
  <c r="CT30" i="1"/>
  <c r="CU30" i="1"/>
  <c r="T30" i="1" s="1"/>
  <c r="CV30" i="1"/>
  <c r="CW30" i="1"/>
  <c r="V30" i="1" s="1"/>
  <c r="CX30" i="1"/>
  <c r="CY30" i="1"/>
  <c r="X30" i="1" s="1"/>
  <c r="AZ74" i="7" s="1"/>
  <c r="CZ30" i="1"/>
  <c r="Y30" i="1" s="1"/>
  <c r="BA74" i="7" s="1"/>
  <c r="GL30" i="1"/>
  <c r="GN30" i="1"/>
  <c r="GP30" i="1"/>
  <c r="GV30" i="1"/>
  <c r="HC30" i="1"/>
  <c r="I31" i="1"/>
  <c r="N31" i="1"/>
  <c r="AC31" i="1"/>
  <c r="AE31" i="1"/>
  <c r="AD31" i="1" s="1"/>
  <c r="AF31" i="1"/>
  <c r="AG31" i="1"/>
  <c r="AH31" i="1"/>
  <c r="AI31" i="1"/>
  <c r="AJ31" i="1"/>
  <c r="CP31" i="1"/>
  <c r="CQ31" i="1"/>
  <c r="CR31" i="1"/>
  <c r="CS31" i="1"/>
  <c r="CT31" i="1"/>
  <c r="CU31" i="1"/>
  <c r="CV31" i="1"/>
  <c r="CW31" i="1"/>
  <c r="CX31" i="1"/>
  <c r="CY31" i="1"/>
  <c r="X31" i="1" s="1"/>
  <c r="CZ31" i="1"/>
  <c r="Y31" i="1" s="1"/>
  <c r="GL31" i="1"/>
  <c r="GN31" i="1"/>
  <c r="GP31" i="1"/>
  <c r="GV31" i="1"/>
  <c r="HC31" i="1"/>
  <c r="C32" i="1"/>
  <c r="D32" i="1"/>
  <c r="N32" i="1"/>
  <c r="U32" i="1"/>
  <c r="G83" i="7" s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GL32" i="1"/>
  <c r="GN32" i="1"/>
  <c r="GP32" i="1"/>
  <c r="GV32" i="1"/>
  <c r="HC32" i="1" s="1"/>
  <c r="GX32" i="1" s="1"/>
  <c r="C33" i="1"/>
  <c r="D33" i="1"/>
  <c r="N33" i="1"/>
  <c r="U33" i="1"/>
  <c r="AC33" i="1"/>
  <c r="AE33" i="1"/>
  <c r="AD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GL33" i="1"/>
  <c r="GN33" i="1"/>
  <c r="GP33" i="1"/>
  <c r="GV33" i="1"/>
  <c r="GX33" i="1"/>
  <c r="HC33" i="1"/>
  <c r="I34" i="1"/>
  <c r="N34" i="1"/>
  <c r="P34" i="1"/>
  <c r="AC34" i="1"/>
  <c r="AD34" i="1"/>
  <c r="AE34" i="1"/>
  <c r="AF34" i="1"/>
  <c r="AG34" i="1"/>
  <c r="AH34" i="1"/>
  <c r="AI34" i="1"/>
  <c r="AJ34" i="1"/>
  <c r="CP34" i="1"/>
  <c r="CQ34" i="1"/>
  <c r="CR34" i="1"/>
  <c r="CS34" i="1"/>
  <c r="R34" i="1" s="1"/>
  <c r="CT34" i="1"/>
  <c r="CU34" i="1"/>
  <c r="T34" i="1" s="1"/>
  <c r="CV34" i="1"/>
  <c r="CW34" i="1"/>
  <c r="V34" i="1" s="1"/>
  <c r="CX34" i="1"/>
  <c r="CY34" i="1"/>
  <c r="X34" i="1" s="1"/>
  <c r="AZ95" i="7" s="1"/>
  <c r="CZ34" i="1"/>
  <c r="Y34" i="1" s="1"/>
  <c r="BA95" i="7" s="1"/>
  <c r="GL34" i="1"/>
  <c r="GN34" i="1"/>
  <c r="GP34" i="1"/>
  <c r="GV34" i="1"/>
  <c r="GX34" i="1"/>
  <c r="HC34" i="1"/>
  <c r="I35" i="1"/>
  <c r="N35" i="1"/>
  <c r="P35" i="1"/>
  <c r="O35" i="1" s="1"/>
  <c r="W35" i="1"/>
  <c r="AC35" i="1"/>
  <c r="AD35" i="1"/>
  <c r="AE35" i="1"/>
  <c r="AF35" i="1"/>
  <c r="AB35" i="1" s="1"/>
  <c r="AG35" i="1"/>
  <c r="AH35" i="1"/>
  <c r="AI35" i="1"/>
  <c r="AJ35" i="1"/>
  <c r="CP35" i="1"/>
  <c r="CQ35" i="1"/>
  <c r="CR35" i="1"/>
  <c r="CS35" i="1"/>
  <c r="R35" i="1" s="1"/>
  <c r="CT35" i="1"/>
  <c r="CU35" i="1"/>
  <c r="T35" i="1" s="1"/>
  <c r="CV35" i="1"/>
  <c r="CW35" i="1"/>
  <c r="V35" i="1" s="1"/>
  <c r="CX35" i="1"/>
  <c r="CY35" i="1"/>
  <c r="X35" i="1" s="1"/>
  <c r="CZ35" i="1"/>
  <c r="Y35" i="1" s="1"/>
  <c r="GL35" i="1"/>
  <c r="GN35" i="1"/>
  <c r="GP35" i="1"/>
  <c r="GV35" i="1"/>
  <c r="GX35" i="1"/>
  <c r="HC35" i="1"/>
  <c r="C36" i="1"/>
  <c r="D36" i="1"/>
  <c r="N36" i="1"/>
  <c r="U36" i="1"/>
  <c r="G104" i="7" s="1"/>
  <c r="AC36" i="1"/>
  <c r="AE36" i="1"/>
  <c r="AD36" i="1" s="1"/>
  <c r="AF36" i="1"/>
  <c r="AG36" i="1"/>
  <c r="AH36" i="1"/>
  <c r="AI36" i="1"/>
  <c r="AJ36" i="1"/>
  <c r="CX36" i="1" s="1"/>
  <c r="W36" i="1" s="1"/>
  <c r="CQ36" i="1"/>
  <c r="CR36" i="1"/>
  <c r="CS36" i="1"/>
  <c r="CT36" i="1"/>
  <c r="CU36" i="1"/>
  <c r="T36" i="1" s="1"/>
  <c r="CV36" i="1"/>
  <c r="CW36" i="1"/>
  <c r="GL36" i="1"/>
  <c r="GN36" i="1"/>
  <c r="GP36" i="1"/>
  <c r="GV36" i="1"/>
  <c r="HC36" i="1"/>
  <c r="GX36" i="1" s="1"/>
  <c r="C37" i="1"/>
  <c r="D37" i="1"/>
  <c r="N37" i="1"/>
  <c r="U37" i="1"/>
  <c r="AC37" i="1"/>
  <c r="AE37" i="1"/>
  <c r="AD37" i="1" s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W37" i="1" s="1"/>
  <c r="GL37" i="1"/>
  <c r="GN37" i="1"/>
  <c r="GP37" i="1"/>
  <c r="GV37" i="1"/>
  <c r="HC37" i="1" s="1"/>
  <c r="GX37" i="1" s="1"/>
  <c r="I38" i="1"/>
  <c r="N38" i="1"/>
  <c r="V38" i="1"/>
  <c r="AC38" i="1"/>
  <c r="AE38" i="1"/>
  <c r="AD38" i="1" s="1"/>
  <c r="AB38" i="1" s="1"/>
  <c r="AF38" i="1"/>
  <c r="AG38" i="1"/>
  <c r="AH38" i="1"/>
  <c r="AI38" i="1"/>
  <c r="AJ38" i="1"/>
  <c r="CP38" i="1"/>
  <c r="CQ38" i="1"/>
  <c r="CR38" i="1"/>
  <c r="Q38" i="1" s="1"/>
  <c r="CS38" i="1"/>
  <c r="R38" i="1" s="1"/>
  <c r="CT38" i="1"/>
  <c r="S38" i="1" s="1"/>
  <c r="CU38" i="1"/>
  <c r="T38" i="1" s="1"/>
  <c r="CV38" i="1"/>
  <c r="U38" i="1" s="1"/>
  <c r="CW38" i="1"/>
  <c r="CX38" i="1"/>
  <c r="W38" i="1" s="1"/>
  <c r="CY38" i="1"/>
  <c r="X38" i="1" s="1"/>
  <c r="AZ117" i="7" s="1"/>
  <c r="CZ38" i="1"/>
  <c r="Y38" i="1" s="1"/>
  <c r="BA117" i="7" s="1"/>
  <c r="GL38" i="1"/>
  <c r="GN38" i="1"/>
  <c r="GP38" i="1"/>
  <c r="GV38" i="1"/>
  <c r="HC38" i="1"/>
  <c r="GX38" i="1" s="1"/>
  <c r="I39" i="1"/>
  <c r="P39" i="1" s="1"/>
  <c r="O39" i="1" s="1"/>
  <c r="N39" i="1"/>
  <c r="Q39" i="1"/>
  <c r="Y39" i="1"/>
  <c r="AC39" i="1"/>
  <c r="AD39" i="1"/>
  <c r="AE39" i="1"/>
  <c r="AF39" i="1"/>
  <c r="AG39" i="1"/>
  <c r="AH39" i="1"/>
  <c r="AI39" i="1"/>
  <c r="AJ39" i="1"/>
  <c r="CP39" i="1"/>
  <c r="CQ39" i="1"/>
  <c r="CR39" i="1"/>
  <c r="CS39" i="1"/>
  <c r="R39" i="1" s="1"/>
  <c r="CT39" i="1"/>
  <c r="CU39" i="1"/>
  <c r="T39" i="1" s="1"/>
  <c r="CV39" i="1"/>
  <c r="U39" i="1" s="1"/>
  <c r="CW39" i="1"/>
  <c r="V39" i="1" s="1"/>
  <c r="CX39" i="1"/>
  <c r="CY39" i="1"/>
  <c r="X39" i="1" s="1"/>
  <c r="CZ39" i="1"/>
  <c r="GL39" i="1"/>
  <c r="GN39" i="1"/>
  <c r="GP39" i="1"/>
  <c r="GV39" i="1"/>
  <c r="HC39" i="1"/>
  <c r="GX39" i="1" s="1"/>
  <c r="C40" i="1"/>
  <c r="D40" i="1"/>
  <c r="N40" i="1"/>
  <c r="U40" i="1"/>
  <c r="G126" i="7" s="1"/>
  <c r="AC40" i="1"/>
  <c r="AE40" i="1"/>
  <c r="AD40" i="1" s="1"/>
  <c r="AF40" i="1"/>
  <c r="AG40" i="1"/>
  <c r="CU40" i="1" s="1"/>
  <c r="T40" i="1" s="1"/>
  <c r="AH40" i="1"/>
  <c r="AI40" i="1"/>
  <c r="AJ40" i="1"/>
  <c r="CX40" i="1" s="1"/>
  <c r="W40" i="1" s="1"/>
  <c r="CQ40" i="1"/>
  <c r="CR40" i="1"/>
  <c r="CS40" i="1"/>
  <c r="CT40" i="1"/>
  <c r="CV40" i="1"/>
  <c r="CW40" i="1"/>
  <c r="GL40" i="1"/>
  <c r="GN40" i="1"/>
  <c r="GP40" i="1"/>
  <c r="GV40" i="1"/>
  <c r="HC40" i="1" s="1"/>
  <c r="GX40" i="1" s="1"/>
  <c r="C41" i="1"/>
  <c r="D41" i="1"/>
  <c r="N41" i="1"/>
  <c r="AC41" i="1"/>
  <c r="AE41" i="1"/>
  <c r="AD41" i="1" s="1"/>
  <c r="AF41" i="1"/>
  <c r="AG41" i="1"/>
  <c r="AH41" i="1"/>
  <c r="AI41" i="1"/>
  <c r="AJ41" i="1"/>
  <c r="CX41" i="1" s="1"/>
  <c r="W41" i="1" s="1"/>
  <c r="CQ41" i="1"/>
  <c r="CR41" i="1"/>
  <c r="CS41" i="1"/>
  <c r="CT41" i="1"/>
  <c r="CU41" i="1"/>
  <c r="T41" i="1" s="1"/>
  <c r="CV41" i="1"/>
  <c r="CW41" i="1"/>
  <c r="GL41" i="1"/>
  <c r="GN41" i="1"/>
  <c r="GP41" i="1"/>
  <c r="GV41" i="1"/>
  <c r="HC41" i="1"/>
  <c r="GX41" i="1" s="1"/>
  <c r="I42" i="1"/>
  <c r="N42" i="1"/>
  <c r="P42" i="1"/>
  <c r="W42" i="1"/>
  <c r="AC42" i="1"/>
  <c r="AD42" i="1"/>
  <c r="AE42" i="1"/>
  <c r="AF42" i="1"/>
  <c r="AG42" i="1"/>
  <c r="AH42" i="1"/>
  <c r="AI42" i="1"/>
  <c r="AJ42" i="1"/>
  <c r="CP42" i="1"/>
  <c r="CQ42" i="1"/>
  <c r="CR42" i="1"/>
  <c r="Q42" i="1" s="1"/>
  <c r="CS42" i="1"/>
  <c r="R42" i="1" s="1"/>
  <c r="CT42" i="1"/>
  <c r="S42" i="1" s="1"/>
  <c r="CU42" i="1"/>
  <c r="T42" i="1" s="1"/>
  <c r="CV42" i="1"/>
  <c r="U42" i="1" s="1"/>
  <c r="CW42" i="1"/>
  <c r="V42" i="1" s="1"/>
  <c r="CX42" i="1"/>
  <c r="CY42" i="1"/>
  <c r="X42" i="1" s="1"/>
  <c r="AZ140" i="7" s="1"/>
  <c r="CZ42" i="1"/>
  <c r="Y42" i="1" s="1"/>
  <c r="BA140" i="7" s="1"/>
  <c r="GL42" i="1"/>
  <c r="GN42" i="1"/>
  <c r="GP42" i="1"/>
  <c r="GV42" i="1"/>
  <c r="GX42" i="1"/>
  <c r="HC42" i="1"/>
  <c r="I43" i="1"/>
  <c r="N43" i="1"/>
  <c r="P43" i="1"/>
  <c r="O43" i="1" s="1"/>
  <c r="W43" i="1"/>
  <c r="AC43" i="1"/>
  <c r="AD43" i="1"/>
  <c r="AE43" i="1"/>
  <c r="AF43" i="1"/>
  <c r="AG43" i="1"/>
  <c r="AH43" i="1"/>
  <c r="AI43" i="1"/>
  <c r="AJ43" i="1"/>
  <c r="CP43" i="1"/>
  <c r="CQ43" i="1"/>
  <c r="CR43" i="1"/>
  <c r="CS43" i="1"/>
  <c r="R43" i="1" s="1"/>
  <c r="CT43" i="1"/>
  <c r="S43" i="1" s="1"/>
  <c r="CU43" i="1"/>
  <c r="T43" i="1" s="1"/>
  <c r="CV43" i="1"/>
  <c r="CW43" i="1"/>
  <c r="V43" i="1" s="1"/>
  <c r="CX43" i="1"/>
  <c r="CY43" i="1"/>
  <c r="X43" i="1" s="1"/>
  <c r="CZ43" i="1"/>
  <c r="Y43" i="1" s="1"/>
  <c r="GL43" i="1"/>
  <c r="GN43" i="1"/>
  <c r="GP43" i="1"/>
  <c r="GV43" i="1"/>
  <c r="GX43" i="1"/>
  <c r="HC43" i="1"/>
  <c r="B45" i="1"/>
  <c r="B26" i="1" s="1"/>
  <c r="C45" i="1"/>
  <c r="C26" i="1" s="1"/>
  <c r="D45" i="1"/>
  <c r="D26" i="1" s="1"/>
  <c r="F45" i="1"/>
  <c r="F26" i="1" s="1"/>
  <c r="G45" i="1"/>
  <c r="G26" i="1" s="1"/>
  <c r="BX45" i="1"/>
  <c r="AO45" i="1" s="1"/>
  <c r="AO26" i="1" s="1"/>
  <c r="BY45" i="1"/>
  <c r="CK45" i="1"/>
  <c r="CL45" i="1"/>
  <c r="CL26" i="1" s="1"/>
  <c r="CM45" i="1"/>
  <c r="CM26" i="1" s="1"/>
  <c r="EV45" i="1"/>
  <c r="P70" i="1" s="1"/>
  <c r="FP45" i="1"/>
  <c r="FP26" i="1" s="1"/>
  <c r="FQ45" i="1"/>
  <c r="FQ26" i="1" s="1"/>
  <c r="GC45" i="1"/>
  <c r="GC26" i="1" s="1"/>
  <c r="GD45" i="1"/>
  <c r="GD26" i="1" s="1"/>
  <c r="GE45" i="1"/>
  <c r="GE26" i="1" s="1"/>
  <c r="F49" i="1"/>
  <c r="D75" i="1"/>
  <c r="E77" i="1"/>
  <c r="Z77" i="1"/>
  <c r="AA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EE77" i="1"/>
  <c r="EF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N79" i="1"/>
  <c r="O79" i="1"/>
  <c r="P79" i="1"/>
  <c r="Q79" i="1"/>
  <c r="AD86" i="1" s="1"/>
  <c r="R79" i="1"/>
  <c r="S79" i="1"/>
  <c r="T79" i="1"/>
  <c r="U79" i="1"/>
  <c r="AH86" i="1" s="1"/>
  <c r="V79" i="1"/>
  <c r="W79" i="1"/>
  <c r="X79" i="1"/>
  <c r="AZ179" i="7" s="1"/>
  <c r="L235" i="7" s="1"/>
  <c r="Y79" i="1"/>
  <c r="BA179" i="7" s="1"/>
  <c r="AB79" i="1"/>
  <c r="CP79" i="1" s="1"/>
  <c r="GM79" i="1" s="1"/>
  <c r="HD79" i="1" s="1"/>
  <c r="L178" i="7" s="1"/>
  <c r="AC79" i="1"/>
  <c r="AD79" i="1"/>
  <c r="AE79" i="1"/>
  <c r="AF79" i="1"/>
  <c r="AG79" i="1"/>
  <c r="AH79" i="1"/>
  <c r="AI79" i="1"/>
  <c r="AJ79" i="1"/>
  <c r="GL79" i="1"/>
  <c r="GO79" i="1"/>
  <c r="GP79" i="1"/>
  <c r="GV79" i="1"/>
  <c r="GX79" i="1"/>
  <c r="N80" i="1"/>
  <c r="O80" i="1"/>
  <c r="P80" i="1"/>
  <c r="Q80" i="1"/>
  <c r="DV86" i="1" s="1"/>
  <c r="R80" i="1"/>
  <c r="S80" i="1"/>
  <c r="T80" i="1"/>
  <c r="U80" i="1"/>
  <c r="DZ86" i="1" s="1"/>
  <c r="V80" i="1"/>
  <c r="W80" i="1"/>
  <c r="X80" i="1"/>
  <c r="Y80" i="1"/>
  <c r="ED86" i="1" s="1"/>
  <c r="AB80" i="1"/>
  <c r="CP80" i="1" s="1"/>
  <c r="GM80" i="1" s="1"/>
  <c r="HD80" i="1" s="1"/>
  <c r="AC80" i="1"/>
  <c r="AD80" i="1"/>
  <c r="AE80" i="1"/>
  <c r="AF80" i="1"/>
  <c r="AG80" i="1"/>
  <c r="AH80" i="1"/>
  <c r="AI80" i="1"/>
  <c r="AJ80" i="1"/>
  <c r="GL80" i="1"/>
  <c r="GO80" i="1"/>
  <c r="GP80" i="1"/>
  <c r="GV80" i="1"/>
  <c r="GX80" i="1"/>
  <c r="N81" i="1"/>
  <c r="O81" i="1"/>
  <c r="P81" i="1"/>
  <c r="Q81" i="1"/>
  <c r="R81" i="1"/>
  <c r="S81" i="1"/>
  <c r="T81" i="1"/>
  <c r="U81" i="1"/>
  <c r="V81" i="1"/>
  <c r="W81" i="1"/>
  <c r="X81" i="1"/>
  <c r="AZ181" i="7" s="1"/>
  <c r="Y81" i="1"/>
  <c r="BA181" i="7" s="1"/>
  <c r="AB81" i="1"/>
  <c r="CP81" i="1" s="1"/>
  <c r="GM81" i="1" s="1"/>
  <c r="AC81" i="1"/>
  <c r="AD81" i="1"/>
  <c r="AE81" i="1"/>
  <c r="AF81" i="1"/>
  <c r="AG81" i="1"/>
  <c r="AH81" i="1"/>
  <c r="AI81" i="1"/>
  <c r="AJ81" i="1"/>
  <c r="GL81" i="1"/>
  <c r="GO81" i="1"/>
  <c r="GP81" i="1"/>
  <c r="GV81" i="1"/>
  <c r="GX81" i="1"/>
  <c r="N82" i="1"/>
  <c r="O82" i="1"/>
  <c r="P82" i="1"/>
  <c r="Q82" i="1"/>
  <c r="R82" i="1"/>
  <c r="S82" i="1"/>
  <c r="T82" i="1"/>
  <c r="U82" i="1"/>
  <c r="V82" i="1"/>
  <c r="W82" i="1"/>
  <c r="X82" i="1"/>
  <c r="Y82" i="1"/>
  <c r="AB82" i="1"/>
  <c r="CP82" i="1" s="1"/>
  <c r="GM82" i="1" s="1"/>
  <c r="AC82" i="1"/>
  <c r="AD82" i="1"/>
  <c r="AE82" i="1"/>
  <c r="AF82" i="1"/>
  <c r="AG82" i="1"/>
  <c r="AH82" i="1"/>
  <c r="AI82" i="1"/>
  <c r="AJ82" i="1"/>
  <c r="GL82" i="1"/>
  <c r="GO82" i="1"/>
  <c r="GP82" i="1"/>
  <c r="GV82" i="1"/>
  <c r="GX82" i="1"/>
  <c r="N83" i="1"/>
  <c r="O83" i="1"/>
  <c r="P83" i="1"/>
  <c r="Q83" i="1"/>
  <c r="R83" i="1"/>
  <c r="S83" i="1"/>
  <c r="T83" i="1"/>
  <c r="U83" i="1"/>
  <c r="V83" i="1"/>
  <c r="W83" i="1"/>
  <c r="X83" i="1"/>
  <c r="AZ183" i="7" s="1"/>
  <c r="Y83" i="1"/>
  <c r="BA183" i="7" s="1"/>
  <c r="AB83" i="1"/>
  <c r="CP83" i="1" s="1"/>
  <c r="GM83" i="1" s="1"/>
  <c r="HD83" i="1" s="1"/>
  <c r="L182" i="7" s="1"/>
  <c r="AC83" i="1"/>
  <c r="AD83" i="1"/>
  <c r="AE83" i="1"/>
  <c r="AF83" i="1"/>
  <c r="AG83" i="1"/>
  <c r="AH83" i="1"/>
  <c r="AI83" i="1"/>
  <c r="AJ83" i="1"/>
  <c r="GL83" i="1"/>
  <c r="GO83" i="1"/>
  <c r="GP83" i="1"/>
  <c r="GV83" i="1"/>
  <c r="GX83" i="1"/>
  <c r="GN83" i="1" s="1"/>
  <c r="N84" i="1"/>
  <c r="O84" i="1"/>
  <c r="P84" i="1"/>
  <c r="Q84" i="1"/>
  <c r="R84" i="1"/>
  <c r="S84" i="1"/>
  <c r="T84" i="1"/>
  <c r="U84" i="1"/>
  <c r="V84" i="1"/>
  <c r="W84" i="1"/>
  <c r="X84" i="1"/>
  <c r="Y84" i="1"/>
  <c r="AB84" i="1"/>
  <c r="CP84" i="1" s="1"/>
  <c r="GM84" i="1" s="1"/>
  <c r="HD84" i="1" s="1"/>
  <c r="AC84" i="1"/>
  <c r="AD84" i="1"/>
  <c r="AE84" i="1"/>
  <c r="AF84" i="1"/>
  <c r="AG84" i="1"/>
  <c r="AH84" i="1"/>
  <c r="AI84" i="1"/>
  <c r="AJ84" i="1"/>
  <c r="GL84" i="1"/>
  <c r="GO84" i="1"/>
  <c r="GP84" i="1"/>
  <c r="GV84" i="1"/>
  <c r="GX84" i="1"/>
  <c r="GN84" i="1" s="1"/>
  <c r="B86" i="1"/>
  <c r="B77" i="1" s="1"/>
  <c r="C86" i="1"/>
  <c r="C77" i="1" s="1"/>
  <c r="D86" i="1"/>
  <c r="D77" i="1" s="1"/>
  <c r="F86" i="1"/>
  <c r="F77" i="1" s="1"/>
  <c r="G86" i="1"/>
  <c r="G77" i="1" s="1"/>
  <c r="AB86" i="1"/>
  <c r="AF86" i="1"/>
  <c r="AJ86" i="1"/>
  <c r="BX86" i="1"/>
  <c r="AO86" i="1" s="1"/>
  <c r="BY86" i="1"/>
  <c r="BY77" i="1" s="1"/>
  <c r="CC86" i="1"/>
  <c r="CK86" i="1"/>
  <c r="CL86" i="1"/>
  <c r="CL77" i="1" s="1"/>
  <c r="DT86" i="1"/>
  <c r="DX86" i="1"/>
  <c r="EB86" i="1"/>
  <c r="EL86" i="1"/>
  <c r="FP86" i="1"/>
  <c r="FP77" i="1" s="1"/>
  <c r="FQ86" i="1"/>
  <c r="EH86" i="1" s="1"/>
  <c r="EH77" i="1" s="1"/>
  <c r="FS86" i="1"/>
  <c r="FU86" i="1"/>
  <c r="FU77" i="1" s="1"/>
  <c r="GC86" i="1"/>
  <c r="GC77" i="1" s="1"/>
  <c r="GD86" i="1"/>
  <c r="P95" i="1"/>
  <c r="B116" i="1"/>
  <c r="B22" i="1" s="1"/>
  <c r="C116" i="1"/>
  <c r="C22" i="1" s="1"/>
  <c r="D116" i="1"/>
  <c r="F116" i="1"/>
  <c r="F22" i="1" s="1"/>
  <c r="G116" i="1"/>
  <c r="G22" i="1" s="1"/>
  <c r="D146" i="1"/>
  <c r="E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D150" i="1"/>
  <c r="E152" i="1"/>
  <c r="Z152" i="1"/>
  <c r="AA152" i="1"/>
  <c r="AM152" i="1"/>
  <c r="AN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R152" i="1"/>
  <c r="DS152" i="1"/>
  <c r="EE152" i="1"/>
  <c r="EF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Q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C154" i="1"/>
  <c r="D154" i="1"/>
  <c r="N154" i="1"/>
  <c r="U154" i="1"/>
  <c r="AC154" i="1"/>
  <c r="AE154" i="1"/>
  <c r="AD154" i="1" s="1"/>
  <c r="AF154" i="1"/>
  <c r="AG154" i="1"/>
  <c r="AH154" i="1"/>
  <c r="AI154" i="1"/>
  <c r="AJ154" i="1"/>
  <c r="CX154" i="1" s="1"/>
  <c r="W154" i="1" s="1"/>
  <c r="CQ154" i="1"/>
  <c r="CR154" i="1"/>
  <c r="CS154" i="1"/>
  <c r="CT154" i="1"/>
  <c r="CU154" i="1"/>
  <c r="T154" i="1" s="1"/>
  <c r="CV154" i="1"/>
  <c r="CW154" i="1"/>
  <c r="GL154" i="1"/>
  <c r="GN154" i="1"/>
  <c r="GP154" i="1"/>
  <c r="GV154" i="1"/>
  <c r="HC154" i="1"/>
  <c r="GX154" i="1" s="1"/>
  <c r="C155" i="1"/>
  <c r="D155" i="1"/>
  <c r="N155" i="1"/>
  <c r="AC155" i="1"/>
  <c r="AE155" i="1"/>
  <c r="AD155" i="1" s="1"/>
  <c r="AF155" i="1"/>
  <c r="AG155" i="1"/>
  <c r="CU155" i="1" s="1"/>
  <c r="T155" i="1" s="1"/>
  <c r="AH155" i="1"/>
  <c r="AI155" i="1"/>
  <c r="AJ155" i="1"/>
  <c r="CX155" i="1" s="1"/>
  <c r="W155" i="1" s="1"/>
  <c r="CQ155" i="1"/>
  <c r="CR155" i="1"/>
  <c r="CS155" i="1"/>
  <c r="CT155" i="1"/>
  <c r="CV155" i="1"/>
  <c r="CW155" i="1"/>
  <c r="GL155" i="1"/>
  <c r="GN155" i="1"/>
  <c r="GP155" i="1"/>
  <c r="GV155" i="1"/>
  <c r="HC155" i="1" s="1"/>
  <c r="GX155" i="1" s="1"/>
  <c r="I156" i="1"/>
  <c r="P156" i="1" s="1"/>
  <c r="O156" i="1" s="1"/>
  <c r="N156" i="1"/>
  <c r="S156" i="1"/>
  <c r="AC156" i="1"/>
  <c r="AE156" i="1"/>
  <c r="AD156" i="1" s="1"/>
  <c r="AF156" i="1"/>
  <c r="AG156" i="1"/>
  <c r="AH156" i="1"/>
  <c r="AI156" i="1"/>
  <c r="AJ156" i="1"/>
  <c r="CP156" i="1"/>
  <c r="CQ156" i="1"/>
  <c r="CR156" i="1"/>
  <c r="CS156" i="1"/>
  <c r="R156" i="1" s="1"/>
  <c r="CT156" i="1"/>
  <c r="CU156" i="1"/>
  <c r="T156" i="1" s="1"/>
  <c r="CV156" i="1"/>
  <c r="CW156" i="1"/>
  <c r="V156" i="1" s="1"/>
  <c r="CX156" i="1"/>
  <c r="W156" i="1" s="1"/>
  <c r="CY156" i="1"/>
  <c r="X156" i="1" s="1"/>
  <c r="CZ156" i="1"/>
  <c r="Y156" i="1" s="1"/>
  <c r="GL156" i="1"/>
  <c r="GN156" i="1"/>
  <c r="GP156" i="1"/>
  <c r="GV156" i="1"/>
  <c r="HC156" i="1"/>
  <c r="GX156" i="1" s="1"/>
  <c r="I157" i="1"/>
  <c r="P157" i="1" s="1"/>
  <c r="O157" i="1" s="1"/>
  <c r="N157" i="1"/>
  <c r="AC157" i="1"/>
  <c r="AE157" i="1"/>
  <c r="AD157" i="1" s="1"/>
  <c r="AF157" i="1"/>
  <c r="AB157" i="1" s="1"/>
  <c r="AG157" i="1"/>
  <c r="AH157" i="1"/>
  <c r="AI157" i="1"/>
  <c r="AJ157" i="1"/>
  <c r="CP157" i="1"/>
  <c r="CQ157" i="1"/>
  <c r="CR157" i="1"/>
  <c r="CS157" i="1"/>
  <c r="CT157" i="1"/>
  <c r="CU157" i="1"/>
  <c r="T157" i="1" s="1"/>
  <c r="CV157" i="1"/>
  <c r="CW157" i="1"/>
  <c r="CX157" i="1"/>
  <c r="CY157" i="1"/>
  <c r="X157" i="1" s="1"/>
  <c r="CZ157" i="1"/>
  <c r="Y157" i="1" s="1"/>
  <c r="GL157" i="1"/>
  <c r="GN157" i="1"/>
  <c r="GP157" i="1"/>
  <c r="GV157" i="1"/>
  <c r="HC157" i="1"/>
  <c r="C158" i="1"/>
  <c r="D158" i="1"/>
  <c r="N158" i="1"/>
  <c r="T158" i="1"/>
  <c r="U158" i="1"/>
  <c r="G56" i="8" s="1"/>
  <c r="AC158" i="1"/>
  <c r="AE158" i="1"/>
  <c r="AD158" i="1" s="1"/>
  <c r="AF158" i="1"/>
  <c r="AG158" i="1"/>
  <c r="CU158" i="1" s="1"/>
  <c r="AH158" i="1"/>
  <c r="AI158" i="1"/>
  <c r="AJ158" i="1"/>
  <c r="CX158" i="1" s="1"/>
  <c r="W158" i="1" s="1"/>
  <c r="CQ158" i="1"/>
  <c r="CR158" i="1"/>
  <c r="CS158" i="1"/>
  <c r="CT158" i="1"/>
  <c r="CV158" i="1"/>
  <c r="CW158" i="1"/>
  <c r="GL158" i="1"/>
  <c r="GN158" i="1"/>
  <c r="GP158" i="1"/>
  <c r="GV158" i="1"/>
  <c r="HC158" i="1" s="1"/>
  <c r="GX158" i="1" s="1"/>
  <c r="C159" i="1"/>
  <c r="D159" i="1"/>
  <c r="N159" i="1"/>
  <c r="AC159" i="1"/>
  <c r="AE159" i="1"/>
  <c r="AD159" i="1" s="1"/>
  <c r="AF159" i="1"/>
  <c r="AG159" i="1"/>
  <c r="AH159" i="1"/>
  <c r="AI159" i="1"/>
  <c r="AJ159" i="1"/>
  <c r="CX159" i="1" s="1"/>
  <c r="W159" i="1" s="1"/>
  <c r="CQ159" i="1"/>
  <c r="CR159" i="1"/>
  <c r="CS159" i="1"/>
  <c r="CT159" i="1"/>
  <c r="CU159" i="1"/>
  <c r="T159" i="1" s="1"/>
  <c r="CV159" i="1"/>
  <c r="CW159" i="1"/>
  <c r="GL159" i="1"/>
  <c r="GN159" i="1"/>
  <c r="GP159" i="1"/>
  <c r="GV159" i="1"/>
  <c r="HC159" i="1" s="1"/>
  <c r="GX159" i="1" s="1"/>
  <c r="I160" i="1"/>
  <c r="N160" i="1"/>
  <c r="P160" i="1"/>
  <c r="X160" i="1"/>
  <c r="AZ72" i="8" s="1"/>
  <c r="AC160" i="1"/>
  <c r="AE160" i="1"/>
  <c r="AD160" i="1" s="1"/>
  <c r="AF160" i="1"/>
  <c r="AG160" i="1"/>
  <c r="AH160" i="1"/>
  <c r="AI160" i="1"/>
  <c r="AJ160" i="1"/>
  <c r="CP160" i="1"/>
  <c r="CQ160" i="1"/>
  <c r="CR160" i="1"/>
  <c r="Q160" i="1" s="1"/>
  <c r="CS160" i="1"/>
  <c r="CT160" i="1"/>
  <c r="S160" i="1" s="1"/>
  <c r="CU160" i="1"/>
  <c r="T160" i="1" s="1"/>
  <c r="CV160" i="1"/>
  <c r="U160" i="1" s="1"/>
  <c r="CW160" i="1"/>
  <c r="CX160" i="1"/>
  <c r="W160" i="1" s="1"/>
  <c r="CY160" i="1"/>
  <c r="CZ160" i="1"/>
  <c r="Y160" i="1" s="1"/>
  <c r="BA72" i="8" s="1"/>
  <c r="GL160" i="1"/>
  <c r="GN160" i="1"/>
  <c r="GP160" i="1"/>
  <c r="GV160" i="1"/>
  <c r="HC160" i="1"/>
  <c r="GX160" i="1" s="1"/>
  <c r="I161" i="1"/>
  <c r="N161" i="1"/>
  <c r="AC161" i="1"/>
  <c r="AE161" i="1"/>
  <c r="AD161" i="1" s="1"/>
  <c r="AF161" i="1"/>
  <c r="AG161" i="1"/>
  <c r="AH161" i="1"/>
  <c r="AI161" i="1"/>
  <c r="AJ161" i="1"/>
  <c r="CP161" i="1"/>
  <c r="CQ161" i="1"/>
  <c r="CR161" i="1"/>
  <c r="Q161" i="1" s="1"/>
  <c r="CS161" i="1"/>
  <c r="R161" i="1" s="1"/>
  <c r="CT161" i="1"/>
  <c r="S161" i="1" s="1"/>
  <c r="CU161" i="1"/>
  <c r="T161" i="1" s="1"/>
  <c r="CV161" i="1"/>
  <c r="U161" i="1" s="1"/>
  <c r="CW161" i="1"/>
  <c r="V161" i="1" s="1"/>
  <c r="CX161" i="1"/>
  <c r="W161" i="1" s="1"/>
  <c r="CY161" i="1"/>
  <c r="X161" i="1" s="1"/>
  <c r="CZ161" i="1"/>
  <c r="Y161" i="1" s="1"/>
  <c r="GL161" i="1"/>
  <c r="GN161" i="1"/>
  <c r="GP161" i="1"/>
  <c r="GV161" i="1"/>
  <c r="HC161" i="1"/>
  <c r="GX161" i="1" s="1"/>
  <c r="N162" i="1"/>
  <c r="P162" i="1"/>
  <c r="L77" i="8" s="1"/>
  <c r="AC162" i="1"/>
  <c r="AD162" i="1"/>
  <c r="AE162" i="1"/>
  <c r="AF162" i="1"/>
  <c r="AG162" i="1"/>
  <c r="AH162" i="1"/>
  <c r="CV162" i="1" s="1"/>
  <c r="U162" i="1" s="1"/>
  <c r="AI162" i="1"/>
  <c r="AJ162" i="1"/>
  <c r="CX162" i="1" s="1"/>
  <c r="W162" i="1" s="1"/>
  <c r="CQ162" i="1"/>
  <c r="CR162" i="1"/>
  <c r="Q162" i="1" s="1"/>
  <c r="CS162" i="1"/>
  <c r="R162" i="1" s="1"/>
  <c r="CT162" i="1"/>
  <c r="S162" i="1" s="1"/>
  <c r="CU162" i="1"/>
  <c r="T162" i="1" s="1"/>
  <c r="CW162" i="1"/>
  <c r="V162" i="1" s="1"/>
  <c r="CY162" i="1"/>
  <c r="X162" i="1" s="1"/>
  <c r="AZ78" i="8" s="1"/>
  <c r="CZ162" i="1"/>
  <c r="Y162" i="1" s="1"/>
  <c r="BA78" i="8" s="1"/>
  <c r="GL162" i="1"/>
  <c r="GN162" i="1"/>
  <c r="GP162" i="1"/>
  <c r="GV162" i="1"/>
  <c r="HC162" i="1" s="1"/>
  <c r="GX162" i="1"/>
  <c r="N163" i="1"/>
  <c r="S163" i="1"/>
  <c r="AC163" i="1"/>
  <c r="AE163" i="1"/>
  <c r="AD163" i="1" s="1"/>
  <c r="AF163" i="1"/>
  <c r="AG163" i="1"/>
  <c r="CU163" i="1" s="1"/>
  <c r="T163" i="1" s="1"/>
  <c r="AH163" i="1"/>
  <c r="CV163" i="1" s="1"/>
  <c r="U163" i="1" s="1"/>
  <c r="AI163" i="1"/>
  <c r="AJ163" i="1"/>
  <c r="CQ163" i="1"/>
  <c r="P163" i="1" s="1"/>
  <c r="CP163" i="1" s="1"/>
  <c r="O163" i="1" s="1"/>
  <c r="GM163" i="1" s="1"/>
  <c r="GO163" i="1" s="1"/>
  <c r="CR163" i="1"/>
  <c r="Q163" i="1" s="1"/>
  <c r="CS163" i="1"/>
  <c r="R163" i="1" s="1"/>
  <c r="CT163" i="1"/>
  <c r="CW163" i="1"/>
  <c r="V163" i="1" s="1"/>
  <c r="CX163" i="1"/>
  <c r="W163" i="1" s="1"/>
  <c r="CY163" i="1"/>
  <c r="X163" i="1" s="1"/>
  <c r="CZ163" i="1"/>
  <c r="Y163" i="1" s="1"/>
  <c r="GL163" i="1"/>
  <c r="GN163" i="1"/>
  <c r="GP163" i="1"/>
  <c r="GV163" i="1"/>
  <c r="HC163" i="1" s="1"/>
  <c r="GX163" i="1" s="1"/>
  <c r="C164" i="1"/>
  <c r="D164" i="1"/>
  <c r="N164" i="1"/>
  <c r="AC164" i="1"/>
  <c r="AE164" i="1"/>
  <c r="AD164" i="1" s="1"/>
  <c r="AF164" i="1"/>
  <c r="AG164" i="1"/>
  <c r="AH164" i="1"/>
  <c r="AI164" i="1"/>
  <c r="AJ164" i="1"/>
  <c r="CX164" i="1" s="1"/>
  <c r="W164" i="1" s="1"/>
  <c r="CQ164" i="1"/>
  <c r="CR164" i="1"/>
  <c r="CS164" i="1"/>
  <c r="CT164" i="1"/>
  <c r="CU164" i="1"/>
  <c r="T164" i="1" s="1"/>
  <c r="CV164" i="1"/>
  <c r="CW164" i="1"/>
  <c r="GL164" i="1"/>
  <c r="GN164" i="1"/>
  <c r="GP164" i="1"/>
  <c r="GV164" i="1"/>
  <c r="HC164" i="1" s="1"/>
  <c r="GX164" i="1" s="1"/>
  <c r="C165" i="1"/>
  <c r="D165" i="1"/>
  <c r="N165" i="1"/>
  <c r="U165" i="1"/>
  <c r="AC165" i="1"/>
  <c r="AE165" i="1"/>
  <c r="AD165" i="1" s="1"/>
  <c r="AF165" i="1"/>
  <c r="AG165" i="1"/>
  <c r="CU165" i="1" s="1"/>
  <c r="T165" i="1" s="1"/>
  <c r="AH165" i="1"/>
  <c r="AI165" i="1"/>
  <c r="AJ165" i="1"/>
  <c r="CQ165" i="1"/>
  <c r="CR165" i="1"/>
  <c r="CS165" i="1"/>
  <c r="CT165" i="1"/>
  <c r="CV165" i="1"/>
  <c r="CW165" i="1"/>
  <c r="CX165" i="1"/>
  <c r="W165" i="1" s="1"/>
  <c r="GL165" i="1"/>
  <c r="GN165" i="1"/>
  <c r="GP165" i="1"/>
  <c r="GV165" i="1"/>
  <c r="HC165" i="1" s="1"/>
  <c r="GX165" i="1" s="1"/>
  <c r="I166" i="1"/>
  <c r="N166" i="1"/>
  <c r="AC166" i="1"/>
  <c r="AE166" i="1"/>
  <c r="AD166" i="1" s="1"/>
  <c r="AF166" i="1"/>
  <c r="AG166" i="1"/>
  <c r="AH166" i="1"/>
  <c r="AI166" i="1"/>
  <c r="AJ166" i="1"/>
  <c r="CP166" i="1"/>
  <c r="CQ166" i="1"/>
  <c r="CR166" i="1"/>
  <c r="Q166" i="1" s="1"/>
  <c r="CS166" i="1"/>
  <c r="R166" i="1" s="1"/>
  <c r="CT166" i="1"/>
  <c r="S166" i="1" s="1"/>
  <c r="CU166" i="1"/>
  <c r="T166" i="1" s="1"/>
  <c r="CV166" i="1"/>
  <c r="U166" i="1" s="1"/>
  <c r="CW166" i="1"/>
  <c r="V166" i="1" s="1"/>
  <c r="CX166" i="1"/>
  <c r="W166" i="1" s="1"/>
  <c r="CY166" i="1"/>
  <c r="X166" i="1" s="1"/>
  <c r="CZ166" i="1"/>
  <c r="Y166" i="1" s="1"/>
  <c r="GL166" i="1"/>
  <c r="GN166" i="1"/>
  <c r="GP166" i="1"/>
  <c r="GV166" i="1"/>
  <c r="HC166" i="1"/>
  <c r="GX166" i="1" s="1"/>
  <c r="I167" i="1"/>
  <c r="P167" i="1" s="1"/>
  <c r="O167" i="1" s="1"/>
  <c r="N167" i="1"/>
  <c r="AC167" i="1"/>
  <c r="AE167" i="1"/>
  <c r="AD167" i="1" s="1"/>
  <c r="AF167" i="1"/>
  <c r="AG167" i="1"/>
  <c r="AH167" i="1"/>
  <c r="AI167" i="1"/>
  <c r="AJ167" i="1"/>
  <c r="CP167" i="1"/>
  <c r="CQ167" i="1"/>
  <c r="CR167" i="1"/>
  <c r="CS167" i="1"/>
  <c r="CT167" i="1"/>
  <c r="CU167" i="1"/>
  <c r="CV167" i="1"/>
  <c r="CW167" i="1"/>
  <c r="CX167" i="1"/>
  <c r="CY167" i="1"/>
  <c r="X167" i="1" s="1"/>
  <c r="CZ167" i="1"/>
  <c r="Y167" i="1" s="1"/>
  <c r="GL167" i="1"/>
  <c r="GN167" i="1"/>
  <c r="GP167" i="1"/>
  <c r="GV167" i="1"/>
  <c r="HC167" i="1"/>
  <c r="C168" i="1"/>
  <c r="D168" i="1"/>
  <c r="N168" i="1"/>
  <c r="U168" i="1"/>
  <c r="G81" i="8" s="1"/>
  <c r="AC168" i="1"/>
  <c r="AE168" i="1"/>
  <c r="AD168" i="1" s="1"/>
  <c r="AF168" i="1"/>
  <c r="AG168" i="1"/>
  <c r="CU168" i="1" s="1"/>
  <c r="T168" i="1" s="1"/>
  <c r="AH168" i="1"/>
  <c r="AI168" i="1"/>
  <c r="AJ168" i="1"/>
  <c r="CQ168" i="1"/>
  <c r="CR168" i="1"/>
  <c r="CS168" i="1"/>
  <c r="CT168" i="1"/>
  <c r="CV168" i="1"/>
  <c r="CW168" i="1"/>
  <c r="CX168" i="1"/>
  <c r="W168" i="1" s="1"/>
  <c r="GL168" i="1"/>
  <c r="GN168" i="1"/>
  <c r="GP168" i="1"/>
  <c r="GV168" i="1"/>
  <c r="HC168" i="1" s="1"/>
  <c r="GX168" i="1" s="1"/>
  <c r="C169" i="1"/>
  <c r="D169" i="1"/>
  <c r="N169" i="1"/>
  <c r="AC169" i="1"/>
  <c r="AE169" i="1"/>
  <c r="AD169" i="1" s="1"/>
  <c r="AF169" i="1"/>
  <c r="AG169" i="1"/>
  <c r="AH169" i="1"/>
  <c r="AI169" i="1"/>
  <c r="AJ169" i="1"/>
  <c r="CX169" i="1" s="1"/>
  <c r="W169" i="1" s="1"/>
  <c r="CQ169" i="1"/>
  <c r="CR169" i="1"/>
  <c r="CS169" i="1"/>
  <c r="CT169" i="1"/>
  <c r="CU169" i="1"/>
  <c r="T169" i="1" s="1"/>
  <c r="CV169" i="1"/>
  <c r="CW169" i="1"/>
  <c r="GL169" i="1"/>
  <c r="GN169" i="1"/>
  <c r="GP169" i="1"/>
  <c r="GV169" i="1"/>
  <c r="HC169" i="1"/>
  <c r="GX169" i="1" s="1"/>
  <c r="I170" i="1"/>
  <c r="N170" i="1"/>
  <c r="AC170" i="1"/>
  <c r="AE170" i="1"/>
  <c r="AD170" i="1" s="1"/>
  <c r="AF170" i="1"/>
  <c r="AG170" i="1"/>
  <c r="AH170" i="1"/>
  <c r="AI170" i="1"/>
  <c r="AJ170" i="1"/>
  <c r="CP170" i="1"/>
  <c r="CQ170" i="1"/>
  <c r="CR170" i="1"/>
  <c r="Q170" i="1" s="1"/>
  <c r="CS170" i="1"/>
  <c r="CT170" i="1"/>
  <c r="S170" i="1" s="1"/>
  <c r="CU170" i="1"/>
  <c r="T170" i="1" s="1"/>
  <c r="CV170" i="1"/>
  <c r="U170" i="1" s="1"/>
  <c r="CW170" i="1"/>
  <c r="CX170" i="1"/>
  <c r="W170" i="1" s="1"/>
  <c r="CY170" i="1"/>
  <c r="X170" i="1" s="1"/>
  <c r="AZ95" i="8" s="1"/>
  <c r="CZ170" i="1"/>
  <c r="Y170" i="1" s="1"/>
  <c r="BA95" i="8" s="1"/>
  <c r="GL170" i="1"/>
  <c r="GN170" i="1"/>
  <c r="GP170" i="1"/>
  <c r="GV170" i="1"/>
  <c r="GX170" i="1"/>
  <c r="HC170" i="1"/>
  <c r="I171" i="1"/>
  <c r="N171" i="1"/>
  <c r="P171" i="1"/>
  <c r="O171" i="1" s="1"/>
  <c r="AC171" i="1"/>
  <c r="AE171" i="1"/>
  <c r="AD171" i="1" s="1"/>
  <c r="AF171" i="1"/>
  <c r="AG171" i="1"/>
  <c r="AH171" i="1"/>
  <c r="AI171" i="1"/>
  <c r="AJ171" i="1"/>
  <c r="CP171" i="1"/>
  <c r="CQ171" i="1"/>
  <c r="CR171" i="1"/>
  <c r="Q171" i="1" s="1"/>
  <c r="CS171" i="1"/>
  <c r="CT171" i="1"/>
  <c r="S171" i="1" s="1"/>
  <c r="CU171" i="1"/>
  <c r="CV171" i="1"/>
  <c r="U171" i="1" s="1"/>
  <c r="CW171" i="1"/>
  <c r="CX171" i="1"/>
  <c r="W171" i="1" s="1"/>
  <c r="CY171" i="1"/>
  <c r="X171" i="1" s="1"/>
  <c r="CZ171" i="1"/>
  <c r="Y171" i="1" s="1"/>
  <c r="GL171" i="1"/>
  <c r="GN171" i="1"/>
  <c r="GP171" i="1"/>
  <c r="GV171" i="1"/>
  <c r="HC171" i="1"/>
  <c r="GX171" i="1" s="1"/>
  <c r="N172" i="1"/>
  <c r="AC172" i="1"/>
  <c r="AD172" i="1"/>
  <c r="AE172" i="1"/>
  <c r="AF172" i="1"/>
  <c r="AG172" i="1"/>
  <c r="AH172" i="1"/>
  <c r="CV172" i="1" s="1"/>
  <c r="U172" i="1" s="1"/>
  <c r="AI172" i="1"/>
  <c r="CW172" i="1" s="1"/>
  <c r="V172" i="1" s="1"/>
  <c r="AJ172" i="1"/>
  <c r="CQ172" i="1"/>
  <c r="P172" i="1" s="1"/>
  <c r="CP172" i="1" s="1"/>
  <c r="O172" i="1" s="1"/>
  <c r="GM172" i="1" s="1"/>
  <c r="GO172" i="1" s="1"/>
  <c r="CR172" i="1"/>
  <c r="Q172" i="1" s="1"/>
  <c r="CS172" i="1"/>
  <c r="R172" i="1" s="1"/>
  <c r="CT172" i="1"/>
  <c r="S172" i="1" s="1"/>
  <c r="CU172" i="1"/>
  <c r="T172" i="1" s="1"/>
  <c r="CX172" i="1"/>
  <c r="W172" i="1" s="1"/>
  <c r="CY172" i="1"/>
  <c r="X172" i="1" s="1"/>
  <c r="AZ101" i="8" s="1"/>
  <c r="CZ172" i="1"/>
  <c r="Y172" i="1" s="1"/>
  <c r="BA101" i="8" s="1"/>
  <c r="GL172" i="1"/>
  <c r="GN172" i="1"/>
  <c r="GP172" i="1"/>
  <c r="GV172" i="1"/>
  <c r="HC172" i="1" s="1"/>
  <c r="GX172" i="1" s="1"/>
  <c r="HG172" i="1"/>
  <c r="N173" i="1"/>
  <c r="AC173" i="1"/>
  <c r="AD173" i="1"/>
  <c r="AE173" i="1"/>
  <c r="AF173" i="1"/>
  <c r="AG173" i="1"/>
  <c r="CU173" i="1" s="1"/>
  <c r="T173" i="1" s="1"/>
  <c r="AH173" i="1"/>
  <c r="AI173" i="1"/>
  <c r="CW173" i="1" s="1"/>
  <c r="V173" i="1" s="1"/>
  <c r="AJ173" i="1"/>
  <c r="CX173" i="1" s="1"/>
  <c r="W173" i="1" s="1"/>
  <c r="CQ173" i="1"/>
  <c r="P173" i="1" s="1"/>
  <c r="CR173" i="1"/>
  <c r="Q173" i="1" s="1"/>
  <c r="CS173" i="1"/>
  <c r="R173" i="1" s="1"/>
  <c r="CT173" i="1"/>
  <c r="S173" i="1" s="1"/>
  <c r="CV173" i="1"/>
  <c r="U173" i="1" s="1"/>
  <c r="CY173" i="1"/>
  <c r="X173" i="1" s="1"/>
  <c r="CZ173" i="1"/>
  <c r="Y173" i="1" s="1"/>
  <c r="GL173" i="1"/>
  <c r="GN173" i="1"/>
  <c r="GP173" i="1"/>
  <c r="GV173" i="1"/>
  <c r="HC173" i="1" s="1"/>
  <c r="GX173" i="1" s="1"/>
  <c r="HG173" i="1"/>
  <c r="B175" i="1"/>
  <c r="B152" i="1" s="1"/>
  <c r="C175" i="1"/>
  <c r="C152" i="1" s="1"/>
  <c r="D175" i="1"/>
  <c r="D152" i="1" s="1"/>
  <c r="F175" i="1"/>
  <c r="F152" i="1" s="1"/>
  <c r="G175" i="1"/>
  <c r="G152" i="1" s="1"/>
  <c r="BX175" i="1"/>
  <c r="BY175" i="1"/>
  <c r="CK175" i="1"/>
  <c r="CK152" i="1" s="1"/>
  <c r="CL175" i="1"/>
  <c r="CL152" i="1" s="1"/>
  <c r="CM175" i="1"/>
  <c r="CM152" i="1" s="1"/>
  <c r="FP175" i="1"/>
  <c r="EG175" i="1" s="1"/>
  <c r="FQ175" i="1"/>
  <c r="EH175" i="1" s="1"/>
  <c r="EH152" i="1" s="1"/>
  <c r="GC175" i="1"/>
  <c r="ET175" i="1" s="1"/>
  <c r="GD175" i="1"/>
  <c r="GD152" i="1" s="1"/>
  <c r="GE175" i="1"/>
  <c r="P184" i="1"/>
  <c r="P188" i="1"/>
  <c r="D205" i="1"/>
  <c r="E207" i="1"/>
  <c r="Z207" i="1"/>
  <c r="AA207" i="1"/>
  <c r="AM207" i="1"/>
  <c r="AN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R207" i="1"/>
  <c r="DS207" i="1"/>
  <c r="EE207" i="1"/>
  <c r="EF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GF207" i="1"/>
  <c r="GG207" i="1"/>
  <c r="GH207" i="1"/>
  <c r="GI207" i="1"/>
  <c r="GJ207" i="1"/>
  <c r="GK207" i="1"/>
  <c r="GL207" i="1"/>
  <c r="GM207" i="1"/>
  <c r="GN207" i="1"/>
  <c r="GO207" i="1"/>
  <c r="GP207" i="1"/>
  <c r="GQ207" i="1"/>
  <c r="GR207" i="1"/>
  <c r="GS207" i="1"/>
  <c r="GT207" i="1"/>
  <c r="GU207" i="1"/>
  <c r="GV207" i="1"/>
  <c r="GW207" i="1"/>
  <c r="GX207" i="1"/>
  <c r="N209" i="1"/>
  <c r="T209" i="1"/>
  <c r="AC209" i="1"/>
  <c r="AD209" i="1"/>
  <c r="AE209" i="1"/>
  <c r="AF209" i="1"/>
  <c r="AB209" i="1" s="1"/>
  <c r="AG209" i="1"/>
  <c r="AH209" i="1"/>
  <c r="CV209" i="1" s="1"/>
  <c r="U209" i="1" s="1"/>
  <c r="AI209" i="1"/>
  <c r="AJ209" i="1"/>
  <c r="CX209" i="1" s="1"/>
  <c r="W209" i="1" s="1"/>
  <c r="CQ209" i="1"/>
  <c r="P209" i="1" s="1"/>
  <c r="CR209" i="1"/>
  <c r="Q209" i="1" s="1"/>
  <c r="AD214" i="1" s="1"/>
  <c r="CS209" i="1"/>
  <c r="R209" i="1" s="1"/>
  <c r="CT209" i="1"/>
  <c r="S209" i="1" s="1"/>
  <c r="CU209" i="1"/>
  <c r="CW209" i="1"/>
  <c r="V209" i="1" s="1"/>
  <c r="CY209" i="1"/>
  <c r="X209" i="1" s="1"/>
  <c r="CZ209" i="1"/>
  <c r="Y209" i="1" s="1"/>
  <c r="AL214" i="1" s="1"/>
  <c r="FR209" i="1"/>
  <c r="GL209" i="1"/>
  <c r="GN209" i="1"/>
  <c r="GO209" i="1"/>
  <c r="GP209" i="1"/>
  <c r="GV209" i="1"/>
  <c r="HC209" i="1" s="1"/>
  <c r="GX209" i="1" s="1"/>
  <c r="HH209" i="1"/>
  <c r="N210" i="1"/>
  <c r="AC210" i="1"/>
  <c r="AD210" i="1"/>
  <c r="AE210" i="1"/>
  <c r="AF210" i="1"/>
  <c r="AG210" i="1"/>
  <c r="AH210" i="1"/>
  <c r="CV210" i="1" s="1"/>
  <c r="U210" i="1" s="1"/>
  <c r="AI210" i="1"/>
  <c r="CW210" i="1" s="1"/>
  <c r="V210" i="1" s="1"/>
  <c r="AJ210" i="1"/>
  <c r="CX210" i="1" s="1"/>
  <c r="W210" i="1" s="1"/>
  <c r="CQ210" i="1"/>
  <c r="P210" i="1" s="1"/>
  <c r="CR210" i="1"/>
  <c r="Q210" i="1" s="1"/>
  <c r="CS210" i="1"/>
  <c r="R210" i="1" s="1"/>
  <c r="CT210" i="1"/>
  <c r="S210" i="1" s="1"/>
  <c r="CU210" i="1"/>
  <c r="T210" i="1" s="1"/>
  <c r="CY210" i="1"/>
  <c r="X210" i="1" s="1"/>
  <c r="CZ210" i="1"/>
  <c r="Y210" i="1" s="1"/>
  <c r="FR210" i="1"/>
  <c r="GL210" i="1"/>
  <c r="GN210" i="1"/>
  <c r="GO210" i="1"/>
  <c r="GP210" i="1"/>
  <c r="FV214" i="1" s="1"/>
  <c r="FV207" i="1" s="1"/>
  <c r="GV210" i="1"/>
  <c r="HC210" i="1"/>
  <c r="GX210" i="1" s="1"/>
  <c r="HH210" i="1"/>
  <c r="N211" i="1"/>
  <c r="T211" i="1"/>
  <c r="AC211" i="1"/>
  <c r="AD211" i="1"/>
  <c r="AE211" i="1"/>
  <c r="AF211" i="1"/>
  <c r="AB211" i="1" s="1"/>
  <c r="AG211" i="1"/>
  <c r="AH211" i="1"/>
  <c r="CV211" i="1" s="1"/>
  <c r="U211" i="1" s="1"/>
  <c r="AI211" i="1"/>
  <c r="AJ211" i="1"/>
  <c r="CX211" i="1" s="1"/>
  <c r="W211" i="1" s="1"/>
  <c r="CQ211" i="1"/>
  <c r="P211" i="1" s="1"/>
  <c r="CR211" i="1"/>
  <c r="Q211" i="1" s="1"/>
  <c r="CS211" i="1"/>
  <c r="R211" i="1" s="1"/>
  <c r="CT211" i="1"/>
  <c r="S211" i="1" s="1"/>
  <c r="CU211" i="1"/>
  <c r="CW211" i="1"/>
  <c r="V211" i="1" s="1"/>
  <c r="CY211" i="1"/>
  <c r="X211" i="1" s="1"/>
  <c r="CZ211" i="1"/>
  <c r="Y211" i="1" s="1"/>
  <c r="FR211" i="1"/>
  <c r="GL211" i="1"/>
  <c r="GN211" i="1"/>
  <c r="GO211" i="1"/>
  <c r="GP211" i="1"/>
  <c r="GV211" i="1"/>
  <c r="HC211" i="1" s="1"/>
  <c r="GX211" i="1" s="1"/>
  <c r="HH211" i="1"/>
  <c r="N212" i="1"/>
  <c r="AC212" i="1"/>
  <c r="AD212" i="1"/>
  <c r="AE212" i="1"/>
  <c r="AF212" i="1"/>
  <c r="AG212" i="1"/>
  <c r="AH212" i="1"/>
  <c r="CV212" i="1" s="1"/>
  <c r="U212" i="1" s="1"/>
  <c r="AI212" i="1"/>
  <c r="CW212" i="1" s="1"/>
  <c r="V212" i="1" s="1"/>
  <c r="AJ212" i="1"/>
  <c r="CX212" i="1" s="1"/>
  <c r="W212" i="1" s="1"/>
  <c r="CQ212" i="1"/>
  <c r="P212" i="1" s="1"/>
  <c r="CR212" i="1"/>
  <c r="Q212" i="1" s="1"/>
  <c r="CS212" i="1"/>
  <c r="R212" i="1" s="1"/>
  <c r="CT212" i="1"/>
  <c r="S212" i="1" s="1"/>
  <c r="CU212" i="1"/>
  <c r="T212" i="1" s="1"/>
  <c r="CY212" i="1"/>
  <c r="X212" i="1" s="1"/>
  <c r="CZ212" i="1"/>
  <c r="Y212" i="1" s="1"/>
  <c r="FR212" i="1"/>
  <c r="GL212" i="1"/>
  <c r="GN212" i="1"/>
  <c r="GO212" i="1"/>
  <c r="GP212" i="1"/>
  <c r="GV212" i="1"/>
  <c r="HC212" i="1"/>
  <c r="GX212" i="1" s="1"/>
  <c r="HH212" i="1"/>
  <c r="B214" i="1"/>
  <c r="B207" i="1" s="1"/>
  <c r="C214" i="1"/>
  <c r="C207" i="1" s="1"/>
  <c r="D214" i="1"/>
  <c r="D207" i="1" s="1"/>
  <c r="F214" i="1"/>
  <c r="F207" i="1" s="1"/>
  <c r="G214" i="1"/>
  <c r="G207" i="1" s="1"/>
  <c r="AH214" i="1"/>
  <c r="BX214" i="1"/>
  <c r="BX207" i="1" s="1"/>
  <c r="BZ214" i="1"/>
  <c r="BZ207" i="1" s="1"/>
  <c r="CB214" i="1"/>
  <c r="AS214" i="1" s="1"/>
  <c r="CD214" i="1"/>
  <c r="CD207" i="1" s="1"/>
  <c r="CK214" i="1"/>
  <c r="CL214" i="1"/>
  <c r="CL207" i="1" s="1"/>
  <c r="CM214" i="1"/>
  <c r="CM207" i="1" s="1"/>
  <c r="DV214" i="1"/>
  <c r="DZ214" i="1"/>
  <c r="EB214" i="1"/>
  <c r="ET214" i="1"/>
  <c r="FP214" i="1"/>
  <c r="EG214" i="1" s="1"/>
  <c r="EG207" i="1" s="1"/>
  <c r="FR214" i="1"/>
  <c r="FR207" i="1" s="1"/>
  <c r="FT214" i="1"/>
  <c r="FT207" i="1" s="1"/>
  <c r="FY214" i="1"/>
  <c r="FY207" i="1" s="1"/>
  <c r="GC214" i="1"/>
  <c r="GC207" i="1" s="1"/>
  <c r="GD214" i="1"/>
  <c r="GD207" i="1" s="1"/>
  <c r="GE214" i="1"/>
  <c r="GE207" i="1" s="1"/>
  <c r="P218" i="1"/>
  <c r="B244" i="1"/>
  <c r="B148" i="1" s="1"/>
  <c r="C244" i="1"/>
  <c r="C148" i="1" s="1"/>
  <c r="D244" i="1"/>
  <c r="D148" i="1" s="1"/>
  <c r="F244" i="1"/>
  <c r="F148" i="1" s="1"/>
  <c r="G244" i="1"/>
  <c r="G148" i="1" s="1"/>
  <c r="EG244" i="1"/>
  <c r="D274" i="1"/>
  <c r="E276" i="1"/>
  <c r="Z276" i="1"/>
  <c r="AA276" i="1"/>
  <c r="AM276" i="1"/>
  <c r="AN276" i="1"/>
  <c r="BE276" i="1"/>
  <c r="BF276" i="1"/>
  <c r="BG276" i="1"/>
  <c r="BH276" i="1"/>
  <c r="BI276" i="1"/>
  <c r="BJ276" i="1"/>
  <c r="BK276" i="1"/>
  <c r="BL276" i="1"/>
  <c r="BM276" i="1"/>
  <c r="BN276" i="1"/>
  <c r="BO276" i="1"/>
  <c r="BP276" i="1"/>
  <c r="BQ276" i="1"/>
  <c r="BR276" i="1"/>
  <c r="BS276" i="1"/>
  <c r="BT276" i="1"/>
  <c r="BU276" i="1"/>
  <c r="BV276" i="1"/>
  <c r="BW276" i="1"/>
  <c r="CN276" i="1"/>
  <c r="CO276" i="1"/>
  <c r="CP276" i="1"/>
  <c r="CQ276" i="1"/>
  <c r="CR276" i="1"/>
  <c r="CS276" i="1"/>
  <c r="CT276" i="1"/>
  <c r="CU276" i="1"/>
  <c r="CV276" i="1"/>
  <c r="CW276" i="1"/>
  <c r="CX276" i="1"/>
  <c r="CY276" i="1"/>
  <c r="CZ276" i="1"/>
  <c r="DA276" i="1"/>
  <c r="DB276" i="1"/>
  <c r="DC276" i="1"/>
  <c r="DD276" i="1"/>
  <c r="DE276" i="1"/>
  <c r="DF276" i="1"/>
  <c r="DR276" i="1"/>
  <c r="DS276" i="1"/>
  <c r="EE276" i="1"/>
  <c r="EF276" i="1"/>
  <c r="EW276" i="1"/>
  <c r="EX276" i="1"/>
  <c r="EY276" i="1"/>
  <c r="EZ276" i="1"/>
  <c r="FA276" i="1"/>
  <c r="FB276" i="1"/>
  <c r="FC276" i="1"/>
  <c r="FD276" i="1"/>
  <c r="FE276" i="1"/>
  <c r="FF276" i="1"/>
  <c r="FG276" i="1"/>
  <c r="FH276" i="1"/>
  <c r="FI276" i="1"/>
  <c r="FJ276" i="1"/>
  <c r="FK276" i="1"/>
  <c r="FL276" i="1"/>
  <c r="FM276" i="1"/>
  <c r="FN276" i="1"/>
  <c r="FO276" i="1"/>
  <c r="GF276" i="1"/>
  <c r="GG276" i="1"/>
  <c r="GH276" i="1"/>
  <c r="GI276" i="1"/>
  <c r="GJ276" i="1"/>
  <c r="GK276" i="1"/>
  <c r="GL276" i="1"/>
  <c r="GM276" i="1"/>
  <c r="GN276" i="1"/>
  <c r="GO276" i="1"/>
  <c r="GP276" i="1"/>
  <c r="GQ276" i="1"/>
  <c r="GR276" i="1"/>
  <c r="GS276" i="1"/>
  <c r="GT276" i="1"/>
  <c r="GU276" i="1"/>
  <c r="GV276" i="1"/>
  <c r="GW276" i="1"/>
  <c r="GX276" i="1"/>
  <c r="C278" i="1"/>
  <c r="D278" i="1"/>
  <c r="N278" i="1"/>
  <c r="U278" i="1"/>
  <c r="G54" i="9" s="1"/>
  <c r="V278" i="1"/>
  <c r="AC278" i="1"/>
  <c r="AE278" i="1"/>
  <c r="AD278" i="1" s="1"/>
  <c r="AF278" i="1"/>
  <c r="AG278" i="1"/>
  <c r="CU278" i="1" s="1"/>
  <c r="T278" i="1" s="1"/>
  <c r="AH278" i="1"/>
  <c r="AI278" i="1"/>
  <c r="AJ278" i="1"/>
  <c r="CX278" i="1" s="1"/>
  <c r="W278" i="1" s="1"/>
  <c r="CQ278" i="1"/>
  <c r="CR278" i="1"/>
  <c r="CS278" i="1"/>
  <c r="CT278" i="1"/>
  <c r="CV278" i="1"/>
  <c r="CW278" i="1"/>
  <c r="GL278" i="1"/>
  <c r="GN278" i="1"/>
  <c r="GO278" i="1"/>
  <c r="GV278" i="1"/>
  <c r="HC278" i="1" s="1"/>
  <c r="GX278" i="1" s="1"/>
  <c r="C279" i="1"/>
  <c r="D279" i="1"/>
  <c r="N279" i="1"/>
  <c r="U279" i="1"/>
  <c r="V279" i="1"/>
  <c r="AC279" i="1"/>
  <c r="AE279" i="1"/>
  <c r="AD279" i="1" s="1"/>
  <c r="AF279" i="1"/>
  <c r="AG279" i="1"/>
  <c r="CU279" i="1" s="1"/>
  <c r="T279" i="1" s="1"/>
  <c r="AH279" i="1"/>
  <c r="AI279" i="1"/>
  <c r="AJ279" i="1"/>
  <c r="CQ279" i="1"/>
  <c r="CR279" i="1"/>
  <c r="CS279" i="1"/>
  <c r="CT279" i="1"/>
  <c r="CV279" i="1"/>
  <c r="CW279" i="1"/>
  <c r="CX279" i="1"/>
  <c r="W279" i="1" s="1"/>
  <c r="GL279" i="1"/>
  <c r="GN279" i="1"/>
  <c r="GO279" i="1"/>
  <c r="GV279" i="1"/>
  <c r="HC279" i="1" s="1"/>
  <c r="GX279" i="1" s="1"/>
  <c r="C280" i="1"/>
  <c r="D280" i="1"/>
  <c r="N280" i="1"/>
  <c r="V280" i="1"/>
  <c r="AC280" i="1"/>
  <c r="AE280" i="1"/>
  <c r="AD280" i="1" s="1"/>
  <c r="AF280" i="1"/>
  <c r="AG280" i="1"/>
  <c r="CU280" i="1" s="1"/>
  <c r="T280" i="1" s="1"/>
  <c r="AH280" i="1"/>
  <c r="AI280" i="1"/>
  <c r="AJ280" i="1"/>
  <c r="CQ280" i="1"/>
  <c r="CR280" i="1"/>
  <c r="CS280" i="1"/>
  <c r="CT280" i="1"/>
  <c r="CV280" i="1"/>
  <c r="CW280" i="1"/>
  <c r="CX280" i="1"/>
  <c r="W280" i="1" s="1"/>
  <c r="GL280" i="1"/>
  <c r="GN280" i="1"/>
  <c r="GO280" i="1"/>
  <c r="GV280" i="1"/>
  <c r="HC280" i="1" s="1"/>
  <c r="GX280" i="1" s="1"/>
  <c r="C281" i="1"/>
  <c r="D281" i="1"/>
  <c r="N281" i="1"/>
  <c r="V281" i="1"/>
  <c r="AC281" i="1"/>
  <c r="AE281" i="1"/>
  <c r="AD281" i="1" s="1"/>
  <c r="AF281" i="1"/>
  <c r="AG281" i="1"/>
  <c r="CU281" i="1" s="1"/>
  <c r="T281" i="1" s="1"/>
  <c r="AH281" i="1"/>
  <c r="AI281" i="1"/>
  <c r="AJ281" i="1"/>
  <c r="CQ281" i="1"/>
  <c r="CR281" i="1"/>
  <c r="CS281" i="1"/>
  <c r="CT281" i="1"/>
  <c r="CV281" i="1"/>
  <c r="CW281" i="1"/>
  <c r="CX281" i="1"/>
  <c r="W281" i="1" s="1"/>
  <c r="GL281" i="1"/>
  <c r="GN281" i="1"/>
  <c r="GO281" i="1"/>
  <c r="GV281" i="1"/>
  <c r="HC281" i="1" s="1"/>
  <c r="GX281" i="1" s="1"/>
  <c r="C282" i="1"/>
  <c r="D282" i="1"/>
  <c r="N282" i="1"/>
  <c r="U282" i="1"/>
  <c r="G74" i="9" s="1"/>
  <c r="V282" i="1"/>
  <c r="AC282" i="1"/>
  <c r="AE282" i="1"/>
  <c r="AD282" i="1" s="1"/>
  <c r="AF282" i="1"/>
  <c r="AG282" i="1"/>
  <c r="CU282" i="1" s="1"/>
  <c r="T282" i="1" s="1"/>
  <c r="AH282" i="1"/>
  <c r="AI282" i="1"/>
  <c r="AJ282" i="1"/>
  <c r="CX282" i="1" s="1"/>
  <c r="W282" i="1" s="1"/>
  <c r="CQ282" i="1"/>
  <c r="CR282" i="1"/>
  <c r="CS282" i="1"/>
  <c r="CT282" i="1"/>
  <c r="CV282" i="1"/>
  <c r="CW282" i="1"/>
  <c r="GL282" i="1"/>
  <c r="GN282" i="1"/>
  <c r="GO282" i="1"/>
  <c r="GV282" i="1"/>
  <c r="HC282" i="1" s="1"/>
  <c r="GX282" i="1" s="1"/>
  <c r="C283" i="1"/>
  <c r="D283" i="1"/>
  <c r="N283" i="1"/>
  <c r="U283" i="1"/>
  <c r="V283" i="1"/>
  <c r="AC283" i="1"/>
  <c r="AE283" i="1"/>
  <c r="AD283" i="1" s="1"/>
  <c r="AF283" i="1"/>
  <c r="AG283" i="1"/>
  <c r="CU283" i="1" s="1"/>
  <c r="T283" i="1" s="1"/>
  <c r="AH283" i="1"/>
  <c r="AI283" i="1"/>
  <c r="AJ283" i="1"/>
  <c r="CQ283" i="1"/>
  <c r="CR283" i="1"/>
  <c r="CS283" i="1"/>
  <c r="CT283" i="1"/>
  <c r="CV283" i="1"/>
  <c r="CW283" i="1"/>
  <c r="CX283" i="1"/>
  <c r="W283" i="1" s="1"/>
  <c r="GL283" i="1"/>
  <c r="GN283" i="1"/>
  <c r="GO283" i="1"/>
  <c r="GV283" i="1"/>
  <c r="HC283" i="1" s="1"/>
  <c r="GX283" i="1" s="1"/>
  <c r="C284" i="1"/>
  <c r="D284" i="1"/>
  <c r="N284" i="1"/>
  <c r="V284" i="1"/>
  <c r="AC284" i="1"/>
  <c r="AE284" i="1"/>
  <c r="AD284" i="1" s="1"/>
  <c r="AF284" i="1"/>
  <c r="AG284" i="1"/>
  <c r="CU284" i="1" s="1"/>
  <c r="T284" i="1" s="1"/>
  <c r="AH284" i="1"/>
  <c r="AI284" i="1"/>
  <c r="AJ284" i="1"/>
  <c r="CQ284" i="1"/>
  <c r="CR284" i="1"/>
  <c r="CS284" i="1"/>
  <c r="CT284" i="1"/>
  <c r="CV284" i="1"/>
  <c r="CW284" i="1"/>
  <c r="CX284" i="1"/>
  <c r="W284" i="1" s="1"/>
  <c r="GL284" i="1"/>
  <c r="GN284" i="1"/>
  <c r="GO284" i="1"/>
  <c r="GV284" i="1"/>
  <c r="HC284" i="1" s="1"/>
  <c r="GX284" i="1" s="1"/>
  <c r="C285" i="1"/>
  <c r="D285" i="1"/>
  <c r="N285" i="1"/>
  <c r="V285" i="1"/>
  <c r="AC285" i="1"/>
  <c r="AE285" i="1"/>
  <c r="AD285" i="1" s="1"/>
  <c r="AF285" i="1"/>
  <c r="AG285" i="1"/>
  <c r="CU285" i="1" s="1"/>
  <c r="T285" i="1" s="1"/>
  <c r="AH285" i="1"/>
  <c r="AI285" i="1"/>
  <c r="AJ285" i="1"/>
  <c r="CQ285" i="1"/>
  <c r="CR285" i="1"/>
  <c r="CS285" i="1"/>
  <c r="CT285" i="1"/>
  <c r="CV285" i="1"/>
  <c r="CW285" i="1"/>
  <c r="CX285" i="1"/>
  <c r="W285" i="1" s="1"/>
  <c r="GL285" i="1"/>
  <c r="GN285" i="1"/>
  <c r="GO285" i="1"/>
  <c r="GV285" i="1"/>
  <c r="HC285" i="1" s="1"/>
  <c r="GX285" i="1" s="1"/>
  <c r="C286" i="1"/>
  <c r="D286" i="1"/>
  <c r="N286" i="1"/>
  <c r="U286" i="1"/>
  <c r="G94" i="9" s="1"/>
  <c r="V286" i="1"/>
  <c r="AC286" i="1"/>
  <c r="AE286" i="1"/>
  <c r="AD286" i="1" s="1"/>
  <c r="AF286" i="1"/>
  <c r="AG286" i="1"/>
  <c r="CU286" i="1" s="1"/>
  <c r="T286" i="1" s="1"/>
  <c r="AH286" i="1"/>
  <c r="AI286" i="1"/>
  <c r="AJ286" i="1"/>
  <c r="CX286" i="1" s="1"/>
  <c r="W286" i="1" s="1"/>
  <c r="CQ286" i="1"/>
  <c r="CR286" i="1"/>
  <c r="CS286" i="1"/>
  <c r="CT286" i="1"/>
  <c r="CV286" i="1"/>
  <c r="CW286" i="1"/>
  <c r="GL286" i="1"/>
  <c r="GN286" i="1"/>
  <c r="GO286" i="1"/>
  <c r="GV286" i="1"/>
  <c r="HC286" i="1" s="1"/>
  <c r="GX286" i="1" s="1"/>
  <c r="C287" i="1"/>
  <c r="D287" i="1"/>
  <c r="N287" i="1"/>
  <c r="U287" i="1"/>
  <c r="V287" i="1"/>
  <c r="AC287" i="1"/>
  <c r="AE287" i="1"/>
  <c r="AD287" i="1" s="1"/>
  <c r="AF287" i="1"/>
  <c r="AG287" i="1"/>
  <c r="CU287" i="1" s="1"/>
  <c r="T287" i="1" s="1"/>
  <c r="AH287" i="1"/>
  <c r="AI287" i="1"/>
  <c r="AJ287" i="1"/>
  <c r="CQ287" i="1"/>
  <c r="CR287" i="1"/>
  <c r="CS287" i="1"/>
  <c r="CT287" i="1"/>
  <c r="CV287" i="1"/>
  <c r="CW287" i="1"/>
  <c r="CX287" i="1"/>
  <c r="W287" i="1" s="1"/>
  <c r="GL287" i="1"/>
  <c r="GN287" i="1"/>
  <c r="GO287" i="1"/>
  <c r="GV287" i="1"/>
  <c r="HC287" i="1" s="1"/>
  <c r="GX287" i="1" s="1"/>
  <c r="C288" i="1"/>
  <c r="D288" i="1"/>
  <c r="N288" i="1"/>
  <c r="V288" i="1"/>
  <c r="AC288" i="1"/>
  <c r="AE288" i="1"/>
  <c r="AD288" i="1" s="1"/>
  <c r="AF288" i="1"/>
  <c r="AG288" i="1"/>
  <c r="CU288" i="1" s="1"/>
  <c r="T288" i="1" s="1"/>
  <c r="AH288" i="1"/>
  <c r="AI288" i="1"/>
  <c r="AJ288" i="1"/>
  <c r="CQ288" i="1"/>
  <c r="CR288" i="1"/>
  <c r="CS288" i="1"/>
  <c r="CT288" i="1"/>
  <c r="CV288" i="1"/>
  <c r="CW288" i="1"/>
  <c r="CX288" i="1"/>
  <c r="W288" i="1" s="1"/>
  <c r="GL288" i="1"/>
  <c r="GN288" i="1"/>
  <c r="GO288" i="1"/>
  <c r="GV288" i="1"/>
  <c r="HC288" i="1" s="1"/>
  <c r="GX288" i="1" s="1"/>
  <c r="C289" i="1"/>
  <c r="D289" i="1"/>
  <c r="N289" i="1"/>
  <c r="V289" i="1"/>
  <c r="AC289" i="1"/>
  <c r="AE289" i="1"/>
  <c r="AD289" i="1" s="1"/>
  <c r="AF289" i="1"/>
  <c r="AG289" i="1"/>
  <c r="CU289" i="1" s="1"/>
  <c r="T289" i="1" s="1"/>
  <c r="AH289" i="1"/>
  <c r="AI289" i="1"/>
  <c r="AJ289" i="1"/>
  <c r="CQ289" i="1"/>
  <c r="CR289" i="1"/>
  <c r="CS289" i="1"/>
  <c r="CT289" i="1"/>
  <c r="CV289" i="1"/>
  <c r="CW289" i="1"/>
  <c r="CX289" i="1"/>
  <c r="W289" i="1" s="1"/>
  <c r="GL289" i="1"/>
  <c r="GN289" i="1"/>
  <c r="GO289" i="1"/>
  <c r="GV289" i="1"/>
  <c r="HC289" i="1" s="1"/>
  <c r="GX289" i="1" s="1"/>
  <c r="C290" i="1"/>
  <c r="D290" i="1"/>
  <c r="N290" i="1"/>
  <c r="V290" i="1"/>
  <c r="AC290" i="1"/>
  <c r="AE290" i="1"/>
  <c r="AD290" i="1" s="1"/>
  <c r="AF290" i="1"/>
  <c r="AG290" i="1"/>
  <c r="AH290" i="1"/>
  <c r="AI290" i="1"/>
  <c r="AJ290" i="1"/>
  <c r="CX290" i="1" s="1"/>
  <c r="W290" i="1" s="1"/>
  <c r="CQ290" i="1"/>
  <c r="CR290" i="1"/>
  <c r="CS290" i="1"/>
  <c r="CT290" i="1"/>
  <c r="CU290" i="1"/>
  <c r="T290" i="1" s="1"/>
  <c r="CV290" i="1"/>
  <c r="CW290" i="1"/>
  <c r="GL290" i="1"/>
  <c r="GN290" i="1"/>
  <c r="GO290" i="1"/>
  <c r="GV290" i="1"/>
  <c r="HC290" i="1"/>
  <c r="GX290" i="1" s="1"/>
  <c r="C291" i="1"/>
  <c r="D291" i="1"/>
  <c r="N291" i="1"/>
  <c r="V291" i="1"/>
  <c r="AC291" i="1"/>
  <c r="AE291" i="1"/>
  <c r="AD291" i="1" s="1"/>
  <c r="AF291" i="1"/>
  <c r="AG291" i="1"/>
  <c r="CU291" i="1" s="1"/>
  <c r="T291" i="1" s="1"/>
  <c r="AH291" i="1"/>
  <c r="AI291" i="1"/>
  <c r="AJ291" i="1"/>
  <c r="CQ291" i="1"/>
  <c r="CR291" i="1"/>
  <c r="CS291" i="1"/>
  <c r="CT291" i="1"/>
  <c r="CV291" i="1"/>
  <c r="CW291" i="1"/>
  <c r="CX291" i="1"/>
  <c r="W291" i="1" s="1"/>
  <c r="GL291" i="1"/>
  <c r="GN291" i="1"/>
  <c r="GO291" i="1"/>
  <c r="GV291" i="1"/>
  <c r="HC291" i="1" s="1"/>
  <c r="GX291" i="1" s="1"/>
  <c r="C292" i="1"/>
  <c r="D292" i="1"/>
  <c r="N292" i="1"/>
  <c r="V292" i="1"/>
  <c r="AC292" i="1"/>
  <c r="AD292" i="1"/>
  <c r="AE292" i="1"/>
  <c r="AF292" i="1"/>
  <c r="AG292" i="1"/>
  <c r="AH292" i="1"/>
  <c r="AI292" i="1"/>
  <c r="AJ292" i="1"/>
  <c r="CX292" i="1" s="1"/>
  <c r="W292" i="1" s="1"/>
  <c r="CQ292" i="1"/>
  <c r="CR292" i="1"/>
  <c r="CS292" i="1"/>
  <c r="CT292" i="1"/>
  <c r="CU292" i="1"/>
  <c r="T292" i="1" s="1"/>
  <c r="CV292" i="1"/>
  <c r="CW292" i="1"/>
  <c r="GL292" i="1"/>
  <c r="GN292" i="1"/>
  <c r="GO292" i="1"/>
  <c r="GV292" i="1"/>
  <c r="GX292" i="1"/>
  <c r="HC292" i="1"/>
  <c r="C293" i="1"/>
  <c r="D293" i="1"/>
  <c r="N293" i="1"/>
  <c r="V293" i="1"/>
  <c r="AC293" i="1"/>
  <c r="AD293" i="1"/>
  <c r="AE293" i="1"/>
  <c r="AF293" i="1"/>
  <c r="AG293" i="1"/>
  <c r="CU293" i="1" s="1"/>
  <c r="T293" i="1" s="1"/>
  <c r="AH293" i="1"/>
  <c r="AI293" i="1"/>
  <c r="AJ293" i="1"/>
  <c r="CX293" i="1" s="1"/>
  <c r="W293" i="1" s="1"/>
  <c r="CQ293" i="1"/>
  <c r="CR293" i="1"/>
  <c r="CS293" i="1"/>
  <c r="CT293" i="1"/>
  <c r="CV293" i="1"/>
  <c r="CW293" i="1"/>
  <c r="GL293" i="1"/>
  <c r="GN293" i="1"/>
  <c r="GO293" i="1"/>
  <c r="GV293" i="1"/>
  <c r="HC293" i="1" s="1"/>
  <c r="GX293" i="1" s="1"/>
  <c r="C294" i="1"/>
  <c r="D294" i="1"/>
  <c r="N294" i="1"/>
  <c r="U294" i="1"/>
  <c r="G134" i="9" s="1"/>
  <c r="V294" i="1"/>
  <c r="AC294" i="1"/>
  <c r="AD294" i="1"/>
  <c r="AE294" i="1"/>
  <c r="AF294" i="1"/>
  <c r="AG294" i="1"/>
  <c r="AH294" i="1"/>
  <c r="AI294" i="1"/>
  <c r="AJ294" i="1"/>
  <c r="CX294" i="1" s="1"/>
  <c r="W294" i="1" s="1"/>
  <c r="CQ294" i="1"/>
  <c r="CR294" i="1"/>
  <c r="CS294" i="1"/>
  <c r="CT294" i="1"/>
  <c r="CU294" i="1"/>
  <c r="T294" i="1" s="1"/>
  <c r="CV294" i="1"/>
  <c r="CW294" i="1"/>
  <c r="GL294" i="1"/>
  <c r="GN294" i="1"/>
  <c r="GO294" i="1"/>
  <c r="GV294" i="1"/>
  <c r="GX294" i="1"/>
  <c r="HC294" i="1"/>
  <c r="C295" i="1"/>
  <c r="D295" i="1"/>
  <c r="N295" i="1"/>
  <c r="U295" i="1"/>
  <c r="V295" i="1"/>
  <c r="AC295" i="1"/>
  <c r="AD295" i="1"/>
  <c r="AE295" i="1"/>
  <c r="AF295" i="1"/>
  <c r="AG295" i="1"/>
  <c r="CU295" i="1" s="1"/>
  <c r="T295" i="1" s="1"/>
  <c r="AH295" i="1"/>
  <c r="AI295" i="1"/>
  <c r="AJ295" i="1"/>
  <c r="CX295" i="1" s="1"/>
  <c r="W295" i="1" s="1"/>
  <c r="CQ295" i="1"/>
  <c r="CR295" i="1"/>
  <c r="CS295" i="1"/>
  <c r="CT295" i="1"/>
  <c r="CV295" i="1"/>
  <c r="CW295" i="1"/>
  <c r="GL295" i="1"/>
  <c r="GN295" i="1"/>
  <c r="GO295" i="1"/>
  <c r="GV295" i="1"/>
  <c r="HC295" i="1" s="1"/>
  <c r="GX295" i="1" s="1"/>
  <c r="C296" i="1"/>
  <c r="D296" i="1"/>
  <c r="N296" i="1"/>
  <c r="V296" i="1"/>
  <c r="AC296" i="1"/>
  <c r="AE296" i="1"/>
  <c r="AD296" i="1" s="1"/>
  <c r="AF296" i="1"/>
  <c r="AG296" i="1"/>
  <c r="AH296" i="1"/>
  <c r="AI296" i="1"/>
  <c r="AJ296" i="1"/>
  <c r="CX296" i="1" s="1"/>
  <c r="W296" i="1" s="1"/>
  <c r="CQ296" i="1"/>
  <c r="CR296" i="1"/>
  <c r="CS296" i="1"/>
  <c r="CT296" i="1"/>
  <c r="CU296" i="1"/>
  <c r="T296" i="1" s="1"/>
  <c r="CV296" i="1"/>
  <c r="CW296" i="1"/>
  <c r="GL296" i="1"/>
  <c r="GN296" i="1"/>
  <c r="GO296" i="1"/>
  <c r="GV296" i="1"/>
  <c r="HC296" i="1"/>
  <c r="GX296" i="1" s="1"/>
  <c r="C297" i="1"/>
  <c r="D297" i="1"/>
  <c r="N297" i="1"/>
  <c r="V297" i="1"/>
  <c r="AC297" i="1"/>
  <c r="AD297" i="1"/>
  <c r="AE297" i="1"/>
  <c r="AF297" i="1"/>
  <c r="AG297" i="1"/>
  <c r="CU297" i="1" s="1"/>
  <c r="T297" i="1" s="1"/>
  <c r="AH297" i="1"/>
  <c r="AI297" i="1"/>
  <c r="AJ297" i="1"/>
  <c r="CX297" i="1" s="1"/>
  <c r="W297" i="1" s="1"/>
  <c r="CQ297" i="1"/>
  <c r="CR297" i="1"/>
  <c r="CS297" i="1"/>
  <c r="CT297" i="1"/>
  <c r="CV297" i="1"/>
  <c r="CW297" i="1"/>
  <c r="GL297" i="1"/>
  <c r="GN297" i="1"/>
  <c r="GO297" i="1"/>
  <c r="GV297" i="1"/>
  <c r="HC297" i="1" s="1"/>
  <c r="GX297" i="1" s="1"/>
  <c r="C298" i="1"/>
  <c r="D298" i="1"/>
  <c r="N298" i="1"/>
  <c r="V298" i="1"/>
  <c r="AC298" i="1"/>
  <c r="AE298" i="1"/>
  <c r="AD298" i="1" s="1"/>
  <c r="AF298" i="1"/>
  <c r="AG298" i="1"/>
  <c r="AH298" i="1"/>
  <c r="AI298" i="1"/>
  <c r="AJ298" i="1"/>
  <c r="CX298" i="1" s="1"/>
  <c r="W298" i="1" s="1"/>
  <c r="CQ298" i="1"/>
  <c r="CR298" i="1"/>
  <c r="CS298" i="1"/>
  <c r="CT298" i="1"/>
  <c r="CU298" i="1"/>
  <c r="T298" i="1" s="1"/>
  <c r="CV298" i="1"/>
  <c r="CW298" i="1"/>
  <c r="GL298" i="1"/>
  <c r="GN298" i="1"/>
  <c r="GO298" i="1"/>
  <c r="GV298" i="1"/>
  <c r="HC298" i="1"/>
  <c r="GX298" i="1" s="1"/>
  <c r="C299" i="1"/>
  <c r="D299" i="1"/>
  <c r="N299" i="1"/>
  <c r="V299" i="1"/>
  <c r="AC299" i="1"/>
  <c r="AD299" i="1"/>
  <c r="AE299" i="1"/>
  <c r="AF299" i="1"/>
  <c r="AB299" i="1" s="1"/>
  <c r="AG299" i="1"/>
  <c r="CU299" i="1" s="1"/>
  <c r="T299" i="1" s="1"/>
  <c r="AH299" i="1"/>
  <c r="AI299" i="1"/>
  <c r="AJ299" i="1"/>
  <c r="CX299" i="1" s="1"/>
  <c r="W299" i="1" s="1"/>
  <c r="CQ299" i="1"/>
  <c r="CR299" i="1"/>
  <c r="CS299" i="1"/>
  <c r="CT299" i="1"/>
  <c r="CV299" i="1"/>
  <c r="CW299" i="1"/>
  <c r="GL299" i="1"/>
  <c r="GN299" i="1"/>
  <c r="GO299" i="1"/>
  <c r="GV299" i="1"/>
  <c r="HC299" i="1" s="1"/>
  <c r="GX299" i="1" s="1"/>
  <c r="B301" i="1"/>
  <c r="B276" i="1" s="1"/>
  <c r="C301" i="1"/>
  <c r="C276" i="1" s="1"/>
  <c r="D301" i="1"/>
  <c r="D276" i="1" s="1"/>
  <c r="F301" i="1"/>
  <c r="F276" i="1" s="1"/>
  <c r="G301" i="1"/>
  <c r="G276" i="1" s="1"/>
  <c r="BB301" i="1"/>
  <c r="BX301" i="1"/>
  <c r="BX276" i="1" s="1"/>
  <c r="BY301" i="1"/>
  <c r="AP301" i="1" s="1"/>
  <c r="CK301" i="1"/>
  <c r="CK276" i="1" s="1"/>
  <c r="CL301" i="1"/>
  <c r="CM301" i="1"/>
  <c r="CM276" i="1" s="1"/>
  <c r="EV301" i="1"/>
  <c r="FP301" i="1"/>
  <c r="FQ301" i="1"/>
  <c r="FQ276" i="1" s="1"/>
  <c r="GC301" i="1"/>
  <c r="GC276" i="1" s="1"/>
  <c r="GD301" i="1"/>
  <c r="GD276" i="1" s="1"/>
  <c r="GE301" i="1"/>
  <c r="GE276" i="1" s="1"/>
  <c r="B331" i="1"/>
  <c r="B18" i="1" s="1"/>
  <c r="C331" i="1"/>
  <c r="C18" i="1" s="1"/>
  <c r="D331" i="1"/>
  <c r="D18" i="1" s="1"/>
  <c r="F331" i="1"/>
  <c r="F18" i="1" s="1"/>
  <c r="G331" i="1"/>
  <c r="G18" i="1" s="1"/>
  <c r="F12" i="6"/>
  <c r="G12" i="6"/>
  <c r="DF175" i="3" l="1"/>
  <c r="DG175" i="3"/>
  <c r="DI175" i="3"/>
  <c r="DJ175" i="3" s="1"/>
  <c r="DH175" i="3"/>
  <c r="DF171" i="3"/>
  <c r="DG171" i="3"/>
  <c r="DI171" i="3"/>
  <c r="DJ171" i="3" s="1"/>
  <c r="DH171" i="3"/>
  <c r="G106" i="9"/>
  <c r="DH154" i="3"/>
  <c r="DF154" i="3"/>
  <c r="G66" i="9"/>
  <c r="DH138" i="3"/>
  <c r="DF138" i="3"/>
  <c r="DH126" i="3"/>
  <c r="DI126" i="3"/>
  <c r="DJ126" i="3" s="1"/>
  <c r="DG100" i="3"/>
  <c r="DH100" i="3"/>
  <c r="DF100" i="3"/>
  <c r="DJ100" i="3" s="1"/>
  <c r="DI100" i="3"/>
  <c r="V154" i="1"/>
  <c r="DG50" i="3"/>
  <c r="DI50" i="3"/>
  <c r="DF50" i="3"/>
  <c r="DJ50" i="3" s="1"/>
  <c r="G86" i="9"/>
  <c r="DH146" i="3"/>
  <c r="DF146" i="3"/>
  <c r="DI117" i="3"/>
  <c r="G82" i="8"/>
  <c r="DG117" i="3"/>
  <c r="DF117" i="3"/>
  <c r="DH117" i="3"/>
  <c r="DG90" i="3"/>
  <c r="G70" i="8"/>
  <c r="DH90" i="3"/>
  <c r="DF90" i="3"/>
  <c r="DI90" i="3"/>
  <c r="G67" i="8"/>
  <c r="DH87" i="3"/>
  <c r="DF73" i="3"/>
  <c r="DJ73" i="3" s="1"/>
  <c r="DG73" i="3"/>
  <c r="DI73" i="3"/>
  <c r="DG72" i="3"/>
  <c r="DI72" i="3"/>
  <c r="DF72" i="3"/>
  <c r="DJ72" i="3" s="1"/>
  <c r="DI66" i="3"/>
  <c r="DH66" i="3"/>
  <c r="DF66" i="3"/>
  <c r="DJ66" i="3" s="1"/>
  <c r="DF58" i="3"/>
  <c r="DJ58" i="3" s="1"/>
  <c r="DG58" i="3"/>
  <c r="DI58" i="3"/>
  <c r="DG57" i="3"/>
  <c r="G138" i="7"/>
  <c r="DI57" i="3"/>
  <c r="DF57" i="3"/>
  <c r="V40" i="1"/>
  <c r="G129" i="7" s="1"/>
  <c r="DG52" i="3"/>
  <c r="DI52" i="3"/>
  <c r="DJ52" i="3" s="1"/>
  <c r="DF52" i="3"/>
  <c r="DI31" i="3"/>
  <c r="DJ31" i="3" s="1"/>
  <c r="DH31" i="3"/>
  <c r="DF31" i="3"/>
  <c r="G84" i="7"/>
  <c r="DG23" i="3"/>
  <c r="DH23" i="3"/>
  <c r="GB301" i="1"/>
  <c r="BD214" i="1"/>
  <c r="FP207" i="1"/>
  <c r="GM171" i="1"/>
  <c r="GO171" i="1" s="1"/>
  <c r="AB163" i="1"/>
  <c r="AD72" i="8"/>
  <c r="G72" i="8"/>
  <c r="AE72" i="8"/>
  <c r="AB156" i="1"/>
  <c r="L236" i="7"/>
  <c r="GM35" i="1"/>
  <c r="GO35" i="1" s="1"/>
  <c r="AE95" i="7"/>
  <c r="AD95" i="7"/>
  <c r="G95" i="7"/>
  <c r="DB162" i="3"/>
  <c r="J126" i="9"/>
  <c r="CV158" i="3"/>
  <c r="U290" i="1" s="1"/>
  <c r="G114" i="9" s="1"/>
  <c r="DJ157" i="3"/>
  <c r="L115" i="9"/>
  <c r="DB157" i="3"/>
  <c r="J115" i="9"/>
  <c r="CV154" i="3"/>
  <c r="DB153" i="3"/>
  <c r="J105" i="9"/>
  <c r="DB145" i="3"/>
  <c r="J85" i="9"/>
  <c r="DB137" i="3"/>
  <c r="J65" i="9"/>
  <c r="DB123" i="3"/>
  <c r="J93" i="8"/>
  <c r="DI123" i="3"/>
  <c r="G93" i="8"/>
  <c r="DB122" i="3"/>
  <c r="H92" i="8"/>
  <c r="J92" i="8" s="1"/>
  <c r="DB86" i="3"/>
  <c r="J64" i="8"/>
  <c r="DB85" i="3"/>
  <c r="H63" i="8"/>
  <c r="J63" i="8" s="1"/>
  <c r="DJ81" i="3"/>
  <c r="L57" i="8"/>
  <c r="L56" i="8" s="1"/>
  <c r="AR76" i="8" s="1"/>
  <c r="DJ70" i="3"/>
  <c r="DJ56" i="3"/>
  <c r="L137" i="7"/>
  <c r="L134" i="7"/>
  <c r="DB51" i="3"/>
  <c r="J127" i="7"/>
  <c r="DH51" i="3"/>
  <c r="G127" i="7"/>
  <c r="DB42" i="3"/>
  <c r="H115" i="7"/>
  <c r="J115" i="7" s="1"/>
  <c r="DG42" i="3"/>
  <c r="G115" i="7"/>
  <c r="L108" i="7"/>
  <c r="DB39" i="3"/>
  <c r="H108" i="7"/>
  <c r="J108" i="7" s="1"/>
  <c r="DB27" i="3"/>
  <c r="H92" i="7"/>
  <c r="J92" i="7" s="1"/>
  <c r="DG27" i="3"/>
  <c r="G92" i="7"/>
  <c r="DB9" i="3"/>
  <c r="H71" i="7"/>
  <c r="J71" i="7" s="1"/>
  <c r="DG9" i="3"/>
  <c r="G71" i="7"/>
  <c r="DB8" i="3"/>
  <c r="H70" i="7"/>
  <c r="J70" i="7" s="1"/>
  <c r="DH8" i="3"/>
  <c r="G70" i="7"/>
  <c r="DB7" i="3"/>
  <c r="H69" i="7"/>
  <c r="J69" i="7" s="1"/>
  <c r="DB5" i="3"/>
  <c r="H65" i="7"/>
  <c r="J65" i="7" s="1"/>
  <c r="L64" i="7"/>
  <c r="DF4" i="3"/>
  <c r="G64" i="7"/>
  <c r="DB3" i="3"/>
  <c r="J62" i="7"/>
  <c r="DB1" i="3"/>
  <c r="J59" i="7"/>
  <c r="L200" i="7"/>
  <c r="L159" i="8"/>
  <c r="AB171" i="1"/>
  <c r="K78" i="8"/>
  <c r="I78" i="8" s="1"/>
  <c r="AW78" i="8"/>
  <c r="AN78" i="8"/>
  <c r="AB161" i="1"/>
  <c r="AP86" i="1"/>
  <c r="L201" i="7"/>
  <c r="BZ86" i="1"/>
  <c r="AB39" i="1"/>
  <c r="DB169" i="3"/>
  <c r="J145" i="9"/>
  <c r="EV214" i="1"/>
  <c r="CG214" i="1"/>
  <c r="AB212" i="1"/>
  <c r="AB210" i="1"/>
  <c r="CB207" i="1"/>
  <c r="EU175" i="1"/>
  <c r="AB173" i="1"/>
  <c r="V171" i="1"/>
  <c r="T171" i="1"/>
  <c r="R171" i="1"/>
  <c r="AE95" i="8"/>
  <c r="AD95" i="8"/>
  <c r="G95" i="8"/>
  <c r="T167" i="1"/>
  <c r="DY175" i="1" s="1"/>
  <c r="AB166" i="1"/>
  <c r="P166" i="1"/>
  <c r="O166" i="1" s="1"/>
  <c r="GM166" i="1" s="1"/>
  <c r="GO166" i="1" s="1"/>
  <c r="U156" i="1"/>
  <c r="Q156" i="1"/>
  <c r="GC152" i="1"/>
  <c r="FP152" i="1"/>
  <c r="ET86" i="1"/>
  <c r="AL86" i="1"/>
  <c r="K183" i="7"/>
  <c r="I183" i="7" s="1"/>
  <c r="BB183" i="7"/>
  <c r="AN183" i="7"/>
  <c r="K179" i="7"/>
  <c r="I179" i="7" s="1"/>
  <c r="BB179" i="7"/>
  <c r="AN179" i="7"/>
  <c r="FQ77" i="1"/>
  <c r="ET45" i="1"/>
  <c r="BD45" i="1"/>
  <c r="BD26" i="1" s="1"/>
  <c r="U43" i="1"/>
  <c r="Q43" i="1"/>
  <c r="AB43" i="1"/>
  <c r="AE140" i="7"/>
  <c r="AD140" i="7"/>
  <c r="G140" i="7"/>
  <c r="W39" i="1"/>
  <c r="S39" i="1"/>
  <c r="P38" i="1"/>
  <c r="O38" i="1" s="1"/>
  <c r="GM38" i="1" s="1"/>
  <c r="GO38" i="1" s="1"/>
  <c r="AE117" i="7"/>
  <c r="AD117" i="7"/>
  <c r="G117" i="7"/>
  <c r="U35" i="1"/>
  <c r="S35" i="1"/>
  <c r="Q35" i="1"/>
  <c r="W34" i="1"/>
  <c r="U34" i="1"/>
  <c r="S34" i="1"/>
  <c r="Q34" i="1"/>
  <c r="AB34" i="1"/>
  <c r="AB31" i="1"/>
  <c r="P30" i="1"/>
  <c r="AE74" i="7"/>
  <c r="AD74" i="7"/>
  <c r="G74" i="7"/>
  <c r="BX26" i="1"/>
  <c r="DB173" i="3"/>
  <c r="J155" i="9"/>
  <c r="DJ165" i="3"/>
  <c r="L135" i="9"/>
  <c r="DB165" i="3"/>
  <c r="J135" i="9"/>
  <c r="DF162" i="3"/>
  <c r="DB161" i="3"/>
  <c r="J125" i="9"/>
  <c r="DG157" i="3"/>
  <c r="DB154" i="3"/>
  <c r="J106" i="9"/>
  <c r="DJ149" i="3"/>
  <c r="L95" i="9"/>
  <c r="DB149" i="3"/>
  <c r="J95" i="9"/>
  <c r="DB146" i="3"/>
  <c r="J86" i="9"/>
  <c r="DJ141" i="3"/>
  <c r="L75" i="9"/>
  <c r="DB141" i="3"/>
  <c r="J75" i="9"/>
  <c r="DB138" i="3"/>
  <c r="J66" i="9"/>
  <c r="DJ133" i="3"/>
  <c r="L55" i="9"/>
  <c r="DB133" i="3"/>
  <c r="J55" i="9"/>
  <c r="DI130" i="3"/>
  <c r="DF130" i="3"/>
  <c r="DJ130" i="3" s="1"/>
  <c r="CX129" i="3"/>
  <c r="DF123" i="3"/>
  <c r="DB120" i="3"/>
  <c r="H87" i="8"/>
  <c r="J87" i="8" s="1"/>
  <c r="DH119" i="3"/>
  <c r="L86" i="8" s="1"/>
  <c r="DB117" i="3"/>
  <c r="J82" i="8"/>
  <c r="DF115" i="3"/>
  <c r="DJ115" i="3" s="1"/>
  <c r="DF111" i="3"/>
  <c r="DH95" i="3"/>
  <c r="DJ95" i="3" s="1"/>
  <c r="DB90" i="3"/>
  <c r="H70" i="8"/>
  <c r="J70" i="8" s="1"/>
  <c r="DB89" i="3"/>
  <c r="H69" i="8"/>
  <c r="J69" i="8" s="1"/>
  <c r="DF89" i="3"/>
  <c r="G69" i="8"/>
  <c r="DB81" i="3"/>
  <c r="J57" i="8"/>
  <c r="DH81" i="3"/>
  <c r="G57" i="8"/>
  <c r="DF80" i="3"/>
  <c r="DJ80" i="3" s="1"/>
  <c r="DI75" i="3"/>
  <c r="DJ75" i="3" s="1"/>
  <c r="CX69" i="3"/>
  <c r="DI60" i="3"/>
  <c r="DJ60" i="3" s="1"/>
  <c r="DB57" i="3"/>
  <c r="J138" i="7"/>
  <c r="DB56" i="3"/>
  <c r="H137" i="7"/>
  <c r="J137" i="7" s="1"/>
  <c r="DH55" i="3"/>
  <c r="L135" i="7" s="1"/>
  <c r="CX54" i="3"/>
  <c r="G132" i="7" s="1"/>
  <c r="DI51" i="3"/>
  <c r="DF51" i="3"/>
  <c r="DJ48" i="3"/>
  <c r="DI42" i="3"/>
  <c r="DF42" i="3"/>
  <c r="DB41" i="3"/>
  <c r="J112" i="7"/>
  <c r="DH39" i="3"/>
  <c r="L109" i="7" s="1"/>
  <c r="G108" i="7"/>
  <c r="DI37" i="3"/>
  <c r="DH28" i="3"/>
  <c r="DF27" i="3"/>
  <c r="DB26" i="3"/>
  <c r="J89" i="7"/>
  <c r="DI19" i="3"/>
  <c r="DF19" i="3"/>
  <c r="DJ19" i="3" s="1"/>
  <c r="DI18" i="3"/>
  <c r="DF18" i="3"/>
  <c r="DJ18" i="3" s="1"/>
  <c r="DI9" i="3"/>
  <c r="DF9" i="3"/>
  <c r="DI8" i="3"/>
  <c r="DF8" i="3"/>
  <c r="DF7" i="3"/>
  <c r="DH4" i="3"/>
  <c r="DJ4" i="3" s="1"/>
  <c r="AB164" i="1"/>
  <c r="O170" i="1"/>
  <c r="GM170" i="1" s="1"/>
  <c r="GO170" i="1" s="1"/>
  <c r="L95" i="8"/>
  <c r="FT301" i="1"/>
  <c r="FT276" i="1" s="1"/>
  <c r="BZ301" i="1"/>
  <c r="BZ276" i="1" s="1"/>
  <c r="AB169" i="1"/>
  <c r="O42" i="1"/>
  <c r="L140" i="7"/>
  <c r="AB41" i="1"/>
  <c r="O34" i="1"/>
  <c r="L95" i="7"/>
  <c r="AB298" i="1"/>
  <c r="AB296" i="1"/>
  <c r="AB290" i="1"/>
  <c r="AB288" i="1"/>
  <c r="AB285" i="1"/>
  <c r="AB283" i="1"/>
  <c r="AB280" i="1"/>
  <c r="O160" i="1"/>
  <c r="GM160" i="1" s="1"/>
  <c r="GO160" i="1" s="1"/>
  <c r="L72" i="8"/>
  <c r="AB159" i="1"/>
  <c r="AB289" i="1"/>
  <c r="O30" i="1"/>
  <c r="L74" i="7"/>
  <c r="H87" i="11"/>
  <c r="L214" i="8"/>
  <c r="L261" i="8" s="1"/>
  <c r="L218" i="8"/>
  <c r="L267" i="7"/>
  <c r="L263" i="7"/>
  <c r="L310" i="7" s="1"/>
  <c r="FR175" i="1"/>
  <c r="AB294" i="1"/>
  <c r="AB286" i="1"/>
  <c r="AI301" i="1"/>
  <c r="V301" i="1" s="1"/>
  <c r="AB278" i="1"/>
  <c r="FV175" i="1"/>
  <c r="FV152" i="1" s="1"/>
  <c r="AB36" i="1"/>
  <c r="AB158" i="1"/>
  <c r="FT45" i="1"/>
  <c r="EK45" i="1" s="1"/>
  <c r="AB293" i="1"/>
  <c r="AB287" i="1"/>
  <c r="AB284" i="1"/>
  <c r="AB281" i="1"/>
  <c r="AB279" i="1"/>
  <c r="FT175" i="1"/>
  <c r="EK175" i="1" s="1"/>
  <c r="AB155" i="1"/>
  <c r="AB37" i="1"/>
  <c r="GM34" i="1"/>
  <c r="GO34" i="1" s="1"/>
  <c r="AB292" i="1"/>
  <c r="AB291" i="1"/>
  <c r="AB282" i="1"/>
  <c r="AB168" i="1"/>
  <c r="GM161" i="1"/>
  <c r="GO161" i="1" s="1"/>
  <c r="AB40" i="1"/>
  <c r="CD45" i="1"/>
  <c r="CD26" i="1" s="1"/>
  <c r="AB29" i="1"/>
  <c r="AB297" i="1"/>
  <c r="AB295" i="1"/>
  <c r="AB165" i="1"/>
  <c r="CD175" i="1"/>
  <c r="CD152" i="1" s="1"/>
  <c r="GM43" i="1"/>
  <c r="GO43" i="1" s="1"/>
  <c r="AB33" i="1"/>
  <c r="AB32" i="1"/>
  <c r="BZ45" i="1"/>
  <c r="GB276" i="1"/>
  <c r="ES301" i="1"/>
  <c r="AG301" i="1"/>
  <c r="P326" i="1"/>
  <c r="EV276" i="1"/>
  <c r="EB207" i="1"/>
  <c r="DO214" i="1"/>
  <c r="BD207" i="1"/>
  <c r="F239" i="1"/>
  <c r="F310" i="1"/>
  <c r="AP276" i="1"/>
  <c r="FP276" i="1"/>
  <c r="EG301" i="1"/>
  <c r="BY276" i="1"/>
  <c r="CC301" i="1"/>
  <c r="AJ301" i="1"/>
  <c r="ET207" i="1"/>
  <c r="P227" i="1"/>
  <c r="CJ175" i="1"/>
  <c r="P31" i="1"/>
  <c r="O31" i="1" s="1"/>
  <c r="T31" i="1"/>
  <c r="DY45" i="1" s="1"/>
  <c r="GX31" i="1"/>
  <c r="GB45" i="1" s="1"/>
  <c r="AG45" i="1"/>
  <c r="EA301" i="1"/>
  <c r="AL207" i="1"/>
  <c r="Y214" i="1"/>
  <c r="CL276" i="1"/>
  <c r="BC301" i="1"/>
  <c r="CJ301" i="1"/>
  <c r="CK207" i="1"/>
  <c r="BB214" i="1"/>
  <c r="FU214" i="1"/>
  <c r="ED214" i="1"/>
  <c r="DX214" i="1"/>
  <c r="CC214" i="1"/>
  <c r="AF214" i="1"/>
  <c r="AJ214" i="1"/>
  <c r="ET26" i="1"/>
  <c r="P58" i="1"/>
  <c r="ET116" i="1"/>
  <c r="FR301" i="1"/>
  <c r="DY301" i="1"/>
  <c r="GB214" i="1"/>
  <c r="DY214" i="1"/>
  <c r="AK214" i="1"/>
  <c r="BX152" i="1"/>
  <c r="BB276" i="1"/>
  <c r="F314" i="1"/>
  <c r="CB301" i="1"/>
  <c r="AD207" i="1"/>
  <c r="Q214" i="1"/>
  <c r="CP212" i="1"/>
  <c r="O212" i="1" s="1"/>
  <c r="GM212" i="1" s="1"/>
  <c r="CP211" i="1"/>
  <c r="O211" i="1" s="1"/>
  <c r="GM211" i="1" s="1"/>
  <c r="FQ214" i="1"/>
  <c r="CP210" i="1"/>
  <c r="O210" i="1" s="1"/>
  <c r="DU214" i="1"/>
  <c r="BY214" i="1"/>
  <c r="CP209" i="1"/>
  <c r="O209" i="1" s="1"/>
  <c r="AC214" i="1"/>
  <c r="FR152" i="1"/>
  <c r="FY175" i="1"/>
  <c r="GA175" i="1"/>
  <c r="EI175" i="1"/>
  <c r="CB175" i="1"/>
  <c r="BZ77" i="1"/>
  <c r="AQ86" i="1"/>
  <c r="CG86" i="1"/>
  <c r="CI86" i="1"/>
  <c r="EC214" i="1"/>
  <c r="CJ214" i="1"/>
  <c r="AG214" i="1"/>
  <c r="FU301" i="1"/>
  <c r="EB301" i="1"/>
  <c r="DV207" i="1"/>
  <c r="DI214" i="1"/>
  <c r="EA214" i="1"/>
  <c r="DW214" i="1"/>
  <c r="AI214" i="1"/>
  <c r="AE214" i="1"/>
  <c r="ET152" i="1"/>
  <c r="ET244" i="1"/>
  <c r="AO175" i="1"/>
  <c r="GM156" i="1"/>
  <c r="GO156" i="1" s="1"/>
  <c r="ET77" i="1"/>
  <c r="P99" i="1"/>
  <c r="CP162" i="1"/>
  <c r="O162" i="1" s="1"/>
  <c r="GM162" i="1" s="1"/>
  <c r="GO162" i="1" s="1"/>
  <c r="AJ175" i="1"/>
  <c r="EL77" i="1"/>
  <c r="P104" i="1"/>
  <c r="GB86" i="1"/>
  <c r="EC86" i="1"/>
  <c r="DY86" i="1"/>
  <c r="F70" i="1"/>
  <c r="DG166" i="3"/>
  <c r="Q294" i="1" s="1"/>
  <c r="DI166" i="3"/>
  <c r="L136" i="9" s="1"/>
  <c r="DF166" i="3"/>
  <c r="DH166" i="3"/>
  <c r="DI164" i="3"/>
  <c r="DJ164" i="3" s="1"/>
  <c r="DG164" i="3"/>
  <c r="DF164" i="3"/>
  <c r="DH164" i="3"/>
  <c r="DG134" i="3"/>
  <c r="Q278" i="1" s="1"/>
  <c r="DI134" i="3"/>
  <c r="L56" i="9" s="1"/>
  <c r="DF134" i="3"/>
  <c r="DH134" i="3"/>
  <c r="CW14" i="3"/>
  <c r="CX14" i="3"/>
  <c r="EU301" i="1"/>
  <c r="AO301" i="1"/>
  <c r="DZ207" i="1"/>
  <c r="DM214" i="1"/>
  <c r="AH207" i="1"/>
  <c r="U214" i="1"/>
  <c r="P179" i="1"/>
  <c r="EG152" i="1"/>
  <c r="AB170" i="1"/>
  <c r="V167" i="1"/>
  <c r="R167" i="1"/>
  <c r="U167" i="1"/>
  <c r="AB160" i="1"/>
  <c r="V157" i="1"/>
  <c r="R157" i="1"/>
  <c r="U157" i="1"/>
  <c r="AB154" i="1"/>
  <c r="BB86" i="1"/>
  <c r="CK77" i="1"/>
  <c r="W31" i="1"/>
  <c r="EB45" i="1" s="1"/>
  <c r="S31" i="1"/>
  <c r="CP173" i="1"/>
  <c r="O173" i="1" s="1"/>
  <c r="GM173" i="1" s="1"/>
  <c r="GO173" i="1" s="1"/>
  <c r="EJ86" i="1"/>
  <c r="FS77" i="1"/>
  <c r="F90" i="1"/>
  <c r="AO77" i="1"/>
  <c r="AO116" i="1"/>
  <c r="GN80" i="1"/>
  <c r="DU86" i="1"/>
  <c r="DG142" i="3"/>
  <c r="Q282" i="1" s="1"/>
  <c r="DI142" i="3"/>
  <c r="L76" i="9" s="1"/>
  <c r="DF142" i="3"/>
  <c r="DH142" i="3"/>
  <c r="DF2" i="3"/>
  <c r="DI2" i="3"/>
  <c r="DJ2" i="3" s="1"/>
  <c r="DG2" i="3"/>
  <c r="DH2" i="3"/>
  <c r="ET301" i="1"/>
  <c r="EH301" i="1"/>
  <c r="BD301" i="1"/>
  <c r="EG148" i="1"/>
  <c r="P248" i="1"/>
  <c r="EP214" i="1"/>
  <c r="AS207" i="1"/>
  <c r="F231" i="1"/>
  <c r="GE152" i="1"/>
  <c r="EV175" i="1"/>
  <c r="EU152" i="1"/>
  <c r="P191" i="1"/>
  <c r="AB167" i="1"/>
  <c r="Q167" i="1"/>
  <c r="Q157" i="1"/>
  <c r="DO86" i="1"/>
  <c r="EB77" i="1"/>
  <c r="DG86" i="1"/>
  <c r="DT77" i="1"/>
  <c r="AT86" i="1"/>
  <c r="CC77" i="1"/>
  <c r="AP77" i="1"/>
  <c r="F95" i="1"/>
  <c r="AF77" i="1"/>
  <c r="S86" i="1"/>
  <c r="DI156" i="3"/>
  <c r="DJ156" i="3" s="1"/>
  <c r="DG156" i="3"/>
  <c r="DF156" i="3"/>
  <c r="DH156" i="3"/>
  <c r="EU214" i="1"/>
  <c r="EM214" i="1"/>
  <c r="EI214" i="1"/>
  <c r="AO214" i="1"/>
  <c r="BB175" i="1"/>
  <c r="AB162" i="1"/>
  <c r="V160" i="1"/>
  <c r="R160" i="1"/>
  <c r="GX157" i="1"/>
  <c r="W157" i="1"/>
  <c r="S157" i="1"/>
  <c r="AL77" i="1"/>
  <c r="Y86" i="1"/>
  <c r="AD77" i="1"/>
  <c r="Q86" i="1"/>
  <c r="HD82" i="1"/>
  <c r="GE86" i="1" s="1"/>
  <c r="GN82" i="1"/>
  <c r="FV45" i="1"/>
  <c r="CX169" i="3"/>
  <c r="G145" i="9" s="1"/>
  <c r="CV169" i="3"/>
  <c r="U296" i="1" s="1"/>
  <c r="G144" i="9" s="1"/>
  <c r="CX145" i="3"/>
  <c r="G85" i="9" s="1"/>
  <c r="CV145" i="3"/>
  <c r="U284" i="1" s="1"/>
  <c r="G84" i="9" s="1"/>
  <c r="CX137" i="3"/>
  <c r="G65" i="9" s="1"/>
  <c r="CV137" i="3"/>
  <c r="U280" i="1" s="1"/>
  <c r="G64" i="9" s="1"/>
  <c r="CW85" i="3"/>
  <c r="CX85" i="3"/>
  <c r="G63" i="8" s="1"/>
  <c r="EK214" i="1"/>
  <c r="BC214" i="1"/>
  <c r="AU214" i="1"/>
  <c r="AQ214" i="1"/>
  <c r="AP175" i="1"/>
  <c r="AB172" i="1"/>
  <c r="V170" i="1"/>
  <c r="R170" i="1"/>
  <c r="GX167" i="1"/>
  <c r="GM167" i="1" s="1"/>
  <c r="GO167" i="1" s="1"/>
  <c r="W167" i="1"/>
  <c r="S167" i="1"/>
  <c r="BZ175" i="1"/>
  <c r="AG175" i="1"/>
  <c r="BY152" i="1"/>
  <c r="GD77" i="1"/>
  <c r="EU86" i="1"/>
  <c r="ED77" i="1"/>
  <c r="DQ86" i="1"/>
  <c r="DV77" i="1"/>
  <c r="DI86" i="1"/>
  <c r="HD81" i="1"/>
  <c r="GN81" i="1"/>
  <c r="CA86" i="1"/>
  <c r="CJ86" i="1"/>
  <c r="GN79" i="1"/>
  <c r="AK86" i="1"/>
  <c r="AG86" i="1"/>
  <c r="AC86" i="1"/>
  <c r="EV26" i="1"/>
  <c r="CK26" i="1"/>
  <c r="BB45" i="1"/>
  <c r="CV172" i="3"/>
  <c r="U297" i="1" s="1"/>
  <c r="CX172" i="3"/>
  <c r="DI170" i="3"/>
  <c r="DF170" i="3"/>
  <c r="DG170" i="3"/>
  <c r="DH170" i="3"/>
  <c r="CX163" i="3"/>
  <c r="CV163" i="3"/>
  <c r="U293" i="1" s="1"/>
  <c r="CX139" i="3"/>
  <c r="CV139" i="3"/>
  <c r="U281" i="1" s="1"/>
  <c r="DI129" i="3"/>
  <c r="DG129" i="3"/>
  <c r="DF129" i="3"/>
  <c r="DH129" i="3"/>
  <c r="BD175" i="1"/>
  <c r="DZ77" i="1"/>
  <c r="DM86" i="1"/>
  <c r="AJ77" i="1"/>
  <c r="W86" i="1"/>
  <c r="AB77" i="1"/>
  <c r="O86" i="1"/>
  <c r="FR86" i="1"/>
  <c r="CD86" i="1"/>
  <c r="AI86" i="1"/>
  <c r="AE86" i="1"/>
  <c r="GM42" i="1"/>
  <c r="GO42" i="1" s="1"/>
  <c r="GM39" i="1"/>
  <c r="GO39" i="1" s="1"/>
  <c r="CB45" i="1"/>
  <c r="CX153" i="3"/>
  <c r="G105" i="9" s="1"/>
  <c r="CV153" i="3"/>
  <c r="U288" i="1" s="1"/>
  <c r="G104" i="9" s="1"/>
  <c r="DG150" i="3"/>
  <c r="Q286" i="1" s="1"/>
  <c r="DI150" i="3"/>
  <c r="L96" i="9" s="1"/>
  <c r="DF150" i="3"/>
  <c r="DH150" i="3"/>
  <c r="CX147" i="3"/>
  <c r="CV147" i="3"/>
  <c r="U285" i="1" s="1"/>
  <c r="DI140" i="3"/>
  <c r="DJ140" i="3" s="1"/>
  <c r="DG140" i="3"/>
  <c r="DF140" i="3"/>
  <c r="DG131" i="3"/>
  <c r="DH131" i="3"/>
  <c r="DF131" i="3"/>
  <c r="DJ131" i="3" s="1"/>
  <c r="DI131" i="3"/>
  <c r="DH122" i="3"/>
  <c r="DI122" i="3"/>
  <c r="DF122" i="3"/>
  <c r="DG122" i="3"/>
  <c r="DI83" i="3"/>
  <c r="DF83" i="3"/>
  <c r="DG83" i="3"/>
  <c r="L60" i="8" s="1"/>
  <c r="DH83" i="3"/>
  <c r="L61" i="8" s="1"/>
  <c r="BC175" i="1"/>
  <c r="DK86" i="1"/>
  <c r="DX77" i="1"/>
  <c r="AH77" i="1"/>
  <c r="U86" i="1"/>
  <c r="FV86" i="1"/>
  <c r="EA86" i="1"/>
  <c r="DW86" i="1"/>
  <c r="EH45" i="1"/>
  <c r="BY26" i="1"/>
  <c r="AP45" i="1"/>
  <c r="FR45" i="1"/>
  <c r="U31" i="1"/>
  <c r="Q31" i="1"/>
  <c r="CX161" i="3"/>
  <c r="G125" i="9" s="1"/>
  <c r="CV161" i="3"/>
  <c r="U292" i="1" s="1"/>
  <c r="G124" i="9" s="1"/>
  <c r="DG158" i="3"/>
  <c r="Q290" i="1" s="1"/>
  <c r="DI158" i="3"/>
  <c r="L116" i="9" s="1"/>
  <c r="DF158" i="3"/>
  <c r="DH158" i="3"/>
  <c r="CX155" i="3"/>
  <c r="CV155" i="3"/>
  <c r="U289" i="1" s="1"/>
  <c r="DI148" i="3"/>
  <c r="DJ148" i="3" s="1"/>
  <c r="DG148" i="3"/>
  <c r="DF148" i="3"/>
  <c r="CW128" i="3"/>
  <c r="CX128" i="3"/>
  <c r="DG47" i="3"/>
  <c r="DF47" i="3"/>
  <c r="DH47" i="3"/>
  <c r="DI47" i="3"/>
  <c r="DF38" i="3"/>
  <c r="DG38" i="3"/>
  <c r="DH38" i="3"/>
  <c r="DI38" i="3"/>
  <c r="DG35" i="3"/>
  <c r="DF35" i="3"/>
  <c r="DJ35" i="3" s="1"/>
  <c r="DH35" i="3"/>
  <c r="DI35" i="3"/>
  <c r="EG86" i="1"/>
  <c r="BC86" i="1"/>
  <c r="BX77" i="1"/>
  <c r="EU45" i="1"/>
  <c r="V31" i="1"/>
  <c r="R31" i="1"/>
  <c r="GX30" i="1"/>
  <c r="CJ45" i="1" s="1"/>
  <c r="W30" i="1"/>
  <c r="AJ45" i="1" s="1"/>
  <c r="S30" i="1"/>
  <c r="DI174" i="3"/>
  <c r="DF174" i="3"/>
  <c r="DG174" i="3"/>
  <c r="CX173" i="3"/>
  <c r="G155" i="9" s="1"/>
  <c r="CV173" i="3"/>
  <c r="U298" i="1" s="1"/>
  <c r="G154" i="9" s="1"/>
  <c r="CV125" i="3"/>
  <c r="U169" i="1" s="1"/>
  <c r="CX125" i="3"/>
  <c r="DG118" i="3"/>
  <c r="DH118" i="3"/>
  <c r="DF118" i="3"/>
  <c r="DG116" i="3"/>
  <c r="DH116" i="3"/>
  <c r="DF116" i="3"/>
  <c r="DJ116" i="3" s="1"/>
  <c r="DI88" i="3"/>
  <c r="DF88" i="3"/>
  <c r="DG88" i="3"/>
  <c r="DH88" i="3"/>
  <c r="EG45" i="1"/>
  <c r="BC45" i="1"/>
  <c r="AB42" i="1"/>
  <c r="AB28" i="1"/>
  <c r="CV176" i="3"/>
  <c r="U299" i="1" s="1"/>
  <c r="CX176" i="3"/>
  <c r="CX127" i="3"/>
  <c r="CW127" i="3"/>
  <c r="V169" i="1" s="1"/>
  <c r="DI114" i="3"/>
  <c r="DF114" i="3"/>
  <c r="DH114" i="3"/>
  <c r="DG114" i="3"/>
  <c r="DJ114" i="3" s="1"/>
  <c r="DI78" i="3"/>
  <c r="DF78" i="3"/>
  <c r="DJ78" i="3" s="1"/>
  <c r="DG78" i="3"/>
  <c r="DH78" i="3"/>
  <c r="DI168" i="3"/>
  <c r="DG168" i="3"/>
  <c r="Q295" i="1" s="1"/>
  <c r="DF165" i="3"/>
  <c r="DH165" i="3"/>
  <c r="R294" i="1" s="1"/>
  <c r="DI160" i="3"/>
  <c r="DG160" i="3"/>
  <c r="Q291" i="1" s="1"/>
  <c r="DF157" i="3"/>
  <c r="DH157" i="3"/>
  <c r="R290" i="1" s="1"/>
  <c r="DI152" i="3"/>
  <c r="DG152" i="3"/>
  <c r="Q287" i="1" s="1"/>
  <c r="DF149" i="3"/>
  <c r="DH149" i="3"/>
  <c r="R286" i="1" s="1"/>
  <c r="DI144" i="3"/>
  <c r="DG144" i="3"/>
  <c r="Q283" i="1" s="1"/>
  <c r="DF141" i="3"/>
  <c r="DH141" i="3"/>
  <c r="R282" i="1" s="1"/>
  <c r="DI136" i="3"/>
  <c r="DG136" i="3"/>
  <c r="Q279" i="1" s="1"/>
  <c r="DF133" i="3"/>
  <c r="DH133" i="3"/>
  <c r="R278" i="1" s="1"/>
  <c r="CX96" i="3"/>
  <c r="CW96" i="3"/>
  <c r="DF93" i="3"/>
  <c r="DI93" i="3"/>
  <c r="DJ93" i="3" s="1"/>
  <c r="DG93" i="3"/>
  <c r="DF87" i="3"/>
  <c r="DG87" i="3"/>
  <c r="DI87" i="3"/>
  <c r="DG82" i="3"/>
  <c r="DH82" i="3"/>
  <c r="DF82" i="3"/>
  <c r="DI82" i="3"/>
  <c r="CV74" i="3"/>
  <c r="U155" i="1" s="1"/>
  <c r="CX74" i="3"/>
  <c r="DG64" i="3"/>
  <c r="DF64" i="3"/>
  <c r="DJ64" i="3" s="1"/>
  <c r="DH64" i="3"/>
  <c r="DI64" i="3"/>
  <c r="DH49" i="3"/>
  <c r="DG49" i="3"/>
  <c r="DI49" i="3"/>
  <c r="DF49" i="3"/>
  <c r="DJ49" i="3" s="1"/>
  <c r="DI29" i="3"/>
  <c r="DF29" i="3"/>
  <c r="DJ29" i="3" s="1"/>
  <c r="DG29" i="3"/>
  <c r="DH29" i="3"/>
  <c r="DF20" i="3"/>
  <c r="DJ20" i="3" s="1"/>
  <c r="DI20" i="3"/>
  <c r="DG20" i="3"/>
  <c r="DH20" i="3"/>
  <c r="DH167" i="3"/>
  <c r="R295" i="1" s="1"/>
  <c r="DF167" i="3"/>
  <c r="P295" i="1" s="1"/>
  <c r="DG162" i="3"/>
  <c r="DI162" i="3"/>
  <c r="DH159" i="3"/>
  <c r="R291" i="1" s="1"/>
  <c r="DF159" i="3"/>
  <c r="P291" i="1" s="1"/>
  <c r="DG154" i="3"/>
  <c r="DI154" i="3"/>
  <c r="DH151" i="3"/>
  <c r="R287" i="1" s="1"/>
  <c r="DF151" i="3"/>
  <c r="P287" i="1" s="1"/>
  <c r="DG146" i="3"/>
  <c r="DI146" i="3"/>
  <c r="DH143" i="3"/>
  <c r="R283" i="1" s="1"/>
  <c r="DF143" i="3"/>
  <c r="P283" i="1" s="1"/>
  <c r="DG138" i="3"/>
  <c r="DI138" i="3"/>
  <c r="DH135" i="3"/>
  <c r="R279" i="1" s="1"/>
  <c r="DF135" i="3"/>
  <c r="P279" i="1" s="1"/>
  <c r="DF132" i="3"/>
  <c r="DJ132" i="3" s="1"/>
  <c r="DH132" i="3"/>
  <c r="CW120" i="3"/>
  <c r="V168" i="1" s="1"/>
  <c r="G84" i="8" s="1"/>
  <c r="CX120" i="3"/>
  <c r="G87" i="8" s="1"/>
  <c r="DI112" i="3"/>
  <c r="DF112" i="3"/>
  <c r="DH112" i="3"/>
  <c r="DJ112" i="3" s="1"/>
  <c r="CV103" i="3"/>
  <c r="U164" i="1" s="1"/>
  <c r="AH175" i="1" s="1"/>
  <c r="CX103" i="3"/>
  <c r="DI102" i="3"/>
  <c r="DF102" i="3"/>
  <c r="DJ102" i="3" s="1"/>
  <c r="DG102" i="3"/>
  <c r="CV59" i="3"/>
  <c r="U41" i="1" s="1"/>
  <c r="CX59" i="3"/>
  <c r="DF126" i="3"/>
  <c r="DG126" i="3"/>
  <c r="DF124" i="3"/>
  <c r="DJ124" i="3" s="1"/>
  <c r="DG124" i="3"/>
  <c r="DI121" i="3"/>
  <c r="DF121" i="3"/>
  <c r="DI119" i="3"/>
  <c r="DF119" i="3"/>
  <c r="DI109" i="3"/>
  <c r="DH109" i="3"/>
  <c r="DF108" i="3"/>
  <c r="DJ108" i="3" s="1"/>
  <c r="DH108" i="3"/>
  <c r="DI108" i="3"/>
  <c r="CW106" i="3"/>
  <c r="CX106" i="3"/>
  <c r="CW105" i="3"/>
  <c r="V164" i="1" s="1"/>
  <c r="CX105" i="3"/>
  <c r="DI104" i="3"/>
  <c r="DJ104" i="3" s="1"/>
  <c r="DH104" i="3"/>
  <c r="DF101" i="3"/>
  <c r="DJ101" i="3" s="1"/>
  <c r="DI101" i="3"/>
  <c r="DI98" i="3"/>
  <c r="DF98" i="3"/>
  <c r="DJ98" i="3" s="1"/>
  <c r="DG98" i="3"/>
  <c r="CW86" i="3"/>
  <c r="CX86" i="3"/>
  <c r="G64" i="8" s="1"/>
  <c r="DG69" i="3"/>
  <c r="DF69" i="3"/>
  <c r="DH69" i="3"/>
  <c r="DI69" i="3"/>
  <c r="DH56" i="3"/>
  <c r="DG56" i="3"/>
  <c r="DI56" i="3"/>
  <c r="DI21" i="3"/>
  <c r="DF21" i="3"/>
  <c r="DJ21" i="3" s="1"/>
  <c r="DG21" i="3"/>
  <c r="DI13" i="3"/>
  <c r="DJ13" i="3" s="1"/>
  <c r="DH13" i="3"/>
  <c r="DG13" i="3"/>
  <c r="DG123" i="3"/>
  <c r="DH123" i="3"/>
  <c r="DJ121" i="3"/>
  <c r="DJ119" i="3"/>
  <c r="DH115" i="3"/>
  <c r="DI115" i="3"/>
  <c r="CW113" i="3"/>
  <c r="V165" i="1" s="1"/>
  <c r="CX113" i="3"/>
  <c r="DG111" i="3"/>
  <c r="DH111" i="3"/>
  <c r="DF110" i="3"/>
  <c r="DG110" i="3"/>
  <c r="DH110" i="3"/>
  <c r="DF97" i="3"/>
  <c r="DG97" i="3"/>
  <c r="DJ97" i="3" s="1"/>
  <c r="DH79" i="3"/>
  <c r="DG79" i="3"/>
  <c r="DI79" i="3"/>
  <c r="DF79" i="3"/>
  <c r="DJ79" i="3" s="1"/>
  <c r="DH71" i="3"/>
  <c r="DG71" i="3"/>
  <c r="DI71" i="3"/>
  <c r="DF67" i="3"/>
  <c r="DG67" i="3"/>
  <c r="DH67" i="3"/>
  <c r="DI67" i="3"/>
  <c r="DG54" i="3"/>
  <c r="L132" i="7" s="1"/>
  <c r="DF54" i="3"/>
  <c r="DH54" i="3"/>
  <c r="L133" i="7" s="1"/>
  <c r="L129" i="7" s="1"/>
  <c r="DI54" i="3"/>
  <c r="DF45" i="3"/>
  <c r="DG45" i="3"/>
  <c r="DH45" i="3"/>
  <c r="R37" i="1" s="1"/>
  <c r="DI45" i="3"/>
  <c r="DF43" i="3"/>
  <c r="DJ43" i="3" s="1"/>
  <c r="DG43" i="3"/>
  <c r="DI43" i="3"/>
  <c r="CX41" i="3"/>
  <c r="G112" i="7" s="1"/>
  <c r="CW41" i="3"/>
  <c r="V36" i="1" s="1"/>
  <c r="G107" i="7" s="1"/>
  <c r="DF25" i="3"/>
  <c r="DH25" i="3"/>
  <c r="L88" i="7" s="1"/>
  <c r="DG25" i="3"/>
  <c r="L87" i="7" s="1"/>
  <c r="DI25" i="3"/>
  <c r="DF10" i="3"/>
  <c r="DG10" i="3"/>
  <c r="DH10" i="3"/>
  <c r="DI10" i="3"/>
  <c r="DF6" i="3"/>
  <c r="DG6" i="3"/>
  <c r="DH6" i="3"/>
  <c r="L67" i="7" s="1"/>
  <c r="DI6" i="3"/>
  <c r="CX107" i="3"/>
  <c r="CW94" i="3"/>
  <c r="V159" i="1" s="1"/>
  <c r="CV92" i="3"/>
  <c r="U159" i="1" s="1"/>
  <c r="CX92" i="3"/>
  <c r="CX84" i="3"/>
  <c r="G62" i="8" s="1"/>
  <c r="DJ77" i="3"/>
  <c r="CX76" i="3"/>
  <c r="CW76" i="3"/>
  <c r="V155" i="1" s="1"/>
  <c r="DI70" i="3"/>
  <c r="DF70" i="3"/>
  <c r="DF65" i="3"/>
  <c r="DJ65" i="3" s="1"/>
  <c r="DG65" i="3"/>
  <c r="DH65" i="3"/>
  <c r="DH63" i="3"/>
  <c r="DF63" i="3"/>
  <c r="DG63" i="3"/>
  <c r="DJ62" i="3"/>
  <c r="CX61" i="3"/>
  <c r="CW61" i="3"/>
  <c r="V41" i="1" s="1"/>
  <c r="DI55" i="3"/>
  <c r="DF55" i="3"/>
  <c r="DI48" i="3"/>
  <c r="DF48" i="3"/>
  <c r="CW33" i="3"/>
  <c r="DF28" i="3"/>
  <c r="DI28" i="3"/>
  <c r="CX26" i="3"/>
  <c r="G89" i="7" s="1"/>
  <c r="CW26" i="3"/>
  <c r="V32" i="1" s="1"/>
  <c r="G86" i="7" s="1"/>
  <c r="DH24" i="3"/>
  <c r="DI24" i="3"/>
  <c r="DJ24" i="3" s="1"/>
  <c r="DF24" i="3"/>
  <c r="DG24" i="3"/>
  <c r="CW16" i="3"/>
  <c r="CX16" i="3"/>
  <c r="CW5" i="3"/>
  <c r="V28" i="1" s="1"/>
  <c r="G61" i="7" s="1"/>
  <c r="DH94" i="3"/>
  <c r="DJ94" i="3" s="1"/>
  <c r="DF94" i="3"/>
  <c r="DF91" i="3"/>
  <c r="DJ91" i="3" s="1"/>
  <c r="DI91" i="3"/>
  <c r="DH89" i="3"/>
  <c r="DI89" i="3"/>
  <c r="DI68" i="3"/>
  <c r="DJ68" i="3" s="1"/>
  <c r="DF68" i="3"/>
  <c r="DG68" i="3"/>
  <c r="DI53" i="3"/>
  <c r="DF53" i="3"/>
  <c r="P40" i="1" s="1"/>
  <c r="DG53" i="3"/>
  <c r="L130" i="7" s="1"/>
  <c r="DI46" i="3"/>
  <c r="DF46" i="3"/>
  <c r="DG46" i="3"/>
  <c r="DJ46" i="3" s="1"/>
  <c r="DG44" i="3"/>
  <c r="DF44" i="3"/>
  <c r="P37" i="1" s="1"/>
  <c r="DI33" i="3"/>
  <c r="DH33" i="3"/>
  <c r="DF33" i="3"/>
  <c r="DG33" i="3"/>
  <c r="DJ33" i="3" s="1"/>
  <c r="CW32" i="3"/>
  <c r="CX32" i="3"/>
  <c r="DI11" i="3"/>
  <c r="DF11" i="3"/>
  <c r="DJ11" i="3" s="1"/>
  <c r="DG11" i="3"/>
  <c r="DH11" i="3"/>
  <c r="DH5" i="3"/>
  <c r="DG5" i="3"/>
  <c r="DF5" i="3"/>
  <c r="DI5" i="3"/>
  <c r="DF40" i="3"/>
  <c r="DH40" i="3"/>
  <c r="DF36" i="3"/>
  <c r="DJ36" i="3" s="1"/>
  <c r="DG36" i="3"/>
  <c r="DF30" i="3"/>
  <c r="DI30" i="3"/>
  <c r="DI23" i="3"/>
  <c r="L84" i="7" s="1"/>
  <c r="L83" i="7" s="1"/>
  <c r="AR99" i="7" s="1"/>
  <c r="DF23" i="3"/>
  <c r="DH22" i="3"/>
  <c r="DI22" i="3"/>
  <c r="CX17" i="3"/>
  <c r="DI15" i="3"/>
  <c r="DH15" i="3"/>
  <c r="DJ15" i="3" s="1"/>
  <c r="CV1" i="3"/>
  <c r="U28" i="1" s="1"/>
  <c r="CX1" i="3"/>
  <c r="G59" i="7" s="1"/>
  <c r="DH80" i="3"/>
  <c r="DH75" i="3"/>
  <c r="DH73" i="3"/>
  <c r="DH72" i="3"/>
  <c r="DG66" i="3"/>
  <c r="DH60" i="3"/>
  <c r="DH58" i="3"/>
  <c r="DH57" i="3"/>
  <c r="DH52" i="3"/>
  <c r="R40" i="1" s="1"/>
  <c r="DH50" i="3"/>
  <c r="DI40" i="3"/>
  <c r="DG37" i="3"/>
  <c r="DF37" i="3"/>
  <c r="DI36" i="3"/>
  <c r="DH34" i="3"/>
  <c r="DF34" i="3"/>
  <c r="DJ34" i="3" s="1"/>
  <c r="DG31" i="3"/>
  <c r="DH27" i="3"/>
  <c r="DF12" i="3"/>
  <c r="DI12" i="3"/>
  <c r="DI7" i="3"/>
  <c r="DG7" i="3"/>
  <c r="DH3" i="3"/>
  <c r="DF3" i="3"/>
  <c r="FT152" i="1" l="1"/>
  <c r="EK301" i="1"/>
  <c r="AQ301" i="1"/>
  <c r="AQ276" i="1" s="1"/>
  <c r="L117" i="7"/>
  <c r="L128" i="7"/>
  <c r="AO144" i="7" s="1"/>
  <c r="AT144" i="7"/>
  <c r="DY152" i="1"/>
  <c r="DL175" i="1"/>
  <c r="DJ3" i="3"/>
  <c r="L63" i="7"/>
  <c r="L61" i="7" s="1"/>
  <c r="DJ40" i="3"/>
  <c r="L111" i="7"/>
  <c r="DJ28" i="3"/>
  <c r="L93" i="7"/>
  <c r="DJ10" i="3"/>
  <c r="L72" i="7"/>
  <c r="DJ69" i="3"/>
  <c r="DJ170" i="3"/>
  <c r="L146" i="9"/>
  <c r="EB175" i="1"/>
  <c r="DJ7" i="3"/>
  <c r="L69" i="7"/>
  <c r="DJ42" i="3"/>
  <c r="L115" i="7"/>
  <c r="L114" i="7" s="1"/>
  <c r="AW121" i="7" s="1"/>
  <c r="L127" i="7"/>
  <c r="L126" i="7" s="1"/>
  <c r="DJ51" i="3"/>
  <c r="DJ89" i="3"/>
  <c r="L69" i="8"/>
  <c r="AX214" i="1"/>
  <c r="CG207" i="1"/>
  <c r="DJ55" i="3"/>
  <c r="L114" i="9"/>
  <c r="DJ90" i="3"/>
  <c r="L70" i="8"/>
  <c r="L82" i="8"/>
  <c r="L81" i="8" s="1"/>
  <c r="DJ117" i="3"/>
  <c r="DJ5" i="3"/>
  <c r="L65" i="7"/>
  <c r="DJ6" i="3"/>
  <c r="L66" i="7"/>
  <c r="R154" i="1"/>
  <c r="DJ138" i="3"/>
  <c r="L66" i="9"/>
  <c r="DJ146" i="3"/>
  <c r="L86" i="9"/>
  <c r="DJ154" i="3"/>
  <c r="L106" i="9"/>
  <c r="DJ162" i="3"/>
  <c r="L126" i="9"/>
  <c r="DJ87" i="3"/>
  <c r="L67" i="8"/>
  <c r="DJ88" i="3"/>
  <c r="L68" i="8"/>
  <c r="DJ174" i="3"/>
  <c r="L156" i="9"/>
  <c r="DJ122" i="3"/>
  <c r="L92" i="8"/>
  <c r="L91" i="8" s="1"/>
  <c r="AW99" i="8" s="1"/>
  <c r="CM86" i="1"/>
  <c r="L180" i="7"/>
  <c r="V158" i="1"/>
  <c r="G59" i="8" s="1"/>
  <c r="GB175" i="1"/>
  <c r="G18" i="2"/>
  <c r="C43" i="9"/>
  <c r="DJ8" i="3"/>
  <c r="L70" i="7"/>
  <c r="DJ9" i="3"/>
  <c r="L71" i="7"/>
  <c r="DJ27" i="3"/>
  <c r="L92" i="7"/>
  <c r="L91" i="7" s="1"/>
  <c r="AW99" i="7" s="1"/>
  <c r="DJ37" i="3"/>
  <c r="L105" i="7"/>
  <c r="L104" i="7" s="1"/>
  <c r="DJ123" i="3"/>
  <c r="L93" i="8"/>
  <c r="L54" i="9"/>
  <c r="L74" i="9"/>
  <c r="L94" i="9"/>
  <c r="L134" i="9"/>
  <c r="P239" i="1"/>
  <c r="EV207" i="1"/>
  <c r="DJ39" i="3"/>
  <c r="L138" i="7"/>
  <c r="L136" i="7" s="1"/>
  <c r="AW144" i="7" s="1"/>
  <c r="DJ57" i="3"/>
  <c r="CI301" i="1"/>
  <c r="F311" i="1"/>
  <c r="AW117" i="7"/>
  <c r="AN117" i="7"/>
  <c r="AW72" i="8"/>
  <c r="AN72" i="8"/>
  <c r="AW140" i="7"/>
  <c r="AN140" i="7"/>
  <c r="AH45" i="1"/>
  <c r="G58" i="7"/>
  <c r="GM30" i="1"/>
  <c r="GO30" i="1" s="1"/>
  <c r="AW95" i="7"/>
  <c r="AN95" i="7"/>
  <c r="AN95" i="8"/>
  <c r="AW95" i="8"/>
  <c r="CG301" i="1"/>
  <c r="AN74" i="7"/>
  <c r="AW74" i="7"/>
  <c r="AI276" i="1"/>
  <c r="AI45" i="1"/>
  <c r="AI26" i="1" s="1"/>
  <c r="FT26" i="1"/>
  <c r="EM175" i="1"/>
  <c r="BZ26" i="1"/>
  <c r="AQ45" i="1"/>
  <c r="AQ116" i="1" s="1"/>
  <c r="CG45" i="1"/>
  <c r="CI45" i="1"/>
  <c r="AI175" i="1"/>
  <c r="AI152" i="1" s="1"/>
  <c r="AU175" i="1"/>
  <c r="AU152" i="1" s="1"/>
  <c r="AU45" i="1"/>
  <c r="AU26" i="1" s="1"/>
  <c r="AH301" i="1"/>
  <c r="AH276" i="1" s="1"/>
  <c r="F324" i="1"/>
  <c r="V276" i="1"/>
  <c r="DZ301" i="1"/>
  <c r="DM301" i="1" s="1"/>
  <c r="AH152" i="1"/>
  <c r="U175" i="1"/>
  <c r="ES175" i="1"/>
  <c r="GB152" i="1"/>
  <c r="EB152" i="1"/>
  <c r="DO175" i="1"/>
  <c r="Q33" i="1"/>
  <c r="DG32" i="3"/>
  <c r="DI32" i="3"/>
  <c r="DF32" i="3"/>
  <c r="P33" i="1" s="1"/>
  <c r="DH32" i="3"/>
  <c r="R33" i="1" s="1"/>
  <c r="DH26" i="3"/>
  <c r="L90" i="7" s="1"/>
  <c r="L86" i="7" s="1"/>
  <c r="DF26" i="3"/>
  <c r="P32" i="1" s="1"/>
  <c r="DG26" i="3"/>
  <c r="DI26" i="3"/>
  <c r="S32" i="1" s="1"/>
  <c r="DJ63" i="3"/>
  <c r="EA175" i="1"/>
  <c r="DG92" i="3"/>
  <c r="DI92" i="3"/>
  <c r="DH92" i="3"/>
  <c r="DF92" i="3"/>
  <c r="DJ54" i="3"/>
  <c r="P154" i="1"/>
  <c r="DG86" i="3"/>
  <c r="DI86" i="3"/>
  <c r="DH86" i="3"/>
  <c r="L65" i="8" s="1"/>
  <c r="L59" i="8" s="1"/>
  <c r="DF86" i="3"/>
  <c r="DI106" i="3"/>
  <c r="DG106" i="3"/>
  <c r="DJ106" i="3" s="1"/>
  <c r="DH106" i="3"/>
  <c r="DF106" i="3"/>
  <c r="DG59" i="3"/>
  <c r="DH59" i="3"/>
  <c r="DI59" i="3"/>
  <c r="DF59" i="3"/>
  <c r="DG74" i="3"/>
  <c r="DH74" i="3"/>
  <c r="DI74" i="3"/>
  <c r="DF74" i="3"/>
  <c r="DG176" i="3"/>
  <c r="Q299" i="1" s="1"/>
  <c r="DI176" i="3"/>
  <c r="DF176" i="3"/>
  <c r="P299" i="1" s="1"/>
  <c r="DH176" i="3"/>
  <c r="R299" i="1" s="1"/>
  <c r="F61" i="1"/>
  <c r="BC26" i="1"/>
  <c r="BC116" i="1"/>
  <c r="DG125" i="3"/>
  <c r="DH125" i="3"/>
  <c r="DI125" i="3"/>
  <c r="DF125" i="3"/>
  <c r="W45" i="1"/>
  <c r="AJ26" i="1"/>
  <c r="P90" i="1"/>
  <c r="EG77" i="1"/>
  <c r="DH155" i="3"/>
  <c r="R289" i="1" s="1"/>
  <c r="DF155" i="3"/>
  <c r="P289" i="1" s="1"/>
  <c r="DG155" i="3"/>
  <c r="Q289" i="1" s="1"/>
  <c r="DI155" i="3"/>
  <c r="DW77" i="1"/>
  <c r="DJ86" i="1"/>
  <c r="DH147" i="3"/>
  <c r="R285" i="1" s="1"/>
  <c r="DF147" i="3"/>
  <c r="P285" i="1" s="1"/>
  <c r="DG147" i="3"/>
  <c r="Q285" i="1" s="1"/>
  <c r="DI147" i="3"/>
  <c r="AS45" i="1"/>
  <c r="CB26" i="1"/>
  <c r="V86" i="1"/>
  <c r="AI77" i="1"/>
  <c r="DJ129" i="3"/>
  <c r="BB26" i="1"/>
  <c r="F58" i="1"/>
  <c r="BB116" i="1"/>
  <c r="CF86" i="1"/>
  <c r="CH86" i="1"/>
  <c r="P86" i="1"/>
  <c r="CE86" i="1"/>
  <c r="AC77" i="1"/>
  <c r="BA86" i="1"/>
  <c r="CJ77" i="1"/>
  <c r="DI77" i="1"/>
  <c r="P98" i="1"/>
  <c r="P102" i="1"/>
  <c r="EU77" i="1"/>
  <c r="BZ152" i="1"/>
  <c r="AQ175" i="1"/>
  <c r="CI175" i="1"/>
  <c r="P231" i="1"/>
  <c r="EK207" i="1"/>
  <c r="DF137" i="3"/>
  <c r="P280" i="1" s="1"/>
  <c r="DH137" i="3"/>
  <c r="R280" i="1" s="1"/>
  <c r="DI137" i="3"/>
  <c r="L65" i="9" s="1"/>
  <c r="L64" i="9" s="1"/>
  <c r="DG137" i="3"/>
  <c r="Q280" i="1" s="1"/>
  <c r="DH169" i="3"/>
  <c r="R296" i="1" s="1"/>
  <c r="DI169" i="3"/>
  <c r="L145" i="9" s="1"/>
  <c r="L144" i="9" s="1"/>
  <c r="DG169" i="3"/>
  <c r="Q296" i="1" s="1"/>
  <c r="DF169" i="3"/>
  <c r="P296" i="1" s="1"/>
  <c r="Q77" i="1"/>
  <c r="F98" i="1"/>
  <c r="P224" i="1"/>
  <c r="EI207" i="1"/>
  <c r="AT77" i="1"/>
  <c r="F104" i="1"/>
  <c r="DO77" i="1"/>
  <c r="P110" i="1"/>
  <c r="GM157" i="1"/>
  <c r="GO157" i="1" s="1"/>
  <c r="V29" i="1"/>
  <c r="F179" i="1"/>
  <c r="AO152" i="1"/>
  <c r="AO244" i="1"/>
  <c r="AI207" i="1"/>
  <c r="V214" i="1"/>
  <c r="DP214" i="1"/>
  <c r="EC207" i="1"/>
  <c r="CG77" i="1"/>
  <c r="AX86" i="1"/>
  <c r="AS175" i="1"/>
  <c r="CB152" i="1"/>
  <c r="FX214" i="1"/>
  <c r="FZ214" i="1"/>
  <c r="DU207" i="1"/>
  <c r="DH214" i="1"/>
  <c r="FW214" i="1"/>
  <c r="AK207" i="1"/>
  <c r="X214" i="1"/>
  <c r="EI301" i="1"/>
  <c r="GA301" i="1"/>
  <c r="FR276" i="1"/>
  <c r="AF207" i="1"/>
  <c r="S214" i="1"/>
  <c r="FU207" i="1"/>
  <c r="EL214" i="1"/>
  <c r="BC276" i="1"/>
  <c r="F317" i="1"/>
  <c r="EA276" i="1"/>
  <c r="DN301" i="1"/>
  <c r="GM31" i="1"/>
  <c r="GO31" i="1" s="1"/>
  <c r="CC276" i="1"/>
  <c r="AT301" i="1"/>
  <c r="EG276" i="1"/>
  <c r="P305" i="1"/>
  <c r="DJ12" i="3"/>
  <c r="DG1" i="3"/>
  <c r="Q28" i="1" s="1"/>
  <c r="DI1" i="3"/>
  <c r="L59" i="7" s="1"/>
  <c r="L58" i="7" s="1"/>
  <c r="DH1" i="3"/>
  <c r="R28" i="1" s="1"/>
  <c r="DF1" i="3"/>
  <c r="P28" i="1" s="1"/>
  <c r="DI17" i="3"/>
  <c r="DG17" i="3"/>
  <c r="DH17" i="3"/>
  <c r="DF17" i="3"/>
  <c r="DJ23" i="3"/>
  <c r="V33" i="1"/>
  <c r="S40" i="1"/>
  <c r="DG16" i="3"/>
  <c r="DI16" i="3"/>
  <c r="DF16" i="3"/>
  <c r="DH16" i="3"/>
  <c r="DH76" i="3"/>
  <c r="DF76" i="3"/>
  <c r="DI76" i="3"/>
  <c r="DG76" i="3"/>
  <c r="DJ25" i="3"/>
  <c r="DH41" i="3"/>
  <c r="L113" i="7" s="1"/>
  <c r="L107" i="7" s="1"/>
  <c r="DG41" i="3"/>
  <c r="DI41" i="3"/>
  <c r="DF41" i="3"/>
  <c r="P36" i="1" s="1"/>
  <c r="DJ45" i="3"/>
  <c r="S37" i="1"/>
  <c r="DJ67" i="3"/>
  <c r="S154" i="1"/>
  <c r="DF103" i="3"/>
  <c r="DH103" i="3"/>
  <c r="DI103" i="3"/>
  <c r="DG103" i="3"/>
  <c r="DZ175" i="1"/>
  <c r="DH96" i="3"/>
  <c r="DF96" i="3"/>
  <c r="DG96" i="3"/>
  <c r="DI96" i="3"/>
  <c r="DJ136" i="3"/>
  <c r="S279" i="1"/>
  <c r="CP279" i="1" s="1"/>
  <c r="O279" i="1" s="1"/>
  <c r="DJ144" i="3"/>
  <c r="S283" i="1"/>
  <c r="DJ152" i="3"/>
  <c r="S287" i="1"/>
  <c r="CP287" i="1" s="1"/>
  <c r="O287" i="1" s="1"/>
  <c r="DJ160" i="3"/>
  <c r="S291" i="1"/>
  <c r="CP291" i="1" s="1"/>
  <c r="O291" i="1" s="1"/>
  <c r="DJ168" i="3"/>
  <c r="S295" i="1"/>
  <c r="CP295" i="1" s="1"/>
  <c r="O295" i="1" s="1"/>
  <c r="EG26" i="1"/>
  <c r="P49" i="1"/>
  <c r="EG116" i="1"/>
  <c r="P61" i="1"/>
  <c r="EU26" i="1"/>
  <c r="EU116" i="1"/>
  <c r="DJ47" i="3"/>
  <c r="DZ45" i="1"/>
  <c r="DN86" i="1"/>
  <c r="EA77" i="1"/>
  <c r="DJ83" i="3"/>
  <c r="CD77" i="1"/>
  <c r="AU86" i="1"/>
  <c r="F110" i="1"/>
  <c r="W77" i="1"/>
  <c r="BD152" i="1"/>
  <c r="F200" i="1"/>
  <c r="BD244" i="1"/>
  <c r="DH163" i="3"/>
  <c r="R293" i="1" s="1"/>
  <c r="DF163" i="3"/>
  <c r="P293" i="1" s="1"/>
  <c r="DG163" i="3"/>
  <c r="Q293" i="1" s="1"/>
  <c r="DI163" i="3"/>
  <c r="AG77" i="1"/>
  <c r="T86" i="1"/>
  <c r="AR86" i="1"/>
  <c r="CA77" i="1"/>
  <c r="AQ207" i="1"/>
  <c r="F224" i="1"/>
  <c r="DI85" i="3"/>
  <c r="DG85" i="3"/>
  <c r="L63" i="8" s="1"/>
  <c r="DH85" i="3"/>
  <c r="DF85" i="3"/>
  <c r="FV26" i="1"/>
  <c r="EM45" i="1"/>
  <c r="EM207" i="1"/>
  <c r="P233" i="1"/>
  <c r="BD276" i="1"/>
  <c r="F326" i="1"/>
  <c r="FX86" i="1"/>
  <c r="DU77" i="1"/>
  <c r="FW86" i="1"/>
  <c r="DH86" i="1"/>
  <c r="FZ86" i="1"/>
  <c r="EB26" i="1"/>
  <c r="DO45" i="1"/>
  <c r="BB77" i="1"/>
  <c r="F99" i="1"/>
  <c r="F236" i="1"/>
  <c r="G163" i="8" s="1"/>
  <c r="U207" i="1"/>
  <c r="AO276" i="1"/>
  <c r="F305" i="1"/>
  <c r="AU116" i="1"/>
  <c r="DY77" i="1"/>
  <c r="DL86" i="1"/>
  <c r="ET148" i="1"/>
  <c r="P257" i="1"/>
  <c r="DW207" i="1"/>
  <c r="DJ214" i="1"/>
  <c r="EK152" i="1"/>
  <c r="P192" i="1"/>
  <c r="EK244" i="1"/>
  <c r="F96" i="1"/>
  <c r="AQ77" i="1"/>
  <c r="EI152" i="1"/>
  <c r="P185" i="1"/>
  <c r="EI244" i="1"/>
  <c r="CH214" i="1"/>
  <c r="AC207" i="1"/>
  <c r="CF214" i="1"/>
  <c r="P214" i="1"/>
  <c r="CE214" i="1"/>
  <c r="GM210" i="1"/>
  <c r="FS214" i="1" s="1"/>
  <c r="DT214" i="1"/>
  <c r="Q207" i="1"/>
  <c r="F226" i="1"/>
  <c r="DY207" i="1"/>
  <c r="DL214" i="1"/>
  <c r="ET22" i="1"/>
  <c r="P129" i="1"/>
  <c r="ET331" i="1"/>
  <c r="CC207" i="1"/>
  <c r="AT214" i="1"/>
  <c r="BB207" i="1"/>
  <c r="F227" i="1"/>
  <c r="AG26" i="1"/>
  <c r="T45" i="1"/>
  <c r="AH26" i="1"/>
  <c r="U45" i="1"/>
  <c r="DJ30" i="3"/>
  <c r="S33" i="1"/>
  <c r="R32" i="1"/>
  <c r="DH61" i="3"/>
  <c r="DF61" i="3"/>
  <c r="DI61" i="3"/>
  <c r="DG61" i="3"/>
  <c r="DG105" i="3"/>
  <c r="DI105" i="3"/>
  <c r="DH105" i="3"/>
  <c r="DF105" i="3"/>
  <c r="DG120" i="3"/>
  <c r="DH120" i="3"/>
  <c r="L88" i="8" s="1"/>
  <c r="L84" i="8" s="1"/>
  <c r="DF120" i="3"/>
  <c r="P168" i="1" s="1"/>
  <c r="DI120" i="3"/>
  <c r="S168" i="1" s="1"/>
  <c r="DJ82" i="3"/>
  <c r="R168" i="1"/>
  <c r="DJ38" i="3"/>
  <c r="S36" i="1"/>
  <c r="DG128" i="3"/>
  <c r="DF128" i="3"/>
  <c r="DI128" i="3"/>
  <c r="DH128" i="3"/>
  <c r="DF161" i="3"/>
  <c r="P292" i="1" s="1"/>
  <c r="DH161" i="3"/>
  <c r="R292" i="1" s="1"/>
  <c r="DI161" i="3"/>
  <c r="L125" i="9" s="1"/>
  <c r="L124" i="9" s="1"/>
  <c r="DG161" i="3"/>
  <c r="Q292" i="1" s="1"/>
  <c r="FR26" i="1"/>
  <c r="EI45" i="1"/>
  <c r="FY45" i="1"/>
  <c r="GA45" i="1"/>
  <c r="FV77" i="1"/>
  <c r="EM86" i="1"/>
  <c r="DK77" i="1"/>
  <c r="P101" i="1"/>
  <c r="DF153" i="3"/>
  <c r="P288" i="1" s="1"/>
  <c r="DH153" i="3"/>
  <c r="R288" i="1" s="1"/>
  <c r="DI153" i="3"/>
  <c r="L105" i="9" s="1"/>
  <c r="L104" i="9" s="1"/>
  <c r="DG153" i="3"/>
  <c r="Q288" i="1" s="1"/>
  <c r="FR77" i="1"/>
  <c r="EI86" i="1"/>
  <c r="FY86" i="1"/>
  <c r="GA86" i="1"/>
  <c r="DG172" i="3"/>
  <c r="Q297" i="1" s="1"/>
  <c r="DI172" i="3"/>
  <c r="DH172" i="3"/>
  <c r="R297" i="1" s="1"/>
  <c r="DF172" i="3"/>
  <c r="P297" i="1" s="1"/>
  <c r="X86" i="1"/>
  <c r="AK77" i="1"/>
  <c r="DQ77" i="1"/>
  <c r="P113" i="1"/>
  <c r="F233" i="1"/>
  <c r="AU207" i="1"/>
  <c r="DF145" i="3"/>
  <c r="P284" i="1" s="1"/>
  <c r="DH145" i="3"/>
  <c r="R284" i="1" s="1"/>
  <c r="DI145" i="3"/>
  <c r="L85" i="9" s="1"/>
  <c r="L84" i="9" s="1"/>
  <c r="DG145" i="3"/>
  <c r="Q284" i="1" s="1"/>
  <c r="Y77" i="1"/>
  <c r="F113" i="1"/>
  <c r="BB152" i="1"/>
  <c r="F188" i="1"/>
  <c r="BB244" i="1"/>
  <c r="EU207" i="1"/>
  <c r="P230" i="1"/>
  <c r="EU244" i="1"/>
  <c r="DG77" i="1"/>
  <c r="P88" i="1"/>
  <c r="P200" i="1"/>
  <c r="EV244" i="1"/>
  <c r="EV152" i="1"/>
  <c r="EP207" i="1"/>
  <c r="P221" i="1"/>
  <c r="P310" i="1"/>
  <c r="V18" i="2" s="1"/>
  <c r="EH276" i="1"/>
  <c r="FT86" i="1"/>
  <c r="EU276" i="1"/>
  <c r="P317" i="1"/>
  <c r="EC77" i="1"/>
  <c r="DP86" i="1"/>
  <c r="W175" i="1"/>
  <c r="AJ152" i="1"/>
  <c r="DN214" i="1"/>
  <c r="EA207" i="1"/>
  <c r="DO301" i="1"/>
  <c r="EB276" i="1"/>
  <c r="T214" i="1"/>
  <c r="AG207" i="1"/>
  <c r="GA152" i="1"/>
  <c r="ER175" i="1"/>
  <c r="GM209" i="1"/>
  <c r="CA214" i="1" s="1"/>
  <c r="AB214" i="1"/>
  <c r="FQ207" i="1"/>
  <c r="EH214" i="1"/>
  <c r="GA214" i="1"/>
  <c r="ES214" i="1"/>
  <c r="GB207" i="1"/>
  <c r="DK214" i="1"/>
  <c r="DX207" i="1"/>
  <c r="Y207" i="1"/>
  <c r="F241" i="1"/>
  <c r="ES45" i="1"/>
  <c r="GB26" i="1"/>
  <c r="DL152" i="1"/>
  <c r="DL244" i="1"/>
  <c r="P196" i="1"/>
  <c r="CI276" i="1"/>
  <c r="AZ301" i="1"/>
  <c r="FY301" i="1"/>
  <c r="EK276" i="1"/>
  <c r="P318" i="1"/>
  <c r="T18" i="2" s="1"/>
  <c r="DO207" i="1"/>
  <c r="P238" i="1"/>
  <c r="AG276" i="1"/>
  <c r="T301" i="1"/>
  <c r="Q37" i="1"/>
  <c r="CP37" i="1" s="1"/>
  <c r="O37" i="1" s="1"/>
  <c r="DJ53" i="3"/>
  <c r="Q40" i="1"/>
  <c r="Q32" i="1"/>
  <c r="DG84" i="3"/>
  <c r="DF84" i="3"/>
  <c r="DI84" i="3"/>
  <c r="DH84" i="3"/>
  <c r="R158" i="1" s="1"/>
  <c r="DG107" i="3"/>
  <c r="DJ107" i="3" s="1"/>
  <c r="DH107" i="3"/>
  <c r="DI107" i="3"/>
  <c r="DF107" i="3"/>
  <c r="Q154" i="1"/>
  <c r="DG113" i="3"/>
  <c r="DH113" i="3"/>
  <c r="R165" i="1" s="1"/>
  <c r="DI113" i="3"/>
  <c r="S165" i="1" s="1"/>
  <c r="DF113" i="3"/>
  <c r="P165" i="1" s="1"/>
  <c r="P158" i="1"/>
  <c r="P278" i="1"/>
  <c r="P282" i="1"/>
  <c r="P286" i="1"/>
  <c r="P290" i="1"/>
  <c r="P294" i="1"/>
  <c r="DH127" i="3"/>
  <c r="DI127" i="3"/>
  <c r="DG127" i="3"/>
  <c r="DJ127" i="3" s="1"/>
  <c r="DF127" i="3"/>
  <c r="DH173" i="3"/>
  <c r="R298" i="1" s="1"/>
  <c r="DI173" i="3"/>
  <c r="L155" i="9" s="1"/>
  <c r="L154" i="9" s="1"/>
  <c r="DF173" i="3"/>
  <c r="P298" i="1" s="1"/>
  <c r="DG173" i="3"/>
  <c r="Q298" i="1" s="1"/>
  <c r="F102" i="1"/>
  <c r="BC77" i="1"/>
  <c r="S290" i="1"/>
  <c r="DJ158" i="3"/>
  <c r="BA45" i="1"/>
  <c r="CJ26" i="1"/>
  <c r="AP26" i="1"/>
  <c r="F54" i="1"/>
  <c r="AP116" i="1"/>
  <c r="EH26" i="1"/>
  <c r="EH116" i="1"/>
  <c r="P54" i="1"/>
  <c r="F108" i="1"/>
  <c r="G212" i="7" s="1"/>
  <c r="U77" i="1"/>
  <c r="F191" i="1"/>
  <c r="BC152" i="1"/>
  <c r="BC244" i="1"/>
  <c r="DJ150" i="3"/>
  <c r="S286" i="1"/>
  <c r="AE77" i="1"/>
  <c r="R86" i="1"/>
  <c r="F88" i="1"/>
  <c r="O77" i="1"/>
  <c r="P108" i="1"/>
  <c r="DM77" i="1"/>
  <c r="DH139" i="3"/>
  <c r="R281" i="1" s="1"/>
  <c r="DF139" i="3"/>
  <c r="P281" i="1" s="1"/>
  <c r="DG139" i="3"/>
  <c r="Q281" i="1" s="1"/>
  <c r="DI139" i="3"/>
  <c r="CB86" i="1"/>
  <c r="CM77" i="1"/>
  <c r="BD86" i="1"/>
  <c r="T175" i="1"/>
  <c r="AG152" i="1"/>
  <c r="AP152" i="1"/>
  <c r="F184" i="1"/>
  <c r="F230" i="1"/>
  <c r="BC207" i="1"/>
  <c r="GE77" i="1"/>
  <c r="EV86" i="1"/>
  <c r="F218" i="1"/>
  <c r="AO207" i="1"/>
  <c r="S77" i="1"/>
  <c r="F101" i="1"/>
  <c r="ET276" i="1"/>
  <c r="P314" i="1"/>
  <c r="DJ142" i="3"/>
  <c r="S282" i="1"/>
  <c r="AO22" i="1"/>
  <c r="F120" i="1"/>
  <c r="EJ77" i="1"/>
  <c r="P114" i="1"/>
  <c r="EK26" i="1"/>
  <c r="P62" i="1"/>
  <c r="DM207" i="1"/>
  <c r="P236" i="1"/>
  <c r="DG14" i="3"/>
  <c r="Q29" i="1" s="1"/>
  <c r="DF14" i="3"/>
  <c r="P29" i="1" s="1"/>
  <c r="DH14" i="3"/>
  <c r="R29" i="1" s="1"/>
  <c r="DI14" i="3"/>
  <c r="S29" i="1" s="1"/>
  <c r="DJ134" i="3"/>
  <c r="S278" i="1"/>
  <c r="DJ166" i="3"/>
  <c r="S294" i="1"/>
  <c r="GB77" i="1"/>
  <c r="ES86" i="1"/>
  <c r="R214" i="1"/>
  <c r="AE207" i="1"/>
  <c r="P226" i="1"/>
  <c r="DI207" i="1"/>
  <c r="FU276" i="1"/>
  <c r="EL301" i="1"/>
  <c r="BA214" i="1"/>
  <c r="CJ207" i="1"/>
  <c r="AZ86" i="1"/>
  <c r="CI77" i="1"/>
  <c r="EP175" i="1"/>
  <c r="FY152" i="1"/>
  <c r="BY207" i="1"/>
  <c r="AP214" i="1"/>
  <c r="AP244" i="1" s="1"/>
  <c r="CI214" i="1"/>
  <c r="AS301" i="1"/>
  <c r="CB276" i="1"/>
  <c r="CG175" i="1"/>
  <c r="DY276" i="1"/>
  <c r="DL301" i="1"/>
  <c r="W214" i="1"/>
  <c r="AJ207" i="1"/>
  <c r="ED207" i="1"/>
  <c r="DQ214" i="1"/>
  <c r="BA301" i="1"/>
  <c r="CJ276" i="1"/>
  <c r="DY26" i="1"/>
  <c r="DL45" i="1"/>
  <c r="BA175" i="1"/>
  <c r="CJ152" i="1"/>
  <c r="AJ276" i="1"/>
  <c r="W301" i="1"/>
  <c r="ES276" i="1"/>
  <c r="P321" i="1"/>
  <c r="AU244" i="1" l="1"/>
  <c r="F194" i="1"/>
  <c r="V45" i="1"/>
  <c r="L106" i="7"/>
  <c r="AO121" i="7" s="1"/>
  <c r="AT121" i="7"/>
  <c r="AT76" i="8"/>
  <c r="AT99" i="7"/>
  <c r="L96" i="7" s="1"/>
  <c r="AR91" i="9"/>
  <c r="L88" i="9" s="1"/>
  <c r="L87" i="9"/>
  <c r="AR111" i="9"/>
  <c r="L108" i="9" s="1"/>
  <c r="L107" i="9"/>
  <c r="AR131" i="9"/>
  <c r="L128" i="9" s="1"/>
  <c r="L127" i="9"/>
  <c r="DJ128" i="3"/>
  <c r="DJ120" i="3"/>
  <c r="L87" i="8"/>
  <c r="DJ105" i="3"/>
  <c r="DJ41" i="3"/>
  <c r="L112" i="7"/>
  <c r="DJ16" i="3"/>
  <c r="AR78" i="7"/>
  <c r="Q36" i="1"/>
  <c r="AD45" i="1" s="1"/>
  <c r="AR71" i="9"/>
  <c r="L68" i="9" s="1"/>
  <c r="L67" i="9"/>
  <c r="Q155" i="1"/>
  <c r="Q41" i="1"/>
  <c r="DV45" i="1" s="1"/>
  <c r="DV26" i="1" s="1"/>
  <c r="DJ86" i="3"/>
  <c r="L64" i="8"/>
  <c r="Q159" i="1"/>
  <c r="DJ26" i="3"/>
  <c r="L89" i="7"/>
  <c r="L85" i="7" s="1"/>
  <c r="DJ32" i="3"/>
  <c r="R36" i="1"/>
  <c r="L137" i="9"/>
  <c r="AR141" i="9"/>
  <c r="L138" i="9" s="1"/>
  <c r="L77" i="9"/>
  <c r="AR81" i="9"/>
  <c r="L78" i="9" s="1"/>
  <c r="AR99" i="8"/>
  <c r="AX207" i="1"/>
  <c r="F221" i="1"/>
  <c r="AR144" i="7"/>
  <c r="L141" i="7" s="1"/>
  <c r="L139" i="7"/>
  <c r="L60" i="7"/>
  <c r="AO78" i="7" s="1"/>
  <c r="AT78" i="7"/>
  <c r="L157" i="9"/>
  <c r="AR161" i="9"/>
  <c r="L158" i="9" s="1"/>
  <c r="DJ84" i="3"/>
  <c r="L62" i="8"/>
  <c r="L58" i="8" s="1"/>
  <c r="AT99" i="8"/>
  <c r="L83" i="8"/>
  <c r="AO99" i="8" s="1"/>
  <c r="AR151" i="9"/>
  <c r="L148" i="9" s="1"/>
  <c r="L147" i="9"/>
  <c r="P169" i="1"/>
  <c r="P155" i="1"/>
  <c r="S158" i="1"/>
  <c r="CZ158" i="1" s="1"/>
  <c r="Y158" i="1" s="1"/>
  <c r="BA76" i="8" s="1"/>
  <c r="L97" i="9"/>
  <c r="AR101" i="9"/>
  <c r="L98" i="9" s="1"/>
  <c r="L57" i="9"/>
  <c r="AR61" i="9"/>
  <c r="AR121" i="7"/>
  <c r="L118" i="7" s="1"/>
  <c r="L116" i="7"/>
  <c r="BB181" i="7"/>
  <c r="AN181" i="7"/>
  <c r="K181" i="7"/>
  <c r="I181" i="7" s="1"/>
  <c r="L66" i="8"/>
  <c r="AW76" i="8" s="1"/>
  <c r="L117" i="9"/>
  <c r="AR121" i="9"/>
  <c r="L118" i="9" s="1"/>
  <c r="L68" i="7"/>
  <c r="AW78" i="7" s="1"/>
  <c r="L157" i="7" s="1"/>
  <c r="L155" i="7" s="1"/>
  <c r="L251" i="7"/>
  <c r="L249" i="7" s="1"/>
  <c r="U301" i="1"/>
  <c r="F323" i="1" s="1"/>
  <c r="CP40" i="1"/>
  <c r="O40" i="1" s="1"/>
  <c r="G262" i="9"/>
  <c r="K42" i="9"/>
  <c r="CG276" i="1"/>
  <c r="AX301" i="1"/>
  <c r="L251" i="8"/>
  <c r="L249" i="8" s="1"/>
  <c r="L114" i="8"/>
  <c r="L112" i="8" s="1"/>
  <c r="L202" i="8"/>
  <c r="L200" i="8" s="1"/>
  <c r="DV301" i="1"/>
  <c r="DV276" i="1" s="1"/>
  <c r="V175" i="1"/>
  <c r="AD301" i="1"/>
  <c r="P194" i="1"/>
  <c r="EM152" i="1"/>
  <c r="EM244" i="1"/>
  <c r="DU301" i="1"/>
  <c r="FX301" i="1" s="1"/>
  <c r="AE301" i="1"/>
  <c r="AE276" i="1" s="1"/>
  <c r="DW301" i="1"/>
  <c r="DJ301" i="1" s="1"/>
  <c r="CP286" i="1"/>
  <c r="O286" i="1" s="1"/>
  <c r="CP290" i="1"/>
  <c r="O290" i="1" s="1"/>
  <c r="DZ276" i="1"/>
  <c r="CP33" i="1"/>
  <c r="O33" i="1" s="1"/>
  <c r="CI26" i="1"/>
  <c r="AZ45" i="1"/>
  <c r="AZ116" i="1" s="1"/>
  <c r="F64" i="1"/>
  <c r="EA45" i="1"/>
  <c r="DN45" i="1" s="1"/>
  <c r="F55" i="1"/>
  <c r="AQ26" i="1"/>
  <c r="AX45" i="1"/>
  <c r="CG26" i="1"/>
  <c r="CP36" i="1"/>
  <c r="O36" i="1" s="1"/>
  <c r="CP32" i="1"/>
  <c r="O32" i="1" s="1"/>
  <c r="CY29" i="1"/>
  <c r="X29" i="1" s="1"/>
  <c r="CZ29" i="1"/>
  <c r="Y29" i="1" s="1"/>
  <c r="DW276" i="1"/>
  <c r="CY32" i="1"/>
  <c r="X32" i="1" s="1"/>
  <c r="AZ99" i="7" s="1"/>
  <c r="L97" i="7" s="1"/>
  <c r="CZ32" i="1"/>
  <c r="Y32" i="1" s="1"/>
  <c r="BA99" i="7" s="1"/>
  <c r="L98" i="7" s="1"/>
  <c r="CZ165" i="1"/>
  <c r="Y165" i="1" s="1"/>
  <c r="CY165" i="1"/>
  <c r="X165" i="1" s="1"/>
  <c r="CZ168" i="1"/>
  <c r="Y168" i="1" s="1"/>
  <c r="BA99" i="8" s="1"/>
  <c r="L98" i="8" s="1"/>
  <c r="CY168" i="1"/>
  <c r="X168" i="1" s="1"/>
  <c r="AZ99" i="8" s="1"/>
  <c r="L97" i="8" s="1"/>
  <c r="CP29" i="1"/>
  <c r="O29" i="1" s="1"/>
  <c r="W207" i="1"/>
  <c r="F238" i="1"/>
  <c r="AZ77" i="1"/>
  <c r="F97" i="1"/>
  <c r="R207" i="1"/>
  <c r="F228" i="1"/>
  <c r="AS86" i="1"/>
  <c r="CB77" i="1"/>
  <c r="DJ173" i="3"/>
  <c r="S298" i="1"/>
  <c r="CP298" i="1" s="1"/>
  <c r="O298" i="1" s="1"/>
  <c r="DL148" i="1"/>
  <c r="P265" i="1"/>
  <c r="DO276" i="1"/>
  <c r="P325" i="1"/>
  <c r="DJ145" i="3"/>
  <c r="S284" i="1"/>
  <c r="DT207" i="1"/>
  <c r="DG214" i="1"/>
  <c r="DJ207" i="1"/>
  <c r="P228" i="1"/>
  <c r="Q164" i="1"/>
  <c r="Q301" i="1"/>
  <c r="AD276" i="1"/>
  <c r="DJ169" i="3"/>
  <c r="S296" i="1"/>
  <c r="CP296" i="1" s="1"/>
  <c r="O296" i="1" s="1"/>
  <c r="CI152" i="1"/>
  <c r="AZ175" i="1"/>
  <c r="BA77" i="1"/>
  <c r="F106" i="1"/>
  <c r="CH77" i="1"/>
  <c r="AY86" i="1"/>
  <c r="CP154" i="1"/>
  <c r="O154" i="1" s="1"/>
  <c r="V26" i="1"/>
  <c r="F68" i="1"/>
  <c r="G174" i="7" s="1"/>
  <c r="V116" i="1"/>
  <c r="W276" i="1"/>
  <c r="F325" i="1"/>
  <c r="AS276" i="1"/>
  <c r="F318" i="1"/>
  <c r="CY278" i="1"/>
  <c r="X278" i="1" s="1"/>
  <c r="AZ61" i="9" s="1"/>
  <c r="CZ278" i="1"/>
  <c r="Y278" i="1" s="1"/>
  <c r="BA61" i="9" s="1"/>
  <c r="CY282" i="1"/>
  <c r="X282" i="1" s="1"/>
  <c r="AZ81" i="9" s="1"/>
  <c r="L79" i="9" s="1"/>
  <c r="CZ282" i="1"/>
  <c r="Y282" i="1" s="1"/>
  <c r="BA81" i="9" s="1"/>
  <c r="L80" i="9" s="1"/>
  <c r="EV77" i="1"/>
  <c r="P111" i="1"/>
  <c r="EV116" i="1"/>
  <c r="AP148" i="1"/>
  <c r="F253" i="1"/>
  <c r="T244" i="1"/>
  <c r="T152" i="1"/>
  <c r="F196" i="1"/>
  <c r="R77" i="1"/>
  <c r="F100" i="1"/>
  <c r="AP22" i="1"/>
  <c r="F125" i="1"/>
  <c r="AP331" i="1"/>
  <c r="F312" i="1"/>
  <c r="AZ276" i="1"/>
  <c r="O214" i="1"/>
  <c r="AB207" i="1"/>
  <c r="DP77" i="1"/>
  <c r="P112" i="1"/>
  <c r="GA26" i="1"/>
  <c r="ER45" i="1"/>
  <c r="CY33" i="1"/>
  <c r="X33" i="1" s="1"/>
  <c r="CZ33" i="1"/>
  <c r="Y33" i="1" s="1"/>
  <c r="ET18" i="1"/>
  <c r="P344" i="1"/>
  <c r="EK148" i="1"/>
  <c r="P261" i="1"/>
  <c r="T17" i="2" s="1"/>
  <c r="CY283" i="1"/>
  <c r="X283" i="1" s="1"/>
  <c r="CZ283" i="1"/>
  <c r="Y283" i="1" s="1"/>
  <c r="DJ103" i="3"/>
  <c r="S164" i="1"/>
  <c r="CY40" i="1"/>
  <c r="X40" i="1" s="1"/>
  <c r="CZ40" i="1"/>
  <c r="Y40" i="1" s="1"/>
  <c r="BA144" i="7" s="1"/>
  <c r="L143" i="7" s="1"/>
  <c r="DN276" i="1"/>
  <c r="P324" i="1"/>
  <c r="EL207" i="1"/>
  <c r="P232" i="1"/>
  <c r="EI276" i="1"/>
  <c r="P311" i="1"/>
  <c r="DH207" i="1"/>
  <c r="P217" i="1"/>
  <c r="AO148" i="1"/>
  <c r="F248" i="1"/>
  <c r="AW86" i="1"/>
  <c r="CF77" i="1"/>
  <c r="AS26" i="1"/>
  <c r="F62" i="1"/>
  <c r="AS116" i="1"/>
  <c r="DJ176" i="3"/>
  <c r="S299" i="1"/>
  <c r="P41" i="1"/>
  <c r="DU45" i="1" s="1"/>
  <c r="EP152" i="1"/>
  <c r="EP244" i="1"/>
  <c r="P182" i="1"/>
  <c r="AO331" i="1"/>
  <c r="BD77" i="1"/>
  <c r="F111" i="1"/>
  <c r="BD116" i="1"/>
  <c r="CP282" i="1"/>
  <c r="O282" i="1" s="1"/>
  <c r="DJ113" i="3"/>
  <c r="T276" i="1"/>
  <c r="F322" i="1"/>
  <c r="ER214" i="1"/>
  <c r="GA207" i="1"/>
  <c r="CA207" i="1"/>
  <c r="AR214" i="1"/>
  <c r="T207" i="1"/>
  <c r="F235" i="1"/>
  <c r="DN207" i="1"/>
  <c r="P237" i="1"/>
  <c r="BB148" i="1"/>
  <c r="F257" i="1"/>
  <c r="CP284" i="1"/>
  <c r="O284" i="1" s="1"/>
  <c r="X77" i="1"/>
  <c r="F112" i="1"/>
  <c r="EP86" i="1"/>
  <c r="FY77" i="1"/>
  <c r="DJ153" i="3"/>
  <c r="S288" i="1"/>
  <c r="CP288" i="1" s="1"/>
  <c r="O288" i="1" s="1"/>
  <c r="FY26" i="1"/>
  <c r="EP45" i="1"/>
  <c r="DJ161" i="3"/>
  <c r="S292" i="1"/>
  <c r="CP292" i="1" s="1"/>
  <c r="O292" i="1" s="1"/>
  <c r="CP283" i="1"/>
  <c r="O283" i="1" s="1"/>
  <c r="AV214" i="1"/>
  <c r="CE207" i="1"/>
  <c r="CH207" i="1"/>
  <c r="AY214" i="1"/>
  <c r="AU22" i="1"/>
  <c r="F135" i="1"/>
  <c r="C44" i="7" s="1"/>
  <c r="DH77" i="1"/>
  <c r="P89" i="1"/>
  <c r="EM26" i="1"/>
  <c r="P64" i="1"/>
  <c r="EM116" i="1"/>
  <c r="DJ85" i="3"/>
  <c r="DJ163" i="3"/>
  <c r="S293" i="1"/>
  <c r="CP293" i="1" s="1"/>
  <c r="O293" i="1" s="1"/>
  <c r="BD148" i="1"/>
  <c r="F269" i="1"/>
  <c r="DN77" i="1"/>
  <c r="P109" i="1"/>
  <c r="DZ26" i="1"/>
  <c r="DM45" i="1"/>
  <c r="DJ96" i="3"/>
  <c r="DZ152" i="1"/>
  <c r="DM175" i="1"/>
  <c r="R164" i="1"/>
  <c r="AE175" i="1" s="1"/>
  <c r="CY37" i="1"/>
  <c r="X37" i="1" s="1"/>
  <c r="CZ37" i="1"/>
  <c r="Y37" i="1" s="1"/>
  <c r="AE45" i="1"/>
  <c r="AT276" i="1"/>
  <c r="F319" i="1"/>
  <c r="F240" i="1"/>
  <c r="X207" i="1"/>
  <c r="AS152" i="1"/>
  <c r="F192" i="1"/>
  <c r="AS244" i="1"/>
  <c r="DP207" i="1"/>
  <c r="P240" i="1"/>
  <c r="F263" i="1"/>
  <c r="C44" i="8" s="1"/>
  <c r="AU148" i="1"/>
  <c r="CE77" i="1"/>
  <c r="AV86" i="1"/>
  <c r="BB22" i="1"/>
  <c r="F129" i="1"/>
  <c r="BB331" i="1"/>
  <c r="DJ147" i="3"/>
  <c r="S285" i="1"/>
  <c r="CP285" i="1" s="1"/>
  <c r="O285" i="1" s="1"/>
  <c r="DJ77" i="1"/>
  <c r="P100" i="1"/>
  <c r="R169" i="1"/>
  <c r="DJ74" i="3"/>
  <c r="S155" i="1"/>
  <c r="DJ59" i="3"/>
  <c r="S41" i="1"/>
  <c r="P159" i="1"/>
  <c r="EA152" i="1"/>
  <c r="DN175" i="1"/>
  <c r="DO152" i="1"/>
  <c r="P199" i="1"/>
  <c r="DO244" i="1"/>
  <c r="F197" i="1"/>
  <c r="G130" i="8" s="1"/>
  <c r="U152" i="1"/>
  <c r="U244" i="1"/>
  <c r="F195" i="1"/>
  <c r="BA152" i="1"/>
  <c r="BA244" i="1"/>
  <c r="BA276" i="1"/>
  <c r="F321" i="1"/>
  <c r="FY276" i="1"/>
  <c r="EP301" i="1"/>
  <c r="F199" i="1"/>
  <c r="W152" i="1"/>
  <c r="W244" i="1"/>
  <c r="DU276" i="1"/>
  <c r="FZ301" i="1"/>
  <c r="DH301" i="1"/>
  <c r="P235" i="1"/>
  <c r="DL207" i="1"/>
  <c r="CF207" i="1"/>
  <c r="AW214" i="1"/>
  <c r="DL77" i="1"/>
  <c r="P107" i="1"/>
  <c r="T77" i="1"/>
  <c r="F107" i="1"/>
  <c r="EU22" i="1"/>
  <c r="P132" i="1"/>
  <c r="EU331" i="1"/>
  <c r="EG22" i="1"/>
  <c r="P120" i="1"/>
  <c r="EG331" i="1"/>
  <c r="CY154" i="1"/>
  <c r="X154" i="1" s="1"/>
  <c r="CZ154" i="1"/>
  <c r="Y154" i="1" s="1"/>
  <c r="GA276" i="1"/>
  <c r="ER301" i="1"/>
  <c r="FW207" i="1"/>
  <c r="EN214" i="1"/>
  <c r="EO214" i="1"/>
  <c r="FX207" i="1"/>
  <c r="DJ155" i="3"/>
  <c r="S289" i="1"/>
  <c r="CP289" i="1" s="1"/>
  <c r="O289" i="1" s="1"/>
  <c r="BC22" i="1"/>
  <c r="F132" i="1"/>
  <c r="BC331" i="1"/>
  <c r="CP299" i="1"/>
  <c r="O299" i="1" s="1"/>
  <c r="DJ92" i="3"/>
  <c r="S159" i="1"/>
  <c r="P66" i="1"/>
  <c r="DL116" i="1"/>
  <c r="DL26" i="1"/>
  <c r="DQ207" i="1"/>
  <c r="P241" i="1"/>
  <c r="P322" i="1"/>
  <c r="DL276" i="1"/>
  <c r="ES77" i="1"/>
  <c r="P106" i="1"/>
  <c r="DJ139" i="3"/>
  <c r="S281" i="1"/>
  <c r="CP281" i="1" s="1"/>
  <c r="O281" i="1" s="1"/>
  <c r="BC148" i="1"/>
  <c r="F260" i="1"/>
  <c r="BA26" i="1"/>
  <c r="F65" i="1"/>
  <c r="BA116" i="1"/>
  <c r="ES207" i="1"/>
  <c r="P234" i="1"/>
  <c r="FT77" i="1"/>
  <c r="EK86" i="1"/>
  <c r="DJ172" i="3"/>
  <c r="S297" i="1"/>
  <c r="CP297" i="1" s="1"/>
  <c r="O297" i="1" s="1"/>
  <c r="ER86" i="1"/>
  <c r="GA77" i="1"/>
  <c r="CY36" i="1"/>
  <c r="X36" i="1" s="1"/>
  <c r="AZ121" i="7" s="1"/>
  <c r="L119" i="7" s="1"/>
  <c r="CZ36" i="1"/>
  <c r="Y36" i="1" s="1"/>
  <c r="BA121" i="7" s="1"/>
  <c r="L120" i="7" s="1"/>
  <c r="FS207" i="1"/>
  <c r="EJ214" i="1"/>
  <c r="FZ77" i="1"/>
  <c r="EQ86" i="1"/>
  <c r="FX77" i="1"/>
  <c r="EO86" i="1"/>
  <c r="CY291" i="1"/>
  <c r="X291" i="1" s="1"/>
  <c r="CZ291" i="1"/>
  <c r="Y291" i="1" s="1"/>
  <c r="Q158" i="1"/>
  <c r="DJ76" i="3"/>
  <c r="AC45" i="1"/>
  <c r="EA26" i="1"/>
  <c r="F185" i="1"/>
  <c r="AQ152" i="1"/>
  <c r="AQ244" i="1"/>
  <c r="DJ125" i="3"/>
  <c r="S169" i="1"/>
  <c r="P195" i="1"/>
  <c r="ES152" i="1"/>
  <c r="ES244" i="1"/>
  <c r="CI207" i="1"/>
  <c r="AZ214" i="1"/>
  <c r="BA207" i="1"/>
  <c r="F234" i="1"/>
  <c r="DJ14" i="3"/>
  <c r="Q168" i="1"/>
  <c r="CP168" i="1" s="1"/>
  <c r="O168" i="1" s="1"/>
  <c r="GM168" i="1" s="1"/>
  <c r="GO168" i="1" s="1"/>
  <c r="CG152" i="1"/>
  <c r="AX175" i="1"/>
  <c r="AP207" i="1"/>
  <c r="F223" i="1"/>
  <c r="P319" i="1"/>
  <c r="U18" i="2" s="1"/>
  <c r="EL276" i="1"/>
  <c r="CY294" i="1"/>
  <c r="X294" i="1" s="1"/>
  <c r="AZ141" i="9" s="1"/>
  <c r="L139" i="9" s="1"/>
  <c r="CZ294" i="1"/>
  <c r="Y294" i="1" s="1"/>
  <c r="BA141" i="9" s="1"/>
  <c r="L140" i="9" s="1"/>
  <c r="CY286" i="1"/>
  <c r="X286" i="1" s="1"/>
  <c r="AZ101" i="9" s="1"/>
  <c r="L99" i="9" s="1"/>
  <c r="CZ286" i="1"/>
  <c r="Y286" i="1" s="1"/>
  <c r="BA101" i="9" s="1"/>
  <c r="L100" i="9" s="1"/>
  <c r="EH22" i="1"/>
  <c r="P125" i="1"/>
  <c r="V16" i="2" s="1"/>
  <c r="EH331" i="1"/>
  <c r="CY290" i="1"/>
  <c r="X290" i="1" s="1"/>
  <c r="AZ121" i="9" s="1"/>
  <c r="L119" i="9" s="1"/>
  <c r="CZ290" i="1"/>
  <c r="Y290" i="1" s="1"/>
  <c r="BA121" i="9" s="1"/>
  <c r="L120" i="9" s="1"/>
  <c r="CP294" i="1"/>
  <c r="O294" i="1" s="1"/>
  <c r="AC301" i="1"/>
  <c r="CP278" i="1"/>
  <c r="O278" i="1" s="1"/>
  <c r="Q165" i="1"/>
  <c r="CP165" i="1" s="1"/>
  <c r="O165" i="1" s="1"/>
  <c r="ES26" i="1"/>
  <c r="P65" i="1"/>
  <c r="ES116" i="1"/>
  <c r="DK207" i="1"/>
  <c r="P229" i="1"/>
  <c r="EH207" i="1"/>
  <c r="EH244" i="1"/>
  <c r="P223" i="1"/>
  <c r="ER244" i="1"/>
  <c r="P186" i="1"/>
  <c r="ER152" i="1"/>
  <c r="P269" i="1"/>
  <c r="EV148" i="1"/>
  <c r="EU148" i="1"/>
  <c r="P260" i="1"/>
  <c r="V152" i="1"/>
  <c r="F198" i="1"/>
  <c r="G131" i="8" s="1"/>
  <c r="V244" i="1"/>
  <c r="DM276" i="1"/>
  <c r="P323" i="1"/>
  <c r="EI77" i="1"/>
  <c r="P96" i="1"/>
  <c r="EM77" i="1"/>
  <c r="P105" i="1"/>
  <c r="EI26" i="1"/>
  <c r="EI116" i="1"/>
  <c r="P55" i="1"/>
  <c r="DJ61" i="3"/>
  <c r="U26" i="1"/>
  <c r="F67" i="1"/>
  <c r="G173" i="7" s="1"/>
  <c r="U116" i="1"/>
  <c r="T26" i="1"/>
  <c r="F66" i="1"/>
  <c r="T116" i="1"/>
  <c r="AT207" i="1"/>
  <c r="F232" i="1"/>
  <c r="F217" i="1"/>
  <c r="P207" i="1"/>
  <c r="EI148" i="1"/>
  <c r="P254" i="1"/>
  <c r="F126" i="1"/>
  <c r="AQ22" i="1"/>
  <c r="DO26" i="1"/>
  <c r="P69" i="1"/>
  <c r="DO116" i="1"/>
  <c r="FW77" i="1"/>
  <c r="EN86" i="1"/>
  <c r="AR77" i="1"/>
  <c r="F114" i="1"/>
  <c r="AU77" i="1"/>
  <c r="F105" i="1"/>
  <c r="CY295" i="1"/>
  <c r="X295" i="1" s="1"/>
  <c r="CZ295" i="1"/>
  <c r="Y295" i="1" s="1"/>
  <c r="CY287" i="1"/>
  <c r="X287" i="1" s="1"/>
  <c r="CZ287" i="1"/>
  <c r="Y287" i="1" s="1"/>
  <c r="CY279" i="1"/>
  <c r="X279" i="1" s="1"/>
  <c r="CZ279" i="1"/>
  <c r="Y279" i="1" s="1"/>
  <c r="P164" i="1"/>
  <c r="DJ17" i="3"/>
  <c r="DJ1" i="3"/>
  <c r="S28" i="1"/>
  <c r="F229" i="1"/>
  <c r="S207" i="1"/>
  <c r="FZ207" i="1"/>
  <c r="EQ214" i="1"/>
  <c r="AX77" i="1"/>
  <c r="F93" i="1"/>
  <c r="V207" i="1"/>
  <c r="F237" i="1"/>
  <c r="G164" i="8" s="1"/>
  <c r="DJ137" i="3"/>
  <c r="S280" i="1"/>
  <c r="P77" i="1"/>
  <c r="F89" i="1"/>
  <c r="V77" i="1"/>
  <c r="F109" i="1"/>
  <c r="G213" i="7" s="1"/>
  <c r="F69" i="1"/>
  <c r="W26" i="1"/>
  <c r="W116" i="1"/>
  <c r="Q169" i="1"/>
  <c r="R155" i="1"/>
  <c r="R41" i="1"/>
  <c r="DW45" i="1" s="1"/>
  <c r="R159" i="1"/>
  <c r="U276" i="1"/>
  <c r="Q45" i="1" l="1"/>
  <c r="AD26" i="1"/>
  <c r="CY158" i="1"/>
  <c r="X158" i="1" s="1"/>
  <c r="AZ76" i="8" s="1"/>
  <c r="FW301" i="1"/>
  <c r="AO99" i="7"/>
  <c r="L94" i="7"/>
  <c r="AO76" i="8"/>
  <c r="L71" i="8"/>
  <c r="CP169" i="1"/>
  <c r="O169" i="1" s="1"/>
  <c r="GM283" i="1"/>
  <c r="GP283" i="1" s="1"/>
  <c r="G16" i="2"/>
  <c r="C43" i="7"/>
  <c r="L300" i="7"/>
  <c r="L298" i="7" s="1"/>
  <c r="L230" i="9"/>
  <c r="L250" i="9"/>
  <c r="L238" i="9"/>
  <c r="L236" i="9" s="1"/>
  <c r="L58" i="9"/>
  <c r="L218" i="9"/>
  <c r="L216" i="9" s="1"/>
  <c r="K39" i="9"/>
  <c r="L151" i="7"/>
  <c r="L245" i="7"/>
  <c r="L294" i="7"/>
  <c r="L96" i="8"/>
  <c r="L105" i="8"/>
  <c r="L242" i="8"/>
  <c r="L117" i="8"/>
  <c r="L193" i="8"/>
  <c r="L254" i="8"/>
  <c r="L205" i="8"/>
  <c r="K39" i="8"/>
  <c r="L73" i="7"/>
  <c r="L198" i="8"/>
  <c r="L247" i="8"/>
  <c r="L73" i="8"/>
  <c r="K40" i="8"/>
  <c r="L110" i="8"/>
  <c r="G17" i="2"/>
  <c r="C43" i="8"/>
  <c r="L198" i="7"/>
  <c r="L185" i="7" s="1"/>
  <c r="L208" i="7" s="1"/>
  <c r="L302" i="7"/>
  <c r="L233" i="7"/>
  <c r="L220" i="7" s="1"/>
  <c r="L218" i="7" s="1"/>
  <c r="M20" i="14" s="1"/>
  <c r="G21" i="14" s="1"/>
  <c r="G25" i="14" s="1"/>
  <c r="G31" i="14" s="1"/>
  <c r="G37" i="14" s="1"/>
  <c r="G43" i="14" s="1"/>
  <c r="G49" i="14" s="1"/>
  <c r="G55" i="14" s="1"/>
  <c r="L296" i="7"/>
  <c r="L153" i="7"/>
  <c r="L247" i="7"/>
  <c r="K40" i="7"/>
  <c r="L94" i="8"/>
  <c r="L242" i="7"/>
  <c r="L303" i="7"/>
  <c r="L148" i="7"/>
  <c r="L75" i="7"/>
  <c r="K39" i="7"/>
  <c r="L160" i="7"/>
  <c r="L291" i="7"/>
  <c r="L254" i="7"/>
  <c r="R301" i="1"/>
  <c r="G261" i="9"/>
  <c r="K41" i="9"/>
  <c r="AN101" i="9"/>
  <c r="K101" i="9"/>
  <c r="K121" i="7"/>
  <c r="I121" i="7" s="1"/>
  <c r="AN121" i="7"/>
  <c r="AN81" i="9"/>
  <c r="K81" i="9"/>
  <c r="K99" i="8"/>
  <c r="I99" i="8" s="1"/>
  <c r="AN99" i="8"/>
  <c r="DI301" i="1"/>
  <c r="L60" i="9"/>
  <c r="AN99" i="7"/>
  <c r="K99" i="7"/>
  <c r="I99" i="7" s="1"/>
  <c r="AX276" i="1"/>
  <c r="F308" i="1"/>
  <c r="AN121" i="9"/>
  <c r="K121" i="9"/>
  <c r="GM40" i="1"/>
  <c r="GO40" i="1" s="1"/>
  <c r="AZ144" i="7"/>
  <c r="L142" i="7" s="1"/>
  <c r="E18" i="2"/>
  <c r="C41" i="9"/>
  <c r="L207" i="8"/>
  <c r="L119" i="8"/>
  <c r="L75" i="8"/>
  <c r="L256" i="8"/>
  <c r="GM165" i="1"/>
  <c r="GO165" i="1" s="1"/>
  <c r="K141" i="9"/>
  <c r="AN141" i="9"/>
  <c r="F18" i="2"/>
  <c r="C42" i="9"/>
  <c r="L59" i="9"/>
  <c r="L118" i="8"/>
  <c r="L255" i="8"/>
  <c r="L74" i="8"/>
  <c r="L206" i="8"/>
  <c r="CP159" i="1"/>
  <c r="O159" i="1" s="1"/>
  <c r="GM286" i="1"/>
  <c r="GP286" i="1" s="1"/>
  <c r="DI45" i="1"/>
  <c r="DI116" i="1" s="1"/>
  <c r="GM295" i="1"/>
  <c r="GP295" i="1" s="1"/>
  <c r="GM291" i="1"/>
  <c r="GP291" i="1" s="1"/>
  <c r="GM32" i="1"/>
  <c r="GO32" i="1" s="1"/>
  <c r="EM148" i="1"/>
  <c r="P263" i="1"/>
  <c r="DW175" i="1"/>
  <c r="DW152" i="1" s="1"/>
  <c r="GM290" i="1"/>
  <c r="GP290" i="1" s="1"/>
  <c r="DU175" i="1"/>
  <c r="DU152" i="1" s="1"/>
  <c r="GM36" i="1"/>
  <c r="GO36" i="1" s="1"/>
  <c r="GM37" i="1"/>
  <c r="GO37" i="1" s="1"/>
  <c r="GM33" i="1"/>
  <c r="GO33" i="1" s="1"/>
  <c r="AX26" i="1"/>
  <c r="F52" i="1"/>
  <c r="AX116" i="1"/>
  <c r="GM287" i="1"/>
  <c r="GP287" i="1" s="1"/>
  <c r="AD175" i="1"/>
  <c r="AD152" i="1" s="1"/>
  <c r="DV175" i="1"/>
  <c r="DI175" i="1" s="1"/>
  <c r="F56" i="1"/>
  <c r="AZ26" i="1"/>
  <c r="AE152" i="1"/>
  <c r="R175" i="1"/>
  <c r="DW26" i="1"/>
  <c r="DJ45" i="1"/>
  <c r="EQ207" i="1"/>
  <c r="P222" i="1"/>
  <c r="DO22" i="1"/>
  <c r="P140" i="1"/>
  <c r="DO331" i="1"/>
  <c r="T22" i="1"/>
  <c r="F137" i="1"/>
  <c r="T331" i="1"/>
  <c r="AC276" i="1"/>
  <c r="P301" i="1"/>
  <c r="CE301" i="1"/>
  <c r="CF301" i="1"/>
  <c r="CH301" i="1"/>
  <c r="DN26" i="1"/>
  <c r="P68" i="1"/>
  <c r="DN116" i="1"/>
  <c r="EO207" i="1"/>
  <c r="P220" i="1"/>
  <c r="DH276" i="1"/>
  <c r="P304" i="1"/>
  <c r="W148" i="1"/>
  <c r="F268" i="1"/>
  <c r="U148" i="1"/>
  <c r="F266" i="1"/>
  <c r="AE26" i="1"/>
  <c r="R45" i="1"/>
  <c r="CY299" i="1"/>
  <c r="X299" i="1" s="1"/>
  <c r="CZ299" i="1"/>
  <c r="Y299" i="1" s="1"/>
  <c r="CY164" i="1"/>
  <c r="X164" i="1" s="1"/>
  <c r="AK175" i="1" s="1"/>
  <c r="CZ164" i="1"/>
  <c r="Y164" i="1" s="1"/>
  <c r="AL175" i="1" s="1"/>
  <c r="EV22" i="1"/>
  <c r="P141" i="1"/>
  <c r="EV331" i="1"/>
  <c r="GM154" i="1"/>
  <c r="Q276" i="1"/>
  <c r="F313" i="1"/>
  <c r="DX301" i="1"/>
  <c r="GM294" i="1"/>
  <c r="GP294" i="1" s="1"/>
  <c r="EH18" i="1"/>
  <c r="P340" i="1"/>
  <c r="AX152" i="1"/>
  <c r="F182" i="1"/>
  <c r="AX244" i="1"/>
  <c r="ES148" i="1"/>
  <c r="P264" i="1"/>
  <c r="CP155" i="1"/>
  <c r="O155" i="1" s="1"/>
  <c r="EK77" i="1"/>
  <c r="P103" i="1"/>
  <c r="EK116" i="1"/>
  <c r="BC18" i="1"/>
  <c r="F347" i="1"/>
  <c r="EN207" i="1"/>
  <c r="P219" i="1"/>
  <c r="CP158" i="1"/>
  <c r="O158" i="1" s="1"/>
  <c r="GM158" i="1" s="1"/>
  <c r="GO158" i="1" s="1"/>
  <c r="BA148" i="1"/>
  <c r="F264" i="1"/>
  <c r="T148" i="1"/>
  <c r="F265" i="1"/>
  <c r="CZ296" i="1"/>
  <c r="Y296" i="1" s="1"/>
  <c r="BA151" i="9" s="1"/>
  <c r="L150" i="9" s="1"/>
  <c r="CY296" i="1"/>
  <c r="X296" i="1" s="1"/>
  <c r="CY284" i="1"/>
  <c r="X284" i="1" s="1"/>
  <c r="AZ91" i="9" s="1"/>
  <c r="L89" i="9" s="1"/>
  <c r="CZ284" i="1"/>
  <c r="Y284" i="1" s="1"/>
  <c r="BA91" i="9" s="1"/>
  <c r="L90" i="9" s="1"/>
  <c r="CY280" i="1"/>
  <c r="X280" i="1" s="1"/>
  <c r="CZ280" i="1"/>
  <c r="Y280" i="1" s="1"/>
  <c r="BA71" i="9" s="1"/>
  <c r="L70" i="9" s="1"/>
  <c r="EN77" i="1"/>
  <c r="P91" i="1"/>
  <c r="CY169" i="1"/>
  <c r="X169" i="1" s="1"/>
  <c r="CZ169" i="1"/>
  <c r="Y169" i="1" s="1"/>
  <c r="AC26" i="1"/>
  <c r="P45" i="1"/>
  <c r="CH45" i="1"/>
  <c r="CF45" i="1"/>
  <c r="CE45" i="1"/>
  <c r="EQ77" i="1"/>
  <c r="P94" i="1"/>
  <c r="ER77" i="1"/>
  <c r="P97" i="1"/>
  <c r="BA22" i="1"/>
  <c r="F136" i="1"/>
  <c r="H16" i="2" s="1"/>
  <c r="BA331" i="1"/>
  <c r="CY159" i="1"/>
  <c r="X159" i="1" s="1"/>
  <c r="CZ159" i="1"/>
  <c r="Y159" i="1" s="1"/>
  <c r="AF175" i="1"/>
  <c r="F220" i="1"/>
  <c r="AW207" i="1"/>
  <c r="FW276" i="1"/>
  <c r="EN301" i="1"/>
  <c r="DN152" i="1"/>
  <c r="P198" i="1"/>
  <c r="DN244" i="1"/>
  <c r="AV77" i="1"/>
  <c r="F91" i="1"/>
  <c r="H17" i="2"/>
  <c r="CY293" i="1"/>
  <c r="X293" i="1" s="1"/>
  <c r="CZ293" i="1"/>
  <c r="Y293" i="1" s="1"/>
  <c r="CY292" i="1"/>
  <c r="X292" i="1" s="1"/>
  <c r="CZ292" i="1"/>
  <c r="Y292" i="1" s="1"/>
  <c r="BA131" i="9" s="1"/>
  <c r="L130" i="9" s="1"/>
  <c r="CY288" i="1"/>
  <c r="X288" i="1" s="1"/>
  <c r="AZ111" i="9" s="1"/>
  <c r="L109" i="9" s="1"/>
  <c r="CZ288" i="1"/>
  <c r="Y288" i="1" s="1"/>
  <c r="BA111" i="9" s="1"/>
  <c r="L110" i="9" s="1"/>
  <c r="ER207" i="1"/>
  <c r="P225" i="1"/>
  <c r="AS22" i="1"/>
  <c r="AS331" i="1"/>
  <c r="F133" i="1"/>
  <c r="F92" i="1"/>
  <c r="AW77" i="1"/>
  <c r="ER26" i="1"/>
  <c r="P56" i="1"/>
  <c r="ER116" i="1"/>
  <c r="AP18" i="1"/>
  <c r="F340" i="1"/>
  <c r="AF301" i="1"/>
  <c r="R276" i="1"/>
  <c r="F315" i="1"/>
  <c r="GM29" i="1"/>
  <c r="CZ28" i="1"/>
  <c r="Y28" i="1" s="1"/>
  <c r="AF45" i="1"/>
  <c r="CY28" i="1"/>
  <c r="X28" i="1" s="1"/>
  <c r="GM279" i="1"/>
  <c r="V148" i="1"/>
  <c r="F267" i="1"/>
  <c r="F254" i="1"/>
  <c r="AQ148" i="1"/>
  <c r="P92" i="1"/>
  <c r="EO77" i="1"/>
  <c r="EJ207" i="1"/>
  <c r="P242" i="1"/>
  <c r="DL22" i="1"/>
  <c r="P137" i="1"/>
  <c r="DL331" i="1"/>
  <c r="CY289" i="1"/>
  <c r="X289" i="1" s="1"/>
  <c r="CZ289" i="1"/>
  <c r="Y289" i="1" s="1"/>
  <c r="EG18" i="1"/>
  <c r="P335" i="1"/>
  <c r="P197" i="1"/>
  <c r="DM244" i="1"/>
  <c r="DM152" i="1"/>
  <c r="AV207" i="1"/>
  <c r="F219" i="1"/>
  <c r="EP26" i="1"/>
  <c r="P52" i="1"/>
  <c r="EP116" i="1"/>
  <c r="BD22" i="1"/>
  <c r="BD331" i="1"/>
  <c r="F141" i="1"/>
  <c r="V22" i="1"/>
  <c r="V331" i="1"/>
  <c r="F139" i="1"/>
  <c r="CY298" i="1"/>
  <c r="X298" i="1" s="1"/>
  <c r="AZ161" i="9" s="1"/>
  <c r="L159" i="9" s="1"/>
  <c r="CZ298" i="1"/>
  <c r="Y298" i="1" s="1"/>
  <c r="BA161" i="9" s="1"/>
  <c r="L160" i="9" s="1"/>
  <c r="P315" i="1"/>
  <c r="DJ276" i="1"/>
  <c r="P255" i="1"/>
  <c r="ER148" i="1"/>
  <c r="EQ301" i="1"/>
  <c r="FZ276" i="1"/>
  <c r="CZ41" i="1"/>
  <c r="Y41" i="1" s="1"/>
  <c r="ED45" i="1" s="1"/>
  <c r="CY41" i="1"/>
  <c r="X41" i="1" s="1"/>
  <c r="EC45" i="1" s="1"/>
  <c r="CY285" i="1"/>
  <c r="X285" i="1" s="1"/>
  <c r="CZ285" i="1"/>
  <c r="Y285" i="1" s="1"/>
  <c r="AS148" i="1"/>
  <c r="F261" i="1"/>
  <c r="P135" i="1"/>
  <c r="EM22" i="1"/>
  <c r="F222" i="1"/>
  <c r="AY207" i="1"/>
  <c r="EP77" i="1"/>
  <c r="P93" i="1"/>
  <c r="EP148" i="1"/>
  <c r="P251" i="1"/>
  <c r="Q26" i="1"/>
  <c r="F57" i="1"/>
  <c r="Q116" i="1"/>
  <c r="DU26" i="1"/>
  <c r="FX45" i="1"/>
  <c r="FZ45" i="1"/>
  <c r="FW45" i="1"/>
  <c r="DH45" i="1"/>
  <c r="DI276" i="1"/>
  <c r="P313" i="1"/>
  <c r="W22" i="1"/>
  <c r="F140" i="1"/>
  <c r="W331" i="1"/>
  <c r="CP164" i="1"/>
  <c r="O164" i="1" s="1"/>
  <c r="AQ331" i="1"/>
  <c r="U22" i="1"/>
  <c r="F138" i="1"/>
  <c r="U331" i="1"/>
  <c r="DT301" i="1"/>
  <c r="EI22" i="1"/>
  <c r="P126" i="1"/>
  <c r="EI331" i="1"/>
  <c r="EH148" i="1"/>
  <c r="P253" i="1"/>
  <c r="V17" i="2" s="1"/>
  <c r="ES22" i="1"/>
  <c r="P136" i="1"/>
  <c r="ES331" i="1"/>
  <c r="GM278" i="1"/>
  <c r="F225" i="1"/>
  <c r="AZ207" i="1"/>
  <c r="CP280" i="1"/>
  <c r="O280" i="1" s="1"/>
  <c r="AB301" i="1" s="1"/>
  <c r="CP28" i="1"/>
  <c r="O28" i="1" s="1"/>
  <c r="CY297" i="1"/>
  <c r="X297" i="1" s="1"/>
  <c r="CZ297" i="1"/>
  <c r="Y297" i="1" s="1"/>
  <c r="CY281" i="1"/>
  <c r="X281" i="1" s="1"/>
  <c r="CZ281" i="1"/>
  <c r="Y281" i="1" s="1"/>
  <c r="ER276" i="1"/>
  <c r="P312" i="1"/>
  <c r="EU18" i="1"/>
  <c r="P347" i="1"/>
  <c r="FX276" i="1"/>
  <c r="EO301" i="1"/>
  <c r="EP276" i="1"/>
  <c r="P308" i="1"/>
  <c r="P268" i="1"/>
  <c r="DO148" i="1"/>
  <c r="CZ155" i="1"/>
  <c r="Y155" i="1" s="1"/>
  <c r="DX175" i="1"/>
  <c r="CY155" i="1"/>
  <c r="X155" i="1" s="1"/>
  <c r="BB18" i="1"/>
  <c r="F344" i="1"/>
  <c r="DM26" i="1"/>
  <c r="DM116" i="1"/>
  <c r="P67" i="1"/>
  <c r="AZ22" i="1"/>
  <c r="F127" i="1"/>
  <c r="F242" i="1"/>
  <c r="AR207" i="1"/>
  <c r="GM282" i="1"/>
  <c r="GP282" i="1" s="1"/>
  <c r="AO18" i="1"/>
  <c r="F335" i="1"/>
  <c r="CP41" i="1"/>
  <c r="O41" i="1" s="1"/>
  <c r="F216" i="1"/>
  <c r="O207" i="1"/>
  <c r="AC175" i="1"/>
  <c r="F94" i="1"/>
  <c r="AY77" i="1"/>
  <c r="F186" i="1"/>
  <c r="AZ244" i="1"/>
  <c r="AZ331" i="1" s="1"/>
  <c r="AZ152" i="1"/>
  <c r="DG207" i="1"/>
  <c r="P216" i="1"/>
  <c r="AS77" i="1"/>
  <c r="F103" i="1"/>
  <c r="DX45" i="1"/>
  <c r="P57" i="1" l="1"/>
  <c r="DI26" i="1"/>
  <c r="DH175" i="1"/>
  <c r="L240" i="7"/>
  <c r="L292" i="7"/>
  <c r="L149" i="7"/>
  <c r="L146" i="7" s="1"/>
  <c r="L196" i="8"/>
  <c r="L194" i="8" s="1"/>
  <c r="L191" i="8" s="1"/>
  <c r="L189" i="8" s="1"/>
  <c r="L245" i="8"/>
  <c r="L243" i="8" s="1"/>
  <c r="L240" i="8" s="1"/>
  <c r="L108" i="8"/>
  <c r="L106" i="8" s="1"/>
  <c r="L103" i="8" s="1"/>
  <c r="L126" i="8" s="1"/>
  <c r="CX126" i="8" s="1"/>
  <c r="L243" i="7"/>
  <c r="L289" i="7"/>
  <c r="GM281" i="1"/>
  <c r="GP281" i="1" s="1"/>
  <c r="DJ175" i="1"/>
  <c r="DJ152" i="1" s="1"/>
  <c r="E17" i="2"/>
  <c r="C41" i="8"/>
  <c r="K161" i="9"/>
  <c r="AN161" i="9"/>
  <c r="K42" i="8"/>
  <c r="G266" i="8"/>
  <c r="AK301" i="1"/>
  <c r="AZ71" i="9"/>
  <c r="G265" i="8"/>
  <c r="K41" i="8"/>
  <c r="L252" i="9"/>
  <c r="E16" i="2"/>
  <c r="C41" i="7"/>
  <c r="GM296" i="1"/>
  <c r="GP296" i="1" s="1"/>
  <c r="AZ151" i="9"/>
  <c r="L149" i="9" s="1"/>
  <c r="K144" i="7"/>
  <c r="I144" i="7" s="1"/>
  <c r="AN144" i="7"/>
  <c r="G314" i="7"/>
  <c r="K41" i="7"/>
  <c r="K42" i="7"/>
  <c r="G315" i="7"/>
  <c r="AL45" i="1"/>
  <c r="AL26" i="1" s="1"/>
  <c r="BA78" i="7"/>
  <c r="K111" i="9"/>
  <c r="AN111" i="9"/>
  <c r="AN61" i="9"/>
  <c r="K61" i="9"/>
  <c r="BU121" i="9"/>
  <c r="BV121" i="9" s="1"/>
  <c r="I121" i="9"/>
  <c r="BR121" i="9"/>
  <c r="L232" i="9"/>
  <c r="I81" i="9"/>
  <c r="BR81" i="9"/>
  <c r="BU81" i="9"/>
  <c r="BV81" i="9" s="1"/>
  <c r="BR101" i="9"/>
  <c r="I101" i="9"/>
  <c r="BU101" i="9"/>
  <c r="BV101" i="9" s="1"/>
  <c r="AK45" i="1"/>
  <c r="AK26" i="1" s="1"/>
  <c r="AZ78" i="7"/>
  <c r="GM292" i="1"/>
  <c r="GP292" i="1" s="1"/>
  <c r="AZ131" i="9"/>
  <c r="L129" i="9" s="1"/>
  <c r="BR141" i="9"/>
  <c r="I141" i="9"/>
  <c r="BU141" i="9"/>
  <c r="BV141" i="9" s="1"/>
  <c r="DV152" i="1"/>
  <c r="K91" i="9"/>
  <c r="AN91" i="9"/>
  <c r="GM159" i="1"/>
  <c r="GO159" i="1" s="1"/>
  <c r="AN76" i="8"/>
  <c r="K76" i="8"/>
  <c r="I76" i="8" s="1"/>
  <c r="ED175" i="1"/>
  <c r="ED152" i="1" s="1"/>
  <c r="GM297" i="1"/>
  <c r="GP297" i="1" s="1"/>
  <c r="GM169" i="1"/>
  <c r="GO169" i="1" s="1"/>
  <c r="GM285" i="1"/>
  <c r="GP285" i="1" s="1"/>
  <c r="W17" i="2"/>
  <c r="GM299" i="1"/>
  <c r="GP299" i="1" s="1"/>
  <c r="GM41" i="1"/>
  <c r="GO41" i="1" s="1"/>
  <c r="GM164" i="1"/>
  <c r="GO164" i="1" s="1"/>
  <c r="AB175" i="1"/>
  <c r="AB152" i="1" s="1"/>
  <c r="FW175" i="1"/>
  <c r="EN175" i="1" s="1"/>
  <c r="GM298" i="1"/>
  <c r="GP298" i="1" s="1"/>
  <c r="GM289" i="1"/>
  <c r="GP289" i="1" s="1"/>
  <c r="GM288" i="1"/>
  <c r="GP288" i="1" s="1"/>
  <c r="GM293" i="1"/>
  <c r="GP293" i="1" s="1"/>
  <c r="AL301" i="1"/>
  <c r="Y301" i="1" s="1"/>
  <c r="FZ175" i="1"/>
  <c r="EQ175" i="1" s="1"/>
  <c r="FX175" i="1"/>
  <c r="EO175" i="1" s="1"/>
  <c r="Q175" i="1"/>
  <c r="GM284" i="1"/>
  <c r="GP284" i="1" s="1"/>
  <c r="AX22" i="1"/>
  <c r="F123" i="1"/>
  <c r="EC26" i="1"/>
  <c r="DP45" i="1"/>
  <c r="AL152" i="1"/>
  <c r="Y175" i="1"/>
  <c r="DG301" i="1"/>
  <c r="DT276" i="1"/>
  <c r="AQ18" i="1"/>
  <c r="F341" i="1"/>
  <c r="EN45" i="1"/>
  <c r="FW26" i="1"/>
  <c r="GP279" i="1"/>
  <c r="GO29" i="1"/>
  <c r="S175" i="1"/>
  <c r="AF152" i="1"/>
  <c r="EC301" i="1"/>
  <c r="AX148" i="1"/>
  <c r="F251" i="1"/>
  <c r="AX331" i="1"/>
  <c r="ED301" i="1"/>
  <c r="F187" i="1"/>
  <c r="Q244" i="1"/>
  <c r="Q152" i="1"/>
  <c r="GM28" i="1"/>
  <c r="AB45" i="1"/>
  <c r="FZ26" i="1"/>
  <c r="EQ45" i="1"/>
  <c r="W16" i="2"/>
  <c r="EQ276" i="1"/>
  <c r="P309" i="1"/>
  <c r="BD18" i="1"/>
  <c r="F356" i="1"/>
  <c r="DM148" i="1"/>
  <c r="P266" i="1"/>
  <c r="DL18" i="1"/>
  <c r="P352" i="1"/>
  <c r="DI22" i="1"/>
  <c r="P128" i="1"/>
  <c r="GO154" i="1"/>
  <c r="CC175" i="1" s="1"/>
  <c r="CH276" i="1"/>
  <c r="AY301" i="1"/>
  <c r="DO18" i="1"/>
  <c r="P355" i="1"/>
  <c r="AZ18" i="1"/>
  <c r="F342" i="1"/>
  <c r="DM22" i="1"/>
  <c r="P138" i="1"/>
  <c r="DM331" i="1"/>
  <c r="X175" i="1"/>
  <c r="AK152" i="1"/>
  <c r="GM280" i="1"/>
  <c r="GP280" i="1" s="1"/>
  <c r="GP278" i="1"/>
  <c r="W18" i="1"/>
  <c r="F355" i="1"/>
  <c r="FX26" i="1"/>
  <c r="EO45" i="1"/>
  <c r="S45" i="1"/>
  <c r="AF26" i="1"/>
  <c r="ER22" i="1"/>
  <c r="P127" i="1"/>
  <c r="ER331" i="1"/>
  <c r="CE26" i="1"/>
  <c r="AV45" i="1"/>
  <c r="EK22" i="1"/>
  <c r="P133" i="1"/>
  <c r="T16" i="2" s="1"/>
  <c r="EK331" i="1"/>
  <c r="DX276" i="1"/>
  <c r="DK301" i="1"/>
  <c r="EV18" i="1"/>
  <c r="P356" i="1"/>
  <c r="R26" i="1"/>
  <c r="F59" i="1"/>
  <c r="R116" i="1"/>
  <c r="FW152" i="1"/>
  <c r="CF276" i="1"/>
  <c r="AW301" i="1"/>
  <c r="T18" i="1"/>
  <c r="F352" i="1"/>
  <c r="DJ26" i="1"/>
  <c r="DJ116" i="1"/>
  <c r="P59" i="1"/>
  <c r="AK276" i="1"/>
  <c r="X301" i="1"/>
  <c r="Q22" i="1"/>
  <c r="F128" i="1"/>
  <c r="V18" i="1"/>
  <c r="F354" i="1"/>
  <c r="AS18" i="1"/>
  <c r="F348" i="1"/>
  <c r="P306" i="1"/>
  <c r="EN276" i="1"/>
  <c r="CH26" i="1"/>
  <c r="AY45" i="1"/>
  <c r="F304" i="1"/>
  <c r="P276" i="1"/>
  <c r="DX26" i="1"/>
  <c r="DK45" i="1"/>
  <c r="AB276" i="1"/>
  <c r="O301" i="1"/>
  <c r="EI18" i="1"/>
  <c r="P341" i="1"/>
  <c r="U18" i="1"/>
  <c r="F353" i="1"/>
  <c r="ED26" i="1"/>
  <c r="DQ45" i="1"/>
  <c r="DN148" i="1"/>
  <c r="P267" i="1"/>
  <c r="P26" i="1"/>
  <c r="F48" i="1"/>
  <c r="P116" i="1"/>
  <c r="DT175" i="1"/>
  <c r="GM155" i="1"/>
  <c r="P139" i="1"/>
  <c r="DN22" i="1"/>
  <c r="DN331" i="1"/>
  <c r="EC175" i="1"/>
  <c r="EO276" i="1"/>
  <c r="P307" i="1"/>
  <c r="AZ148" i="1"/>
  <c r="F255" i="1"/>
  <c r="CH175" i="1"/>
  <c r="P175" i="1"/>
  <c r="CE175" i="1"/>
  <c r="AC152" i="1"/>
  <c r="CF175" i="1"/>
  <c r="DX152" i="1"/>
  <c r="DK175" i="1"/>
  <c r="P351" i="1"/>
  <c r="ES18" i="1"/>
  <c r="DH26" i="1"/>
  <c r="P48" i="1"/>
  <c r="DH116" i="1"/>
  <c r="P187" i="1"/>
  <c r="DI244" i="1"/>
  <c r="DI331" i="1" s="1"/>
  <c r="DI152" i="1"/>
  <c r="EP22" i="1"/>
  <c r="P123" i="1"/>
  <c r="EP331" i="1"/>
  <c r="DT45" i="1"/>
  <c r="AF276" i="1"/>
  <c r="S301" i="1"/>
  <c r="BA18" i="1"/>
  <c r="F351" i="1"/>
  <c r="AW45" i="1"/>
  <c r="CF26" i="1"/>
  <c r="DH152" i="1"/>
  <c r="P178" i="1"/>
  <c r="DH244" i="1"/>
  <c r="CE276" i="1"/>
  <c r="AV301" i="1"/>
  <c r="R152" i="1"/>
  <c r="F189" i="1"/>
  <c r="R244" i="1"/>
  <c r="DJ244" i="1" l="1"/>
  <c r="P189" i="1"/>
  <c r="FZ152" i="1"/>
  <c r="X45" i="1"/>
  <c r="FU45" i="1"/>
  <c r="FS301" i="1"/>
  <c r="FS276" i="1" s="1"/>
  <c r="L238" i="8"/>
  <c r="K23" i="14"/>
  <c r="Q23" i="14"/>
  <c r="E23" i="14"/>
  <c r="I161" i="9"/>
  <c r="BR161" i="9"/>
  <c r="BU161" i="9"/>
  <c r="BV161" i="9" s="1"/>
  <c r="K131" i="9"/>
  <c r="AN131" i="9"/>
  <c r="Y45" i="1"/>
  <c r="Y26" i="1" s="1"/>
  <c r="L304" i="7"/>
  <c r="L76" i="7"/>
  <c r="L161" i="7"/>
  <c r="L255" i="7"/>
  <c r="BR111" i="9"/>
  <c r="BU111" i="9"/>
  <c r="BV111" i="9" s="1"/>
  <c r="I111" i="9"/>
  <c r="L69" i="9"/>
  <c r="L231" i="9"/>
  <c r="L251" i="9"/>
  <c r="AL276" i="1"/>
  <c r="BR91" i="9"/>
  <c r="I91" i="9"/>
  <c r="BU91" i="9"/>
  <c r="BV91" i="9" s="1"/>
  <c r="BU61" i="9"/>
  <c r="BV61" i="9" s="1"/>
  <c r="I61" i="9"/>
  <c r="BR61" i="9"/>
  <c r="L77" i="7"/>
  <c r="L256" i="7"/>
  <c r="L305" i="7"/>
  <c r="L162" i="7"/>
  <c r="K151" i="9"/>
  <c r="AN151" i="9"/>
  <c r="DQ175" i="1"/>
  <c r="DQ244" i="1" s="1"/>
  <c r="CA175" i="1"/>
  <c r="CA152" i="1" s="1"/>
  <c r="FX152" i="1"/>
  <c r="FV301" i="1"/>
  <c r="FV276" i="1" s="1"/>
  <c r="FS45" i="1"/>
  <c r="EJ45" i="1" s="1"/>
  <c r="O175" i="1"/>
  <c r="F177" i="1" s="1"/>
  <c r="CD301" i="1"/>
  <c r="CD276" i="1" s="1"/>
  <c r="DI18" i="1"/>
  <c r="P343" i="1"/>
  <c r="Y116" i="1"/>
  <c r="DH22" i="1"/>
  <c r="P119" i="1"/>
  <c r="DH331" i="1"/>
  <c r="GO155" i="1"/>
  <c r="FU175" i="1" s="1"/>
  <c r="FS175" i="1"/>
  <c r="Q148" i="1"/>
  <c r="F256" i="1"/>
  <c r="P181" i="1"/>
  <c r="EO152" i="1"/>
  <c r="EO244" i="1"/>
  <c r="S152" i="1"/>
  <c r="F190" i="1"/>
  <c r="S244" i="1"/>
  <c r="R148" i="1"/>
  <c r="F258" i="1"/>
  <c r="DJ148" i="1"/>
  <c r="P258" i="1"/>
  <c r="AW26" i="1"/>
  <c r="F51" i="1"/>
  <c r="AW116" i="1"/>
  <c r="DK152" i="1"/>
  <c r="DK244" i="1"/>
  <c r="P190" i="1"/>
  <c r="CE152" i="1"/>
  <c r="AV175" i="1"/>
  <c r="DN18" i="1"/>
  <c r="P354" i="1"/>
  <c r="F60" i="1"/>
  <c r="S26" i="1"/>
  <c r="S116" i="1"/>
  <c r="CC152" i="1"/>
  <c r="AT175" i="1"/>
  <c r="DT26" i="1"/>
  <c r="DG45" i="1"/>
  <c r="AW175" i="1"/>
  <c r="CF152" i="1"/>
  <c r="CH152" i="1"/>
  <c r="AY175" i="1"/>
  <c r="F71" i="1"/>
  <c r="X26" i="1"/>
  <c r="X116" i="1"/>
  <c r="O276" i="1"/>
  <c r="F303" i="1"/>
  <c r="AY26" i="1"/>
  <c r="F53" i="1"/>
  <c r="AY116" i="1"/>
  <c r="Q331" i="1"/>
  <c r="EN244" i="1"/>
  <c r="EN152" i="1"/>
  <c r="P180" i="1"/>
  <c r="F50" i="1"/>
  <c r="AV26" i="1"/>
  <c r="AV116" i="1"/>
  <c r="EO26" i="1"/>
  <c r="EO116" i="1"/>
  <c r="P51" i="1"/>
  <c r="CA301" i="1"/>
  <c r="F201" i="1"/>
  <c r="X152" i="1"/>
  <c r="X244" i="1"/>
  <c r="AY276" i="1"/>
  <c r="F309" i="1"/>
  <c r="EQ26" i="1"/>
  <c r="P53" i="1"/>
  <c r="EQ116" i="1"/>
  <c r="AX18" i="1"/>
  <c r="F338" i="1"/>
  <c r="EJ301" i="1"/>
  <c r="AV276" i="1"/>
  <c r="F306" i="1"/>
  <c r="DP175" i="1"/>
  <c r="EC152" i="1"/>
  <c r="EK18" i="1"/>
  <c r="P348" i="1"/>
  <c r="P353" i="1"/>
  <c r="DM18" i="1"/>
  <c r="Y276" i="1"/>
  <c r="F328" i="1"/>
  <c r="S276" i="1"/>
  <c r="F316" i="1"/>
  <c r="J18" i="2" s="1"/>
  <c r="DT152" i="1"/>
  <c r="DG175" i="1"/>
  <c r="DQ26" i="1"/>
  <c r="P72" i="1"/>
  <c r="DQ116" i="1"/>
  <c r="DK26" i="1"/>
  <c r="P60" i="1"/>
  <c r="DK116" i="1"/>
  <c r="DJ22" i="1"/>
  <c r="P130" i="1"/>
  <c r="DJ331" i="1"/>
  <c r="AW276" i="1"/>
  <c r="F307" i="1"/>
  <c r="R22" i="1"/>
  <c r="F130" i="1"/>
  <c r="R331" i="1"/>
  <c r="ER18" i="1"/>
  <c r="P342" i="1"/>
  <c r="O45" i="1"/>
  <c r="AB26" i="1"/>
  <c r="EQ152" i="1"/>
  <c r="P183" i="1"/>
  <c r="EQ244" i="1"/>
  <c r="F202" i="1"/>
  <c r="Y152" i="1"/>
  <c r="Y244" i="1"/>
  <c r="DP26" i="1"/>
  <c r="P71" i="1"/>
  <c r="DP116" i="1"/>
  <c r="P247" i="1"/>
  <c r="DH148" i="1"/>
  <c r="EP18" i="1"/>
  <c r="P338" i="1"/>
  <c r="DI148" i="1"/>
  <c r="P256" i="1"/>
  <c r="P152" i="1"/>
  <c r="F178" i="1"/>
  <c r="P244" i="1"/>
  <c r="P22" i="1"/>
  <c r="F119" i="1"/>
  <c r="O244" i="1"/>
  <c r="X276" i="1"/>
  <c r="F327" i="1"/>
  <c r="DK276" i="1"/>
  <c r="P316" i="1"/>
  <c r="Y18" i="2" s="1"/>
  <c r="GO28" i="1"/>
  <c r="CC45" i="1" s="1"/>
  <c r="CA45" i="1"/>
  <c r="ED276" i="1"/>
  <c r="DQ301" i="1"/>
  <c r="EC276" i="1"/>
  <c r="DP301" i="1"/>
  <c r="FU26" i="1"/>
  <c r="EL45" i="1"/>
  <c r="EN26" i="1"/>
  <c r="EN116" i="1"/>
  <c r="P50" i="1"/>
  <c r="DG276" i="1"/>
  <c r="P303" i="1"/>
  <c r="O152" i="1" l="1"/>
  <c r="AR175" i="1"/>
  <c r="F72" i="1"/>
  <c r="L169" i="7"/>
  <c r="K71" i="9"/>
  <c r="AN71" i="9"/>
  <c r="AN78" i="7"/>
  <c r="K78" i="7"/>
  <c r="I78" i="7" s="1"/>
  <c r="I131" i="9"/>
  <c r="BU131" i="9"/>
  <c r="BV131" i="9" s="1"/>
  <c r="BR131" i="9"/>
  <c r="L214" i="9"/>
  <c r="L210" i="9"/>
  <c r="I151" i="9"/>
  <c r="BR151" i="9"/>
  <c r="BU151" i="9"/>
  <c r="BV151" i="9" s="1"/>
  <c r="E24" i="14"/>
  <c r="H23" i="14"/>
  <c r="P202" i="1"/>
  <c r="L238" i="7"/>
  <c r="FS26" i="1"/>
  <c r="DQ152" i="1"/>
  <c r="EM301" i="1"/>
  <c r="EM331" i="1" s="1"/>
  <c r="AU301" i="1"/>
  <c r="AU331" i="1" s="1"/>
  <c r="EN22" i="1"/>
  <c r="P121" i="1"/>
  <c r="EN331" i="1"/>
  <c r="DP276" i="1"/>
  <c r="P327" i="1"/>
  <c r="F270" i="1"/>
  <c r="X148" i="1"/>
  <c r="P249" i="1"/>
  <c r="EN148" i="1"/>
  <c r="AT152" i="1"/>
  <c r="F193" i="1"/>
  <c r="AT244" i="1"/>
  <c r="F180" i="1"/>
  <c r="AV152" i="1"/>
  <c r="AV244" i="1"/>
  <c r="AV331" i="1" s="1"/>
  <c r="AU276" i="1"/>
  <c r="F320" i="1"/>
  <c r="CC26" i="1"/>
  <c r="AT45" i="1"/>
  <c r="DQ22" i="1"/>
  <c r="P143" i="1"/>
  <c r="DQ331" i="1"/>
  <c r="F181" i="1"/>
  <c r="AW152" i="1"/>
  <c r="AW244" i="1"/>
  <c r="AW331" i="1" s="1"/>
  <c r="DQ276" i="1"/>
  <c r="P328" i="1"/>
  <c r="F203" i="1"/>
  <c r="AR244" i="1"/>
  <c r="AR152" i="1"/>
  <c r="F247" i="1"/>
  <c r="P148" i="1"/>
  <c r="Y148" i="1"/>
  <c r="F271" i="1"/>
  <c r="EJ26" i="1"/>
  <c r="EJ116" i="1"/>
  <c r="P73" i="1"/>
  <c r="R18" i="1"/>
  <c r="F345" i="1"/>
  <c r="DK22" i="1"/>
  <c r="P131" i="1"/>
  <c r="Y16" i="2" s="1"/>
  <c r="DK331" i="1"/>
  <c r="DQ148" i="1"/>
  <c r="P271" i="1"/>
  <c r="AY22" i="1"/>
  <c r="F124" i="1"/>
  <c r="F183" i="1"/>
  <c r="AY152" i="1"/>
  <c r="AY244" i="1"/>
  <c r="AY331" i="1" s="1"/>
  <c r="DG26" i="1"/>
  <c r="DG116" i="1"/>
  <c r="P47" i="1"/>
  <c r="S22" i="1"/>
  <c r="F131" i="1"/>
  <c r="J16" i="2" s="1"/>
  <c r="S331" i="1"/>
  <c r="FS152" i="1"/>
  <c r="EJ175" i="1"/>
  <c r="CA26" i="1"/>
  <c r="AR45" i="1"/>
  <c r="O148" i="1"/>
  <c r="F246" i="1"/>
  <c r="DG152" i="1"/>
  <c r="P177" i="1"/>
  <c r="DG244" i="1"/>
  <c r="S148" i="1"/>
  <c r="F259" i="1"/>
  <c r="J17" i="2" s="1"/>
  <c r="DH18" i="1"/>
  <c r="P334" i="1"/>
  <c r="DP152" i="1"/>
  <c r="P201" i="1"/>
  <c r="DP244" i="1"/>
  <c r="EO22" i="1"/>
  <c r="P122" i="1"/>
  <c r="EO331" i="1"/>
  <c r="Q18" i="1"/>
  <c r="F343" i="1"/>
  <c r="AW22" i="1"/>
  <c r="F122" i="1"/>
  <c r="EL26" i="1"/>
  <c r="EL116" i="1"/>
  <c r="P63" i="1"/>
  <c r="P331" i="1"/>
  <c r="DP22" i="1"/>
  <c r="P142" i="1"/>
  <c r="EQ148" i="1"/>
  <c r="P252" i="1"/>
  <c r="F47" i="1"/>
  <c r="O26" i="1"/>
  <c r="O116" i="1"/>
  <c r="DJ18" i="1"/>
  <c r="P345" i="1"/>
  <c r="EJ276" i="1"/>
  <c r="P329" i="1"/>
  <c r="P124" i="1"/>
  <c r="EQ22" i="1"/>
  <c r="EQ331" i="1"/>
  <c r="CA276" i="1"/>
  <c r="AR301" i="1"/>
  <c r="AV22" i="1"/>
  <c r="F121" i="1"/>
  <c r="X22" i="1"/>
  <c r="F142" i="1"/>
  <c r="X331" i="1"/>
  <c r="P259" i="1"/>
  <c r="Y17" i="2" s="1"/>
  <c r="DK148" i="1"/>
  <c r="EO148" i="1"/>
  <c r="P250" i="1"/>
  <c r="EL175" i="1"/>
  <c r="FU152" i="1"/>
  <c r="Y22" i="1"/>
  <c r="F143" i="1"/>
  <c r="Y331" i="1"/>
  <c r="EM276" i="1" l="1"/>
  <c r="H24" i="14"/>
  <c r="I24" i="14" s="1"/>
  <c r="I23" i="14"/>
  <c r="H18" i="2"/>
  <c r="I18" i="2" s="1"/>
  <c r="N18" i="2" s="1"/>
  <c r="C44" i="9"/>
  <c r="C38" i="9" s="1"/>
  <c r="P320" i="1"/>
  <c r="W18" i="2" s="1"/>
  <c r="X18" i="2" s="1"/>
  <c r="AC18" i="2" s="1"/>
  <c r="L287" i="7"/>
  <c r="K20" i="14"/>
  <c r="E20" i="14" s="1"/>
  <c r="J62" i="14"/>
  <c r="L257" i="9"/>
  <c r="L234" i="9"/>
  <c r="I71" i="9"/>
  <c r="BR71" i="9"/>
  <c r="BU71" i="9"/>
  <c r="BV71" i="9" s="1"/>
  <c r="Y18" i="1"/>
  <c r="F358" i="1"/>
  <c r="EL152" i="1"/>
  <c r="P193" i="1"/>
  <c r="EL244" i="1"/>
  <c r="EL331" i="1" s="1"/>
  <c r="O22" i="1"/>
  <c r="F118" i="1"/>
  <c r="O331" i="1"/>
  <c r="AW18" i="1"/>
  <c r="F337" i="1"/>
  <c r="S18" i="1"/>
  <c r="F346" i="1"/>
  <c r="AT26" i="1"/>
  <c r="F63" i="1"/>
  <c r="AT116" i="1"/>
  <c r="AT148" i="1"/>
  <c r="F262" i="1"/>
  <c r="AV18" i="1"/>
  <c r="F336" i="1"/>
  <c r="EO18" i="1"/>
  <c r="P337" i="1"/>
  <c r="AY18" i="1"/>
  <c r="F339" i="1"/>
  <c r="DQ18" i="1"/>
  <c r="P358" i="1"/>
  <c r="EN18" i="1"/>
  <c r="P336" i="1"/>
  <c r="EL22" i="1"/>
  <c r="P134" i="1"/>
  <c r="U16" i="2" s="1"/>
  <c r="X16" i="2" s="1"/>
  <c r="AC16" i="2" s="1"/>
  <c r="P203" i="1"/>
  <c r="EJ244" i="1"/>
  <c r="EJ152" i="1"/>
  <c r="AY148" i="1"/>
  <c r="F252" i="1"/>
  <c r="EM18" i="1"/>
  <c r="P350" i="1"/>
  <c r="AR148" i="1"/>
  <c r="F272" i="1"/>
  <c r="AW148" i="1"/>
  <c r="F250" i="1"/>
  <c r="AU18" i="1"/>
  <c r="F350" i="1"/>
  <c r="P18" i="1"/>
  <c r="F334" i="1"/>
  <c r="DP148" i="1"/>
  <c r="P270" i="1"/>
  <c r="F73" i="1"/>
  <c r="AR26" i="1"/>
  <c r="AR116" i="1"/>
  <c r="DG22" i="1"/>
  <c r="P118" i="1"/>
  <c r="DG331" i="1"/>
  <c r="X18" i="1"/>
  <c r="F357" i="1"/>
  <c r="EQ18" i="1"/>
  <c r="P339" i="1"/>
  <c r="DP331" i="1"/>
  <c r="DK18" i="1"/>
  <c r="P346" i="1"/>
  <c r="AV148" i="1"/>
  <c r="F249" i="1"/>
  <c r="AR276" i="1"/>
  <c r="F329" i="1"/>
  <c r="P246" i="1"/>
  <c r="DG148" i="1"/>
  <c r="EJ22" i="1"/>
  <c r="P144" i="1"/>
  <c r="F17" i="2" l="1"/>
  <c r="I17" i="2" s="1"/>
  <c r="N17" i="2" s="1"/>
  <c r="C42" i="8"/>
  <c r="C38" i="8" s="1"/>
  <c r="E21" i="14"/>
  <c r="E25" i="14" s="1"/>
  <c r="H20" i="14"/>
  <c r="I62" i="14"/>
  <c r="AT22" i="1"/>
  <c r="F134" i="1"/>
  <c r="AT331" i="1"/>
  <c r="DP18" i="1"/>
  <c r="P357" i="1"/>
  <c r="AR22" i="1"/>
  <c r="F144" i="1"/>
  <c r="AR331" i="1"/>
  <c r="EL18" i="1"/>
  <c r="P349" i="1"/>
  <c r="P272" i="1"/>
  <c r="EJ148" i="1"/>
  <c r="O18" i="1"/>
  <c r="F333" i="1"/>
  <c r="EJ331" i="1"/>
  <c r="DG18" i="1"/>
  <c r="P333" i="1"/>
  <c r="EL148" i="1"/>
  <c r="P262" i="1"/>
  <c r="U17" i="2" s="1"/>
  <c r="X17" i="2" s="1"/>
  <c r="AC17" i="2" s="1"/>
  <c r="H21" i="14" l="1"/>
  <c r="I21" i="14" s="1"/>
  <c r="I20" i="14"/>
  <c r="H25" i="14"/>
  <c r="E31" i="14"/>
  <c r="E37" i="14" s="1"/>
  <c r="E43" i="14" s="1"/>
  <c r="E49" i="14" s="1"/>
  <c r="E55" i="14" s="1"/>
  <c r="F16" i="2"/>
  <c r="I16" i="2" s="1"/>
  <c r="N16" i="2" s="1"/>
  <c r="C42" i="7"/>
  <c r="C38" i="7" s="1"/>
  <c r="AR18" i="1"/>
  <c r="F359" i="1"/>
  <c r="EJ18" i="1"/>
  <c r="P359" i="1"/>
  <c r="AT18" i="1"/>
  <c r="F349" i="1"/>
  <c r="H31" i="14" l="1"/>
  <c r="I25" i="14"/>
  <c r="I57" i="14" l="1"/>
  <c r="H37" i="14"/>
  <c r="I31" i="14"/>
  <c r="H43" i="14" l="1"/>
  <c r="I37" i="14"/>
  <c r="I58" i="14"/>
  <c r="H49" i="14" l="1"/>
  <c r="I43" i="14"/>
  <c r="H55" i="14" l="1"/>
  <c r="I49" i="14"/>
  <c r="I63" i="14"/>
  <c r="I61" i="14"/>
  <c r="I55" i="14" l="1"/>
  <c r="I59" i="14" l="1"/>
  <c r="I67" i="14" l="1"/>
  <c r="I64" i="14"/>
  <c r="I66" i="14" l="1"/>
  <c r="I68" i="14" l="1"/>
  <c r="I69" i="14" l="1"/>
  <c r="I82" i="14"/>
  <c r="I81" i="14"/>
  <c r="I75" i="14" l="1"/>
  <c r="I86" i="14"/>
  <c r="I85" i="14"/>
  <c r="I79" i="14" l="1"/>
  <c r="I83" i="14" l="1"/>
  <c r="I87" i="14"/>
</calcChain>
</file>

<file path=xl/sharedStrings.xml><?xml version="1.0" encoding="utf-8"?>
<sst xmlns="http://schemas.openxmlformats.org/spreadsheetml/2006/main" count="9911" uniqueCount="596">
  <si>
    <t>Smeta.RU  (495) 974-1589</t>
  </si>
  <si>
    <t>_PS_</t>
  </si>
  <si>
    <t>Smeta.RU</t>
  </si>
  <si>
    <t/>
  </si>
  <si>
    <t>Новый объект</t>
  </si>
  <si>
    <t>341499. Реконструкция ТП-10/0,4 кВ №573 с заменой тр-ра 63 кВА на тр-р 100 кВА и заменой РУНН-0,4 кВ, ПС №245 "Пятницкая", в т.ч. ПИР, МО, г Кашира, д Пчеловодное Ю8-25-302-244343(159202)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</si>
  <si>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</si>
  <si>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</si>
  <si>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</si>
  <si>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</si>
  <si>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</si>
  <si>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</si>
  <si>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</si>
  <si>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</si>
  <si>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Март, 2026 г.</t>
  </si>
  <si>
    <t>01-01-01</t>
  </si>
  <si>
    <t>Демонтажные работы</t>
  </si>
  <si>
    <t>Новый раздел</t>
  </si>
  <si>
    <t>Монтажные работы</t>
  </si>
  <si>
    <t>1</t>
  </si>
  <si>
    <t>м08-02-147-13</t>
  </si>
  <si>
    <t>Кабель до 35 кВ по установленным конструкциям и лоткам с креплением по всей длине, масса 1 м кабеля: свыше 3 до 6 кг</t>
  </si>
  <si>
    <t>100 м</t>
  </si>
  <si>
    <t>ГЭСНм-2022 доп.7, м08-02-147-13, приказ Минстроя России от 02.08.2023 г. № 551/пр</t>
  </si>
  <si>
    <t>*0</t>
  </si>
  <si>
    <t>*(0,2+1)*0,3</t>
  </si>
  <si>
    <t>Электротехнические установки: на других объектах</t>
  </si>
  <si>
    <t>мФЕР-08</t>
  </si>
  <si>
    <t>Поправка: 421/пр_2020_прил.10_т.3_п.4_гр.4 Поправка: 571/пр_2022_п.84_т.3_стр.4_стб.3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</si>
  <si>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</si>
  <si>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</si>
  <si>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</si>
  <si>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</si>
  <si>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</si>
  <si>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</si>
  <si>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</si>
  <si>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м08-01-062-01</t>
  </si>
  <si>
    <t>Трансформатор силовой, автотрансформатор или масляный реактор, масса: до 1 т</t>
  </si>
  <si>
    <t>ШТ</t>
  </si>
  <si>
    <t>ГЭСНм-2022, м08-01-062-01, приказ Минстроя России от 18.05.2022 г. № 378/пр</t>
  </si>
  <si>
    <t>2,1</t>
  </si>
  <si>
    <t>3</t>
  </si>
  <si>
    <t>м08-01-086-02</t>
  </si>
  <si>
    <t>Шкаф КТП ввода: низковольтный</t>
  </si>
  <si>
    <t>шкаф</t>
  </si>
  <si>
    <t>ГЭСНм-2022, м08-01-086-02, приказ Минстроя России от 18.05.2022 г. № 378/пр</t>
  </si>
  <si>
    <t>3,1</t>
  </si>
  <si>
    <t>4</t>
  </si>
  <si>
    <t>м08-01-061-01</t>
  </si>
  <si>
    <t>Предохранитель</t>
  </si>
  <si>
    <t>ГЭСНм-2022, м08-01-061-01, приказ Минстроя России от 18.05.2022 г. № 378/пр</t>
  </si>
  <si>
    <t>4,1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</si>
  <si>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</si>
  <si>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</si>
  <si>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</si>
  <si>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</si>
  <si>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</si>
  <si>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</si>
  <si>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</si>
  <si>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</si>
  <si>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</si>
  <si>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</si>
  <si>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</si>
  <si>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</si>
  <si>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</si>
  <si>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</si>
  <si>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</si>
  <si>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</si>
  <si>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</si>
  <si>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</si>
  <si>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</si>
  <si>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</si>
  <si>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</si>
  <si>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</si>
  <si>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</si>
  <si>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</si>
  <si>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</si>
  <si>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</si>
  <si>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</si>
  <si>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</si>
  <si>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</si>
  <si>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</si>
  <si>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</si>
  <si>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</si>
  <si>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</si>
  <si>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</si>
  <si>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</si>
  <si>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</si>
  <si>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</si>
  <si>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</si>
  <si>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</si>
  <si>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</si>
  <si>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</si>
  <si>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</si>
  <si>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</si>
  <si>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</si>
  <si>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</si>
  <si>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</si>
  <si>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</si>
  <si>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</si>
  <si>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</si>
  <si>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</si>
  <si>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</si>
  <si>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</si>
  <si>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</si>
  <si>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</si>
  <si>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Прочие работы</t>
  </si>
  <si>
    <t>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</si>
  <si>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</si>
  <si>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</si>
  <si>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</si>
  <si>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</si>
  <si>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</si>
  <si>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</si>
  <si>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</si>
  <si>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6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</si>
  <si>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</si>
  <si>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</si>
  <si>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7</t>
  </si>
  <si>
    <t>01-20-1-01-0033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</si>
  <si>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33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</si>
  <si>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</si>
  <si>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</si>
  <si>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</si>
  <si>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</si>
  <si>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</si>
  <si>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</si>
  <si>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02-01-01</t>
  </si>
  <si>
    <t>Монтаж РУНН</t>
  </si>
  <si>
    <t>*(0,2+1)</t>
  </si>
  <si>
    <t>Поправка: 421/пр_2020_прил.10_т.3_п.4_гр.4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</si>
  <si>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</si>
  <si>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</si>
  <si>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</si>
  <si>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21.1.06.08-0300</t>
  </si>
  <si>
    <t>Кабель силовой с алюминиевыми жилами АВВГнг(A)-LS 1х95мк-1000</t>
  </si>
  <si>
    <t>1000 м</t>
  </si>
  <si>
    <t>ФСБЦ-2022, 21.1.06.08-0300, приказ Минстроя России от 18.05.2022 г. № 378/пр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</si>
  <si>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</si>
  <si>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</si>
  <si>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</si>
  <si>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</si>
  <si>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5,1</t>
  </si>
  <si>
    <t>ТЦ_20.4.02.00_78_7842224734_14.01.2026_02_1.2</t>
  </si>
  <si>
    <t>Предохранитель ПКТ-101-10-16А-31,5-У3</t>
  </si>
  <si>
    <t>шт.</t>
  </si>
  <si>
    <t>Материалы, отсутствующие в СНБ (Строительные)</t>
  </si>
  <si>
    <t>МР КА Строительные</t>
  </si>
  <si>
    <t>Оборудование</t>
  </si>
  <si>
    <t>ТЦ_101_77_7720858444_14.01.2026_02_3.2</t>
  </si>
  <si>
    <t>Щит РУНН-0,4 кВ (100кВА) в сборе</t>
  </si>
  <si>
    <t>компл.</t>
  </si>
  <si>
    <t>Оборудование, отсутствующее в СНБ</t>
  </si>
  <si>
    <t>Оборуд. КА</t>
  </si>
  <si>
    <t>8</t>
  </si>
  <si>
    <t>ТЦ_62.00.00.00_77_7718230405_14.11.2025_02_2.1</t>
  </si>
  <si>
    <t>Трансформатор масляный 100 кВА напряжением 10/,04 кВ</t>
  </si>
  <si>
    <t>09-01-01</t>
  </si>
  <si>
    <t>ПНР РУНН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</si>
  <si>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</si>
  <si>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</si>
  <si>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</si>
  <si>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</si>
  <si>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</si>
  <si>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</si>
  <si>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</si>
  <si>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</si>
  <si>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</si>
  <si>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</si>
  <si>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</si>
  <si>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п01-12-010-01</t>
  </si>
  <si>
    <t>Испытание: обмотки трансформатора силового</t>
  </si>
  <si>
    <t>испытание</t>
  </si>
  <si>
    <t>ГЭСНп-2022, п01-12-010-01,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</si>
  <si>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</si>
  <si>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</si>
  <si>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</si>
  <si>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п01-03-002-09</t>
  </si>
  <si>
    <t>Выключатель трехполюсный напряжением до 1 кВ с: полупроводниковым расцепителем максимального тока, номинальный ток до 630 А</t>
  </si>
  <si>
    <t>ГЭСНп-2022, п01-03-002-09, приказ Минстроя России от 18.05.2022 г. № 378/пр</t>
  </si>
  <si>
    <t>п01-11-027-01</t>
  </si>
  <si>
    <t>Измерение токов утечки: или пробивного напряжения разрядника (ОПН)</t>
  </si>
  <si>
    <t>измерение</t>
  </si>
  <si>
    <t>ГЭСНп-2022, п01-11-027-01,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</si>
  <si>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</si>
  <si>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</si>
  <si>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</si>
  <si>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</si>
  <si>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</si>
  <si>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</si>
  <si>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9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</si>
  <si>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</si>
  <si>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</si>
  <si>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</si>
  <si>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</si>
  <si>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10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</si>
  <si>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</si>
  <si>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</si>
  <si>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</si>
  <si>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11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</si>
  <si>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</si>
  <si>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</si>
  <si>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</si>
  <si>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</si>
  <si>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</si>
  <si>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</si>
  <si>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</si>
  <si>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</si>
  <si>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</si>
  <si>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</si>
  <si>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</si>
  <si>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</si>
  <si>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</si>
  <si>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</si>
  <si>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</si>
  <si>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</si>
  <si>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</si>
  <si>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</si>
  <si>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</si>
  <si>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</si>
  <si>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</si>
  <si>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</si>
  <si>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</si>
  <si>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</si>
  <si>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</si>
  <si>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</si>
  <si>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</si>
  <si>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</si>
  <si>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</si>
  <si>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</si>
  <si>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</si>
  <si>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</si>
  <si>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</si>
  <si>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</si>
  <si>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</si>
  <si>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</si>
  <si>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</si>
  <si>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</si>
  <si>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</si>
  <si>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</si>
  <si>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</si>
  <si>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</si>
  <si>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</si>
  <si>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</si>
  <si>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</si>
  <si>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</si>
  <si>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</si>
  <si>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</si>
  <si>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</si>
  <si>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</si>
  <si>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</si>
  <si>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</si>
  <si>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</si>
  <si>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</si>
  <si>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</si>
  <si>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</si>
  <si>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</si>
  <si>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</si>
  <si>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</si>
  <si>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</si>
  <si>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</si>
  <si>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</si>
  <si>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</si>
  <si>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</si>
  <si>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</si>
  <si>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</si>
  <si>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</si>
  <si>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</si>
  <si>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</si>
  <si>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</si>
  <si>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</si>
  <si>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</si>
  <si>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</si>
  <si>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4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</si>
  <si>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</si>
  <si>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</si>
  <si>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</si>
  <si>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</si>
  <si>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</si>
  <si>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</si>
  <si>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</si>
  <si>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</si>
  <si>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1-100-38</t>
  </si>
  <si>
    <t>Средний разряд работы 3,8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</si>
  <si>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</si>
  <si>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</si>
  <si>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</si>
  <si>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</si>
  <si>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</si>
  <si>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</si>
  <si>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</si>
  <si>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</si>
  <si>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</si>
  <si>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</si>
  <si>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</si>
  <si>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</si>
  <si>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</si>
  <si>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</si>
  <si>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</si>
  <si>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</si>
  <si>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</si>
  <si>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</si>
  <si>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</si>
  <si>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</si>
  <si>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</si>
  <si>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</si>
  <si>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</si>
  <si>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</si>
  <si>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</si>
  <si>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</si>
  <si>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</si>
  <si>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</si>
  <si>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</si>
  <si>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кг</t>
  </si>
  <si>
    <t>14.4.03.03-0002</t>
  </si>
  <si>
    <t>ФСБЦ-2022 доп.4, 14.4.03.03-0002, приказ Минстроя России от 27.12.2022 г. № 1133/пр</t>
  </si>
  <si>
    <t>Лак битумный БТ-123</t>
  </si>
  <si>
    <t>1-100-40</t>
  </si>
  <si>
    <t>Средний разряд работы 4,0</t>
  </si>
  <si>
    <t>01.7.15.10-0053</t>
  </si>
  <si>
    <t>ФСБЦ-2022, 01.7.15.10-0053, приказ Минстроя России от 18.05.2022 г. № 378/пр</t>
  </si>
  <si>
    <t>Скобы металлические</t>
  </si>
  <si>
    <t>25.1.01.04-0012</t>
  </si>
  <si>
    <t>ФСБЦ-2022, 25.1.01.04-0012, приказ Минстроя России от 18.05.2022 г. № 378/пр</t>
  </si>
  <si>
    <t>Шпала из древесины хвойных пород, непропитанная, для железных дорог узкой колеи, тип II, длина 1200 мм</t>
  </si>
  <si>
    <t>91.05.04-010</t>
  </si>
  <si>
    <t>ФСЭМ-2022, 91.05.04-010, приказ Минстроя России от 18.05.2022 г. № 378/пр</t>
  </si>
  <si>
    <t>Краны мостовые электрические, грузоподъемность 50 т</t>
  </si>
  <si>
    <t>4-100-050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</si>
  <si>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</si>
  <si>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</si>
  <si>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</si>
  <si>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</si>
  <si>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</si>
  <si>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</si>
  <si>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</si>
  <si>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</si>
  <si>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</si>
  <si>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</si>
  <si>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</si>
  <si>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</si>
  <si>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</si>
  <si>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2-100-04</t>
  </si>
  <si>
    <t>Рабочий 4 разряда</t>
  </si>
  <si>
    <t>чел.-ч</t>
  </si>
  <si>
    <t>3-100-02</t>
  </si>
  <si>
    <t>Техник II категории</t>
  </si>
  <si>
    <t>3-200-01</t>
  </si>
  <si>
    <t>Инженер I категории</t>
  </si>
  <si>
    <t>2-100-05</t>
  </si>
  <si>
    <t>Рабочий 5 разряда</t>
  </si>
  <si>
    <t>3-200-02</t>
  </si>
  <si>
    <t>Инженер II категории</t>
  </si>
  <si>
    <t>2-100-06</t>
  </si>
  <si>
    <t>Рабочий 6 разряда</t>
  </si>
  <si>
    <t>3-200-03</t>
  </si>
  <si>
    <t>Инженер III категории</t>
  </si>
  <si>
    <t>*1,2</t>
  </si>
  <si>
    <t>421/пр_2020_прил.10_т.3_п.4_гр.4</t>
  </si>
  <si>
    <t>Методика 421/пр (Реконструкция)</t>
  </si>
  <si>
    <t>*0,3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</si>
  <si>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</si>
  <si>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</t>
  </si>
  <si>
    <t>Методика применения сметных норм 571/пр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</si>
  <si>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</si>
  <si>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</si>
  <si>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421/пр_2020_прил.10_т.3_п.4_гр.4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</si>
  <si>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Поправка: 421/пр_2020_прил.10_т.3_п.4_гр.4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</si>
  <si>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</si>
  <si>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</si>
  <si>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</si>
  <si>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</si>
  <si>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</si>
  <si>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</si>
  <si>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</si>
  <si>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</si>
  <si>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</si>
  <si>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</si>
  <si>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</si>
  <si>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</si>
  <si>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</si>
  <si>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</si>
  <si>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</si>
  <si>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</si>
  <si>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</si>
  <si>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</si>
  <si>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</si>
  <si>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</si>
  <si>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</si>
  <si>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</si>
  <si>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</si>
  <si>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</si>
  <si>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</si>
  <si>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</si>
  <si>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</si>
  <si>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</si>
  <si>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</si>
  <si>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</si>
  <si>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</si>
  <si>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</si>
  <si>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</si>
  <si>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</si>
  <si>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</si>
  <si>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</si>
  <si>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</si>
  <si>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</si>
  <si>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</si>
  <si>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</si>
  <si>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</si>
  <si>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</si>
  <si>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Раздел: Монтажные работы</t>
  </si>
  <si>
    <t>ГЭСНм 08-02-147-13</t>
  </si>
  <si>
    <t>ЭМ *1,2; ЗТ *1,2; ЗТм *1,2</t>
  </si>
  <si>
    <t>ЭМ *0,3; М *0; ЗТ *0,3; ЗТм *0,3</t>
  </si>
  <si>
    <t>Результирующие коэффициенты: 
ЭМ (0,2+1)*0,3=0,36;
М 0;
ЗТ (0,2+1)*0,3=0,36;
ЗТм (0,2+1)*0,3=0,36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</si>
  <si>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</si>
  <si>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</si>
  <si>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</si>
  <si>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</si>
  <si>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</si>
  <si>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</si>
  <si>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</si>
  <si>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</si>
  <si>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</si>
  <si>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</si>
  <si>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</si>
  <si>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</si>
  <si>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</si>
  <si>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ГЭСНм 08-01-062-01</t>
  </si>
  <si>
    <t>2.1</t>
  </si>
  <si>
    <t>ГЭСНм 08-01-086-02</t>
  </si>
  <si>
    <t>ОТм(ЗТм) Средний разряд машинистов 5</t>
  </si>
  <si>
    <t>3.1</t>
  </si>
  <si>
    <t>ГЭСНм 08-01-061-01</t>
  </si>
  <si>
    <t>ОТм(ЗТм) Средний разряд машинистов 3</t>
  </si>
  <si>
    <t>4.1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</si>
  <si>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</si>
  <si>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</si>
  <si>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</si>
  <si>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</si>
  <si>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</si>
  <si>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</si>
  <si>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</si>
  <si>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</si>
  <si>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</si>
  <si>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</si>
  <si>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</si>
  <si>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</si>
  <si>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</si>
  <si>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</si>
  <si>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</si>
  <si>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</si>
  <si>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</si>
  <si>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</si>
  <si>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</si>
  <si>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</si>
  <si>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</si>
  <si>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</si>
  <si>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</si>
  <si>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</si>
  <si>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</si>
  <si>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</si>
  <si>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Прочие работы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</si>
  <si>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</si>
  <si>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</si>
  <si>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</si>
  <si>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</si>
  <si>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</si>
  <si>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</si>
  <si>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</si>
  <si>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</si>
  <si>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</si>
  <si>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</si>
  <si>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</si>
  <si>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</si>
  <si>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</si>
  <si>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</si>
  <si>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</si>
  <si>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</si>
  <si>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</si>
  <si>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</si>
  <si>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ГЭСНм 08-02-147-10</t>
  </si>
  <si>
    <t>5.1</t>
  </si>
  <si>
    <t>Раздел: Оборудование</t>
  </si>
  <si>
    <t>ГЭСНп 01-03-002-05</t>
  </si>
  <si>
    <t>НР Пусконаладочные работы</t>
  </si>
  <si>
    <t>СП Пусконаладочные работы</t>
  </si>
  <si>
    <t>ГЭСНп 01-02-002-01</t>
  </si>
  <si>
    <t>ГЭСНп 01-12-010-01</t>
  </si>
  <si>
    <t>ГЭСНп 01-02-017-01</t>
  </si>
  <si>
    <t>ГЭСНп 01-03-002-09</t>
  </si>
  <si>
    <t>ГЭСНп 01-11-027-01</t>
  </si>
  <si>
    <t>ГЭСНп 01-11-028-01</t>
  </si>
  <si>
    <t>ГЭСНп 01-11-010-02</t>
  </si>
  <si>
    <t>ГЭСНп 01-11-011-01</t>
  </si>
  <si>
    <t>ГЭСНп 01-11-024-01</t>
  </si>
  <si>
    <t>ГЭСНп 01-11-024-02</t>
  </si>
  <si>
    <t>"УТВЕРЖДАЮ"</t>
  </si>
  <si>
    <t xml:space="preserve">Заместитель директора по капитальному строительству- начальник управления капитального </t>
  </si>
  <si>
    <t>строительства Южных электрических сетей - филиала ПАО "Россети Московский регион"</t>
  </si>
  <si>
    <t>_______________________ А.Ю.Трощенков</t>
  </si>
  <si>
    <t>"_____"________________ 2025 г.</t>
  </si>
  <si>
    <t>м.п.</t>
  </si>
  <si>
    <t>Сводный сметный расчёт стоимости строительства</t>
  </si>
  <si>
    <t>Реконструкция ТП-10/0,4 кВ №573 с заменой тр-ра 63 кВА на тр-р 100 кВА и заменой РУНН-0,4 кВ, ПС №245 "Пятницкая", в т.ч. ПИР, МО, г Кашира, д Пчеловодное Ю8-25-302-244343(159202)</t>
  </si>
  <si>
    <t>(наименование стройки, объекта)</t>
  </si>
  <si>
    <t>Договор № 56/25 от 12.08.2025 г.</t>
  </si>
  <si>
    <t>Составлен в ценах по состоянию на</t>
  </si>
  <si>
    <t>2025.11</t>
  </si>
  <si>
    <t>I-341499</t>
  </si>
  <si>
    <t>Номера сметных расчетов и смет</t>
  </si>
  <si>
    <t>Наименование глав, объектов, работ и затрат</t>
  </si>
  <si>
    <t>Сметная стоимость (тыс.руб.)</t>
  </si>
  <si>
    <t>Общая сметная стоимость</t>
  </si>
  <si>
    <t>Строительных работ</t>
  </si>
  <si>
    <t>Монтажных 
работ</t>
  </si>
  <si>
    <t>Оборудования</t>
  </si>
  <si>
    <t>Прочих затрат</t>
  </si>
  <si>
    <t>Глава 1. Подготовка территории строительства</t>
  </si>
  <si>
    <t>строит</t>
  </si>
  <si>
    <t>монт</t>
  </si>
  <si>
    <t>оборуд</t>
  </si>
  <si>
    <t>прочие</t>
  </si>
  <si>
    <t>ЛСР-01-01-01</t>
  </si>
  <si>
    <t>Итого: по главе 1</t>
  </si>
  <si>
    <t>Глава 2. Основные объекты строительства</t>
  </si>
  <si>
    <t>ЛСР-02-01-01</t>
  </si>
  <si>
    <t>Монтаж РУНН и трансформатора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</si>
  <si>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</si>
  <si>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</si>
  <si>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</si>
  <si>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</si>
  <si>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</si>
  <si>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</si>
  <si>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</si>
  <si>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</si>
  <si>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</si>
  <si>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</si>
  <si>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</si>
  <si>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</si>
  <si>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</si>
  <si>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</si>
  <si>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</si>
  <si>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</si>
  <si>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</si>
  <si>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</si>
  <si>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№332/пр от 19.06.2020, п.39.2</t>
  </si>
  <si>
    <t>Средства на возведение и разборку временных зданий и сооружений 2,5%х0,8</t>
  </si>
  <si>
    <t>Итого: по главе 8</t>
  </si>
  <si>
    <t>Итого: по главам 1-8</t>
  </si>
  <si>
    <t>Глава 9. Прочие работы и затраты</t>
  </si>
  <si>
    <t>Приказ Минстроя России №325/пр от 25.05.21, таб.1, п.50</t>
  </si>
  <si>
    <t xml:space="preserve">Возмещение дополнительных затрат при производстве строительно-монтажных работ в зимнее время - 1,9% </t>
  </si>
  <si>
    <t>ЛСР-09-01-01</t>
  </si>
  <si>
    <t>ПНР РУНН и трансформатора</t>
  </si>
  <si>
    <t xml:space="preserve">Итого: по главе 9 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</si>
  <si>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</si>
  <si>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</si>
  <si>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 г.</t>
  </si>
  <si>
    <t>Содержание службы заказчика-застройщика (технического надзора) строительства 2,14% (итог гл.1-9)</t>
  </si>
  <si>
    <t>Приказ ПАО "Россети МР" №612  от 01.07.2025 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</si>
  <si>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</si>
  <si>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</si>
  <si>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</si>
  <si>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</si>
  <si>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главе 11</t>
  </si>
  <si>
    <t>Итого: по главам 1-11</t>
  </si>
  <si>
    <t>Глава 12. Проектные и изыскательские работы</t>
  </si>
  <si>
    <t>Проектные работы</t>
  </si>
  <si>
    <t>ПИР</t>
  </si>
  <si>
    <t>+</t>
  </si>
  <si>
    <t>Итого: по главе 12</t>
  </si>
  <si>
    <t>Итого: по главам 1-12</t>
  </si>
  <si>
    <t>Непредвиденные затраты</t>
  </si>
  <si>
    <t>Приказ Минстроя РФ № 421 от 04.08.2020 г.</t>
  </si>
  <si>
    <t>Непредвиденные затраты 3,0%</t>
  </si>
  <si>
    <t>Итого: Непредвиденные затраты</t>
  </si>
  <si>
    <t>Итого с непредвиденными</t>
  </si>
  <si>
    <t xml:space="preserve">ИП = </t>
  </si>
  <si>
    <t>НДС</t>
  </si>
  <si>
    <t>НДС - 22 %</t>
  </si>
  <si>
    <t>Итого НДС</t>
  </si>
  <si>
    <t>ВСЕГО по сводному сметному расчету с НДС</t>
  </si>
  <si>
    <t xml:space="preserve">Договор  </t>
  </si>
  <si>
    <t>с НДС</t>
  </si>
  <si>
    <t xml:space="preserve">  Генеральный директор ООО "ЭСАиС"</t>
  </si>
  <si>
    <t>Шевченко С.В.</t>
  </si>
  <si>
    <t>общий</t>
  </si>
  <si>
    <t>Оборудование :_x000D_
Щит РУНН-0,4 кВ (100кВА) в сборе</t>
  </si>
  <si>
    <t>Оборудование :_x000D_
Трансформатор масляный 100 кВА напряжением 10/,04 кВ</t>
  </si>
  <si>
    <t>I часть</t>
  </si>
  <si>
    <t>II часть</t>
  </si>
  <si>
    <t>Составлен(а) в текущем уровне цен на ноябрь 2025 года</t>
  </si>
  <si>
    <t>ВСЕГО прочие</t>
  </si>
  <si>
    <t>проверка</t>
  </si>
  <si>
    <t>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</si>
</sst>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0.0000"/>
    <numFmt numFmtId="166" formatCode="#,##0.00;[Red]\-\ #,##0.00"/>
    <numFmt numFmtId="167" formatCode="#,##0.00#####;[Red]\-\ #,##0.00#####"/>
    <numFmt numFmtId="168" formatCode="_-* #,##0.00_р_._-;\-* #,##0.00_р_._-;_-* &quot;-&quot;??_р_._-;_-@_-"/>
    <numFmt numFmtId="169" formatCode="_-* #,##0.00000_р_._-;\-* #,##0.00000_р_._-;_-* &quot;-&quot;??_р_._-;_-@_-"/>
    <numFmt numFmtId="170" formatCode="#,##0.00000_ ;\-#,##0.00000\ "/>
    <numFmt numFmtId="171" formatCode="_-* #,##0.00_р_._-;\-* #,##0.00_р_._-;_-* &quot;-&quot;?????_р_._-;_-@_-"/>
    <numFmt numFmtId="172" formatCode="_-* #,##0.00000\ _₽_-;\-* #,##0.00000\ _₽_-;_-* &quot;-&quot;?????\ _₽_-;_-@_-"/>
    <numFmt numFmtId="173" formatCode="0.00000"/>
    <numFmt numFmtId="174" formatCode="#,##0.00000"/>
    <numFmt numFmtId="175" formatCode="#,##0.00_ ;\-#,##0.00\ "/>
    <numFmt numFmtId="176" formatCode="_-* #,##0.00000_р_._-;\-* #,##0.00000_р_._-;_-* &quot;-&quot;???_р_._-;_-@_-"/>
  </numFmts>
  <fonts count="6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Calibri"/>
      <family val="2"/>
      <charset val="204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sz val="12"/>
      <name val="Calibri"/>
      <family val="2"/>
      <charset val="204"/>
    </font>
    <font>
      <b/>
      <sz val="16"/>
      <color theme="1"/>
      <name val="Calibri"/>
      <family val="2"/>
      <charset val="204"/>
    </font>
    <font>
      <sz val="10"/>
      <name val="Calibri"/>
      <family val="2"/>
      <charset val="204"/>
    </font>
    <font>
      <u/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64"/>
      <name val="Calibri"/>
      <family val="2"/>
      <charset val="204"/>
    </font>
    <font>
      <i/>
      <sz val="10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</font>
    <font>
      <sz val="10"/>
      <name val="Arial Cyr"/>
      <charset val="204"/>
    </font>
    <font>
      <b/>
      <i/>
      <sz val="10"/>
      <color indexed="64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indexed="64"/>
      <name val="Arial"/>
      <family val="2"/>
      <charset val="204"/>
    </font>
    <font>
      <sz val="12"/>
      <color indexed="64"/>
      <name val="Calibri"/>
      <family val="2"/>
      <charset val="204"/>
    </font>
    <font>
      <sz val="11"/>
      <color indexed="64"/>
      <name val="Calibri"/>
      <family val="2"/>
      <charset val="204"/>
    </font>
    <font>
      <sz val="12"/>
      <color indexed="64"/>
      <name val="Arial"/>
      <family val="2"/>
      <charset val="204"/>
    </font>
    <font>
      <sz val="8"/>
      <color indexed="64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11"/>
      <color rgb="FFFF0000"/>
      <name val="Calibri"/>
      <family val="2"/>
      <charset val="204"/>
    </font>
    <font>
      <b/>
      <sz val="10"/>
      <name val="Calibri"/>
      <family val="2"/>
      <charset val="204"/>
    </font>
    <font>
      <b/>
      <i/>
      <sz val="1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4" fillId="0" borderId="0"/>
    <xf numFmtId="168" fontId="1" fillId="0" borderId="0" applyFont="0" applyFill="0" applyBorder="0" applyAlignment="0" applyProtection="0"/>
    <xf numFmtId="0" fontId="49" fillId="0" borderId="0"/>
    <xf numFmtId="0" fontId="1" fillId="0" borderId="0"/>
    <xf numFmtId="0" fontId="49" fillId="0" borderId="0"/>
    <xf numFmtId="0" fontId="54" fillId="0" borderId="0"/>
  </cellStyleXfs>
  <cellXfs count="28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3" fillId="0" borderId="0" xfId="0" applyFont="1"/>
    <xf numFmtId="0" fontId="14" fillId="0" borderId="0" xfId="0" applyNumberFormat="1" applyFont="1" applyAlignment="1"/>
    <xf numFmtId="0" fontId="14" fillId="0" borderId="0" xfId="0" applyNumberFormat="1" applyFont="1" applyAlignment="1">
      <alignment vertical="top" wrapText="1"/>
    </xf>
    <xf numFmtId="0" fontId="14" fillId="0" borderId="2" xfId="0" applyNumberFormat="1" applyFont="1" applyBorder="1" applyAlignment="1">
      <alignment vertical="top"/>
    </xf>
    <xf numFmtId="0" fontId="14" fillId="0" borderId="0" xfId="0" applyNumberFormat="1" applyFont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15" fillId="0" borderId="0" xfId="0" applyNumberFormat="1" applyFont="1" applyAlignment="1"/>
    <xf numFmtId="0" fontId="15" fillId="0" borderId="2" xfId="0" applyNumberFormat="1" applyFont="1" applyBorder="1" applyAlignment="1"/>
    <xf numFmtId="0" fontId="21" fillId="0" borderId="0" xfId="0" applyNumberFormat="1" applyFont="1" applyAlignment="1"/>
    <xf numFmtId="0" fontId="21" fillId="0" borderId="0" xfId="0" applyNumberFormat="1" applyFont="1" applyAlignment="1">
      <alignment wrapText="1"/>
    </xf>
    <xf numFmtId="0" fontId="22" fillId="0" borderId="0" xfId="0" applyNumberFormat="1" applyFont="1" applyAlignment="1">
      <alignment vertical="center" wrapText="1"/>
    </xf>
    <xf numFmtId="0" fontId="22" fillId="0" borderId="0" xfId="0" applyNumberFormat="1" applyFont="1" applyAlignment="1">
      <alignment horizontal="center" wrapText="1"/>
    </xf>
    <xf numFmtId="0" fontId="14" fillId="0" borderId="0" xfId="0" applyNumberFormat="1" applyFont="1" applyAlignment="1">
      <alignment horizontal="center"/>
    </xf>
    <xf numFmtId="0" fontId="14" fillId="0" borderId="1" xfId="0" applyNumberFormat="1" applyFont="1" applyBorder="1" applyAlignment="1">
      <alignment horizontal="center"/>
    </xf>
    <xf numFmtId="0" fontId="14" fillId="0" borderId="2" xfId="0" applyNumberFormat="1" applyFont="1" applyBorder="1" applyAlignment="1"/>
    <xf numFmtId="0" fontId="14" fillId="0" borderId="0" xfId="0" applyNumberFormat="1" applyFont="1" applyAlignment="1">
      <alignment horizontal="left" wrapText="1"/>
    </xf>
    <xf numFmtId="0" fontId="14" fillId="0" borderId="0" xfId="0" applyNumberFormat="1" applyFont="1" applyAlignment="1">
      <alignment wrapText="1"/>
    </xf>
    <xf numFmtId="0" fontId="17" fillId="0" borderId="0" xfId="0" applyNumberFormat="1" applyFont="1" applyAlignment="1"/>
    <xf numFmtId="14" fontId="21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65" fontId="14" fillId="0" borderId="0" xfId="0" applyNumberFormat="1" applyFont="1" applyAlignment="1">
      <alignment horizontal="right"/>
    </xf>
    <xf numFmtId="0" fontId="21" fillId="0" borderId="1" xfId="0" applyNumberFormat="1" applyFont="1" applyBorder="1" applyAlignment="1"/>
    <xf numFmtId="0" fontId="14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/>
    </xf>
    <xf numFmtId="0" fontId="21" fillId="0" borderId="0" xfId="0" applyNumberFormat="1" applyFont="1" applyAlignment="1">
      <alignment horizontal="center"/>
    </xf>
    <xf numFmtId="0" fontId="21" fillId="0" borderId="7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horizontal="center" wrapText="1"/>
    </xf>
    <xf numFmtId="0" fontId="25" fillId="0" borderId="0" xfId="0" quotePrefix="1" applyFont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0" fontId="25" fillId="0" borderId="0" xfId="0" applyFont="1" applyAlignment="1">
      <alignment horizontal="right" vertical="top"/>
    </xf>
    <xf numFmtId="0" fontId="25" fillId="0" borderId="0" xfId="0" applyFont="1" applyAlignment="1">
      <alignment horizontal="right" vertical="top" wrapText="1"/>
    </xf>
    <xf numFmtId="166" fontId="25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 wrapText="1"/>
    </xf>
    <xf numFmtId="0" fontId="28" fillId="0" borderId="0" xfId="0" quotePrefix="1" applyFont="1" applyAlignment="1">
      <alignment vertical="top" wrapText="1"/>
    </xf>
    <xf numFmtId="167" fontId="25" fillId="0" borderId="0" xfId="0" applyNumberFormat="1" applyFont="1" applyAlignment="1">
      <alignment horizontal="right" vertical="top"/>
    </xf>
    <xf numFmtId="166" fontId="29" fillId="0" borderId="0" xfId="0" applyNumberFormat="1" applyFont="1" applyAlignment="1">
      <alignment horizontal="right" vertical="top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/>
    </xf>
    <xf numFmtId="166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9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9" fillId="0" borderId="0" xfId="0" applyFont="1" applyAlignment="1">
      <alignment vertical="top"/>
    </xf>
    <xf numFmtId="0" fontId="16" fillId="0" borderId="0" xfId="0" applyFont="1" applyAlignment="1">
      <alignment horizontal="left" vertical="top" wrapText="1"/>
    </xf>
    <xf numFmtId="0" fontId="29" fillId="0" borderId="0" xfId="0" applyFont="1" applyAlignment="1">
      <alignment horizontal="right" vertical="top"/>
    </xf>
    <xf numFmtId="0" fontId="25" fillId="0" borderId="1" xfId="0" quotePrefix="1" applyFont="1" applyBorder="1" applyAlignment="1">
      <alignment horizontal="left" vertical="top" wrapText="1"/>
    </xf>
    <xf numFmtId="0" fontId="29" fillId="0" borderId="2" xfId="0" applyFont="1" applyBorder="1" applyAlignment="1">
      <alignment vertical="top"/>
    </xf>
    <xf numFmtId="0" fontId="16" fillId="0" borderId="2" xfId="0" applyFont="1" applyBorder="1" applyAlignment="1">
      <alignment horizontal="left" vertical="top" wrapText="1"/>
    </xf>
    <xf numFmtId="166" fontId="29" fillId="0" borderId="2" xfId="0" applyNumberFormat="1" applyFont="1" applyBorder="1" applyAlignment="1">
      <alignment horizontal="right" vertical="top"/>
    </xf>
    <xf numFmtId="0" fontId="29" fillId="0" borderId="2" xfId="0" applyFont="1" applyBorder="1" applyAlignment="1">
      <alignment horizontal="right" vertical="top"/>
    </xf>
    <xf numFmtId="166" fontId="14" fillId="0" borderId="0" xfId="0" applyNumberFormat="1" applyFont="1" applyAlignment="1">
      <alignment horizontal="right"/>
    </xf>
    <xf numFmtId="166" fontId="14" fillId="0" borderId="0" xfId="0" applyNumberFormat="1" applyFont="1" applyAlignment="1"/>
    <xf numFmtId="166" fontId="15" fillId="0" borderId="0" xfId="0" applyNumberFormat="1" applyFont="1" applyAlignment="1"/>
    <xf numFmtId="167" fontId="15" fillId="0" borderId="0" xfId="0" applyNumberFormat="1" applyFont="1" applyAlignment="1"/>
    <xf numFmtId="0" fontId="15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 vertical="center"/>
    </xf>
    <xf numFmtId="0" fontId="21" fillId="0" borderId="0" xfId="0" applyNumberFormat="1" applyFont="1" applyAlignment="1">
      <alignment horizontal="left"/>
    </xf>
    <xf numFmtId="0" fontId="21" fillId="0" borderId="1" xfId="0" applyNumberFormat="1" applyFont="1" applyBorder="1" applyAlignment="1">
      <alignment horizontal="left"/>
    </xf>
    <xf numFmtId="0" fontId="21" fillId="0" borderId="0" xfId="0" applyNumberFormat="1" applyFont="1" applyAlignment="1">
      <alignment horizontal="right"/>
    </xf>
    <xf numFmtId="0" fontId="31" fillId="0" borderId="0" xfId="1" applyFont="1"/>
    <xf numFmtId="0" fontId="33" fillId="0" borderId="0" xfId="1" applyFont="1"/>
    <xf numFmtId="49" fontId="35" fillId="2" borderId="0" xfId="2" applyNumberFormat="1" applyFont="1" applyFill="1" applyBorder="1" applyAlignment="1">
      <alignment vertical="top" wrapText="1"/>
    </xf>
    <xf numFmtId="0" fontId="36" fillId="0" borderId="0" xfId="1" applyFont="1" applyAlignment="1">
      <alignment vertical="top"/>
    </xf>
    <xf numFmtId="0" fontId="36" fillId="0" borderId="0" xfId="1" applyFont="1"/>
    <xf numFmtId="0" fontId="36" fillId="0" borderId="0" xfId="1" applyFont="1" applyAlignment="1">
      <alignment horizontal="left"/>
    </xf>
    <xf numFmtId="0" fontId="36" fillId="0" borderId="0" xfId="1" applyFont="1" applyAlignment="1">
      <alignment wrapText="1"/>
    </xf>
    <xf numFmtId="0" fontId="36" fillId="0" borderId="0" xfId="1" applyFont="1" applyAlignment="1">
      <alignment horizontal="center"/>
    </xf>
    <xf numFmtId="0" fontId="31" fillId="0" borderId="0" xfId="1" applyFont="1" applyFill="1"/>
    <xf numFmtId="0" fontId="36" fillId="0" borderId="0" xfId="1" applyFont="1" applyAlignment="1">
      <alignment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Fill="1" applyAlignment="1">
      <alignment horizontal="center" vertical="top" wrapText="1"/>
    </xf>
    <xf numFmtId="0" fontId="39" fillId="0" borderId="0" xfId="1" applyFont="1" applyFill="1" applyAlignment="1">
      <alignment horizontal="left" vertical="top"/>
    </xf>
    <xf numFmtId="0" fontId="40" fillId="0" borderId="0" xfId="1" applyFont="1"/>
    <xf numFmtId="0" fontId="40" fillId="0" borderId="0" xfId="1" applyFont="1" applyAlignment="1">
      <alignment horizontal="left" vertical="center"/>
    </xf>
    <xf numFmtId="0" fontId="40" fillId="3" borderId="0" xfId="1" applyNumberFormat="1" applyFont="1" applyFill="1" applyAlignment="1">
      <alignment horizontal="center"/>
    </xf>
    <xf numFmtId="0" fontId="37" fillId="0" borderId="0" xfId="1" applyFont="1" applyAlignment="1">
      <alignment horizontal="left"/>
    </xf>
    <xf numFmtId="0" fontId="37" fillId="0" borderId="0" xfId="1" applyFont="1" applyAlignment="1">
      <alignment horizontal="center"/>
    </xf>
    <xf numFmtId="0" fontId="40" fillId="0" borderId="0" xfId="1" applyNumberFormat="1" applyFont="1" applyFill="1" applyAlignment="1">
      <alignment horizontal="center"/>
    </xf>
    <xf numFmtId="0" fontId="11" fillId="0" borderId="0" xfId="1" applyFont="1" applyAlignment="1">
      <alignment vertical="center" wrapText="1"/>
    </xf>
    <xf numFmtId="0" fontId="11" fillId="0" borderId="0" xfId="1" applyFont="1"/>
    <xf numFmtId="0" fontId="40" fillId="0" borderId="7" xfId="1" applyFont="1" applyBorder="1" applyAlignment="1">
      <alignment horizontal="center" vertical="center" wrapText="1"/>
    </xf>
    <xf numFmtId="0" fontId="41" fillId="0" borderId="7" xfId="1" applyFont="1" applyBorder="1" applyAlignment="1">
      <alignment horizontal="center" vertical="center" wrapText="1"/>
    </xf>
    <xf numFmtId="0" fontId="41" fillId="0" borderId="7" xfId="1" applyFont="1" applyBorder="1" applyAlignment="1">
      <alignment horizontal="center" vertical="center"/>
    </xf>
    <xf numFmtId="0" fontId="41" fillId="0" borderId="7" xfId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42" fillId="0" borderId="13" xfId="1" applyFont="1" applyBorder="1" applyAlignment="1">
      <alignment vertical="center" wrapText="1"/>
    </xf>
    <xf numFmtId="0" fontId="43" fillId="0" borderId="5" xfId="1" applyFont="1" applyFill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4" fillId="0" borderId="7" xfId="1" applyFont="1" applyBorder="1" applyAlignment="1">
      <alignment horizontal="center" vertical="center"/>
    </xf>
    <xf numFmtId="49" fontId="44" fillId="0" borderId="7" xfId="1" applyNumberFormat="1" applyFont="1" applyBorder="1" applyAlignment="1">
      <alignment horizontal="center" vertical="center"/>
    </xf>
    <xf numFmtId="0" fontId="44" fillId="0" borderId="7" xfId="1" applyFont="1" applyBorder="1" applyAlignment="1">
      <alignment horizontal="left" vertical="center" wrapText="1"/>
    </xf>
    <xf numFmtId="169" fontId="44" fillId="0" borderId="7" xfId="3" applyNumberFormat="1" applyFont="1" applyFill="1" applyBorder="1" applyAlignment="1">
      <alignment horizontal="center" vertical="center"/>
    </xf>
    <xf numFmtId="170" fontId="44" fillId="0" borderId="7" xfId="3" applyNumberFormat="1" applyFont="1" applyFill="1" applyBorder="1" applyAlignment="1">
      <alignment horizontal="center" vertical="center"/>
    </xf>
    <xf numFmtId="169" fontId="45" fillId="0" borderId="7" xfId="3" applyNumberFormat="1" applyFont="1" applyFill="1" applyBorder="1" applyAlignment="1">
      <alignment horizontal="center" vertical="center"/>
    </xf>
    <xf numFmtId="164" fontId="1" fillId="0" borderId="7" xfId="1" applyNumberFormat="1" applyBorder="1" applyAlignment="1">
      <alignment horizontal="center" vertical="center"/>
    </xf>
    <xf numFmtId="171" fontId="1" fillId="0" borderId="7" xfId="1" applyNumberFormat="1" applyBorder="1" applyAlignment="1">
      <alignment horizontal="center" vertical="center"/>
    </xf>
    <xf numFmtId="169" fontId="46" fillId="0" borderId="7" xfId="3" applyNumberFormat="1" applyFont="1" applyFill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48" fillId="0" borderId="13" xfId="1" applyFont="1" applyBorder="1" applyAlignment="1">
      <alignment vertical="center" wrapText="1"/>
    </xf>
    <xf numFmtId="0" fontId="44" fillId="0" borderId="5" xfId="1" applyFont="1" applyFill="1" applyBorder="1" applyAlignment="1">
      <alignment horizontal="center" vertical="center"/>
    </xf>
    <xf numFmtId="0" fontId="44" fillId="0" borderId="7" xfId="1" applyFont="1" applyFill="1" applyBorder="1" applyAlignment="1">
      <alignment horizontal="center" vertical="center"/>
    </xf>
    <xf numFmtId="2" fontId="38" fillId="0" borderId="7" xfId="4" quotePrefix="1" applyNumberFormat="1" applyFont="1" applyFill="1" applyBorder="1" applyAlignment="1">
      <alignment horizontal="center" vertical="center" wrapText="1"/>
    </xf>
    <xf numFmtId="169" fontId="41" fillId="0" borderId="7" xfId="3" applyNumberFormat="1" applyFont="1" applyFill="1" applyBorder="1" applyAlignment="1">
      <alignment horizontal="center" vertical="center"/>
    </xf>
    <xf numFmtId="168" fontId="1" fillId="0" borderId="7" xfId="1" applyNumberFormat="1" applyBorder="1" applyAlignment="1">
      <alignment horizontal="center" vertical="center"/>
    </xf>
    <xf numFmtId="4" fontId="1" fillId="0" borderId="7" xfId="1" applyNumberFormat="1" applyBorder="1" applyAlignment="1">
      <alignment horizontal="center" vertical="center"/>
    </xf>
    <xf numFmtId="168" fontId="11" fillId="0" borderId="0" xfId="1" applyNumberFormat="1" applyFont="1" applyAlignment="1">
      <alignment horizontal="center" vertical="center"/>
    </xf>
    <xf numFmtId="0" fontId="47" fillId="0" borderId="0" xfId="1" applyFont="1" applyBorder="1" applyAlignment="1">
      <alignment horizontal="center" vertical="center"/>
    </xf>
    <xf numFmtId="169" fontId="48" fillId="0" borderId="7" xfId="3" applyNumberFormat="1" applyFont="1" applyFill="1" applyBorder="1" applyAlignment="1">
      <alignment horizontal="center" vertical="center"/>
    </xf>
    <xf numFmtId="169" fontId="50" fillId="0" borderId="7" xfId="3" applyNumberFormat="1" applyFont="1" applyFill="1" applyBorder="1" applyAlignment="1">
      <alignment horizontal="center" vertical="center"/>
    </xf>
    <xf numFmtId="172" fontId="47" fillId="0" borderId="0" xfId="1" applyNumberFormat="1" applyFont="1" applyAlignment="1">
      <alignment horizontal="center" vertical="center"/>
    </xf>
    <xf numFmtId="0" fontId="48" fillId="0" borderId="13" xfId="1" applyFont="1" applyFill="1" applyBorder="1" applyAlignment="1">
      <alignment horizontal="right" vertical="center"/>
    </xf>
    <xf numFmtId="168" fontId="48" fillId="0" borderId="5" xfId="3" applyFont="1" applyFill="1" applyBorder="1" applyAlignment="1">
      <alignment horizontal="center" vertical="center"/>
    </xf>
    <xf numFmtId="168" fontId="41" fillId="0" borderId="7" xfId="3" applyFont="1" applyFill="1" applyBorder="1" applyAlignment="1">
      <alignment horizontal="center" vertical="center"/>
    </xf>
    <xf numFmtId="168" fontId="45" fillId="0" borderId="7" xfId="3" applyFont="1" applyFill="1" applyBorder="1" applyAlignment="1">
      <alignment horizontal="center" vertical="center"/>
    </xf>
    <xf numFmtId="169" fontId="44" fillId="0" borderId="7" xfId="1" applyNumberFormat="1" applyFont="1" applyFill="1" applyBorder="1" applyAlignment="1">
      <alignment horizontal="center" vertical="center"/>
    </xf>
    <xf numFmtId="168" fontId="46" fillId="0" borderId="7" xfId="3" applyFont="1" applyFill="1" applyBorder="1" applyAlignment="1">
      <alignment horizontal="center" vertical="center"/>
    </xf>
    <xf numFmtId="169" fontId="48" fillId="0" borderId="13" xfId="1" applyNumberFormat="1" applyFont="1" applyFill="1" applyBorder="1" applyAlignment="1">
      <alignment horizontal="right" vertical="center"/>
    </xf>
    <xf numFmtId="169" fontId="48" fillId="0" borderId="5" xfId="3" applyNumberFormat="1" applyFont="1" applyFill="1" applyBorder="1" applyAlignment="1">
      <alignment horizontal="center" vertical="center"/>
    </xf>
    <xf numFmtId="0" fontId="48" fillId="0" borderId="13" xfId="1" applyFont="1" applyFill="1" applyBorder="1" applyAlignment="1">
      <alignment vertical="center"/>
    </xf>
    <xf numFmtId="0" fontId="44" fillId="3" borderId="7" xfId="1" applyFont="1" applyFill="1" applyBorder="1" applyAlignment="1">
      <alignment horizontal="center" vertical="center" wrapText="1"/>
    </xf>
    <xf numFmtId="0" fontId="44" fillId="3" borderId="7" xfId="5" applyFont="1" applyFill="1" applyBorder="1" applyAlignment="1">
      <alignment horizontal="left" vertical="center" wrapText="1"/>
    </xf>
    <xf numFmtId="169" fontId="44" fillId="3" borderId="7" xfId="3" applyNumberFormat="1" applyFont="1" applyFill="1" applyBorder="1" applyAlignment="1">
      <alignment horizontal="center" vertical="center"/>
    </xf>
    <xf numFmtId="169" fontId="45" fillId="3" borderId="7" xfId="3" applyNumberFormat="1" applyFont="1" applyFill="1" applyBorder="1" applyAlignment="1">
      <alignment horizontal="center" vertical="center"/>
    </xf>
    <xf numFmtId="0" fontId="1" fillId="3" borderId="0" xfId="1" applyFill="1" applyAlignment="1">
      <alignment horizontal="center" vertical="center"/>
    </xf>
    <xf numFmtId="0" fontId="44" fillId="0" borderId="7" xfId="1" applyFont="1" applyBorder="1" applyAlignment="1">
      <alignment horizontal="center" vertical="center" wrapText="1"/>
    </xf>
    <xf numFmtId="0" fontId="44" fillId="0" borderId="7" xfId="5" applyFont="1" applyFill="1" applyBorder="1" applyAlignment="1">
      <alignment horizontal="left" vertical="center" wrapText="1"/>
    </xf>
    <xf numFmtId="4" fontId="38" fillId="0" borderId="7" xfId="4" applyNumberFormat="1" applyFont="1" applyFill="1" applyBorder="1" applyAlignment="1">
      <alignment vertical="top" wrapText="1"/>
    </xf>
    <xf numFmtId="173" fontId="44" fillId="0" borderId="7" xfId="3" applyNumberFormat="1" applyFont="1" applyFill="1" applyBorder="1" applyAlignment="1">
      <alignment horizontal="center" vertical="center"/>
    </xf>
    <xf numFmtId="168" fontId="1" fillId="0" borderId="0" xfId="1" applyNumberFormat="1" applyAlignment="1">
      <alignment horizontal="center" vertical="center"/>
    </xf>
    <xf numFmtId="172" fontId="1" fillId="0" borderId="0" xfId="1" applyNumberFormat="1" applyAlignment="1">
      <alignment horizontal="center" vertical="center"/>
    </xf>
    <xf numFmtId="0" fontId="44" fillId="0" borderId="7" xfId="1" applyFont="1" applyFill="1" applyBorder="1" applyAlignment="1">
      <alignment horizontal="left" vertical="center" wrapText="1"/>
    </xf>
    <xf numFmtId="0" fontId="44" fillId="0" borderId="13" xfId="1" applyFont="1" applyFill="1" applyBorder="1" applyAlignment="1">
      <alignment horizontal="center" vertical="center"/>
    </xf>
    <xf numFmtId="0" fontId="44" fillId="0" borderId="15" xfId="1" applyFont="1" applyBorder="1" applyAlignment="1">
      <alignment horizontal="left" vertical="center" wrapText="1"/>
    </xf>
    <xf numFmtId="174" fontId="41" fillId="0" borderId="7" xfId="3" applyNumberFormat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4" fillId="0" borderId="7" xfId="1" applyFont="1" applyFill="1" applyBorder="1" applyAlignment="1">
      <alignment horizontal="center" vertical="center" wrapText="1"/>
    </xf>
    <xf numFmtId="0" fontId="44" fillId="0" borderId="15" xfId="1" applyFont="1" applyFill="1" applyBorder="1" applyAlignment="1">
      <alignment horizontal="left" vertical="center" wrapText="1"/>
    </xf>
    <xf numFmtId="170" fontId="48" fillId="0" borderId="7" xfId="3" applyNumberFormat="1" applyFont="1" applyFill="1" applyBorder="1" applyAlignment="1">
      <alignment horizontal="center" vertical="center"/>
    </xf>
    <xf numFmtId="0" fontId="1" fillId="0" borderId="0" xfId="1" applyAlignment="1">
      <alignment horizontal="right" vertical="center"/>
    </xf>
    <xf numFmtId="0" fontId="38" fillId="0" borderId="7" xfId="6" applyFont="1" applyFill="1" applyBorder="1" applyAlignment="1">
      <alignment vertical="center" wrapText="1"/>
    </xf>
    <xf numFmtId="175" fontId="1" fillId="0" borderId="0" xfId="1" applyNumberFormat="1" applyAlignment="1">
      <alignment horizontal="center" vertical="center"/>
    </xf>
    <xf numFmtId="0" fontId="51" fillId="4" borderId="0" xfId="6" applyFont="1" applyFill="1" applyAlignment="1">
      <alignment horizontal="right"/>
    </xf>
    <xf numFmtId="4" fontId="51" fillId="0" borderId="0" xfId="6" applyNumberFormat="1" applyFont="1"/>
    <xf numFmtId="4" fontId="51" fillId="4" borderId="0" xfId="6" applyNumberFormat="1" applyFont="1" applyFill="1"/>
    <xf numFmtId="0" fontId="44" fillId="3" borderId="7" xfId="1" applyFont="1" applyFill="1" applyBorder="1" applyAlignment="1">
      <alignment horizontal="left" vertical="center" wrapText="1"/>
    </xf>
    <xf numFmtId="0" fontId="41" fillId="0" borderId="7" xfId="1" applyFont="1" applyFill="1" applyBorder="1" applyAlignment="1">
      <alignment vertical="center"/>
    </xf>
    <xf numFmtId="0" fontId="44" fillId="0" borderId="7" xfId="1" applyFont="1" applyFill="1" applyBorder="1" applyAlignment="1">
      <alignment vertical="center"/>
    </xf>
    <xf numFmtId="169" fontId="44" fillId="0" borderId="7" xfId="1" applyNumberFormat="1" applyFont="1" applyFill="1" applyBorder="1" applyAlignment="1">
      <alignment vertical="center"/>
    </xf>
    <xf numFmtId="172" fontId="51" fillId="4" borderId="0" xfId="6" applyNumberFormat="1" applyFont="1" applyFill="1" applyAlignment="1">
      <alignment horizontal="right"/>
    </xf>
    <xf numFmtId="169" fontId="48" fillId="3" borderId="7" xfId="3" applyNumberFormat="1" applyFont="1" applyFill="1" applyBorder="1" applyAlignment="1">
      <alignment horizontal="center" vertical="center"/>
    </xf>
    <xf numFmtId="0" fontId="51" fillId="4" borderId="0" xfId="6" applyFont="1" applyFill="1" applyAlignment="1">
      <alignment horizontal="right" vertical="center"/>
    </xf>
    <xf numFmtId="172" fontId="52" fillId="5" borderId="0" xfId="6" applyNumberFormat="1" applyFont="1" applyFill="1" applyBorder="1" applyAlignment="1">
      <alignment vertical="center"/>
    </xf>
    <xf numFmtId="168" fontId="48" fillId="0" borderId="7" xfId="3" applyFont="1" applyFill="1" applyBorder="1" applyAlignment="1">
      <alignment horizontal="center" vertical="center"/>
    </xf>
    <xf numFmtId="176" fontId="1" fillId="0" borderId="0" xfId="1" applyNumberFormat="1" applyAlignment="1">
      <alignment horizontal="center" vertical="center"/>
    </xf>
    <xf numFmtId="0" fontId="44" fillId="0" borderId="7" xfId="1" applyFont="1" applyFill="1" applyBorder="1" applyAlignment="1">
      <alignment vertical="center" wrapText="1"/>
    </xf>
    <xf numFmtId="0" fontId="41" fillId="0" borderId="7" xfId="1" applyFont="1" applyFill="1" applyBorder="1" applyAlignment="1">
      <alignment vertical="center" wrapText="1"/>
    </xf>
    <xf numFmtId="4" fontId="51" fillId="0" borderId="0" xfId="6" applyNumberFormat="1" applyFont="1" applyBorder="1" applyAlignment="1">
      <alignment horizontal="right"/>
    </xf>
    <xf numFmtId="4" fontId="53" fillId="6" borderId="0" xfId="6" applyNumberFormat="1" applyFont="1" applyFill="1" applyBorder="1"/>
    <xf numFmtId="0" fontId="43" fillId="0" borderId="0" xfId="1" applyFont="1" applyAlignment="1">
      <alignment horizontal="center" vertical="center"/>
    </xf>
    <xf numFmtId="0" fontId="43" fillId="0" borderId="0" xfId="1" applyFont="1" applyFill="1" applyAlignment="1">
      <alignment horizontal="center" vertical="center"/>
    </xf>
    <xf numFmtId="0" fontId="55" fillId="0" borderId="0" xfId="7" applyFont="1" applyFill="1" applyAlignment="1">
      <alignment horizontal="center"/>
    </xf>
    <xf numFmtId="0" fontId="44" fillId="0" borderId="0" xfId="7" applyFont="1" applyFill="1" applyAlignment="1">
      <alignment horizontal="center"/>
    </xf>
    <xf numFmtId="0" fontId="43" fillId="0" borderId="1" xfId="7" applyFont="1" applyFill="1" applyBorder="1" applyAlignment="1">
      <alignment horizontal="center"/>
    </xf>
    <xf numFmtId="0" fontId="56" fillId="0" borderId="1" xfId="7" applyFont="1" applyFill="1" applyBorder="1" applyAlignment="1">
      <alignment horizontal="center"/>
    </xf>
    <xf numFmtId="0" fontId="57" fillId="0" borderId="0" xfId="7" applyFont="1" applyAlignment="1">
      <alignment horizontal="center"/>
    </xf>
    <xf numFmtId="172" fontId="57" fillId="0" borderId="0" xfId="7" applyNumberFormat="1" applyFont="1" applyAlignment="1">
      <alignment horizontal="center"/>
    </xf>
    <xf numFmtId="0" fontId="58" fillId="0" borderId="0" xfId="7" applyFont="1" applyFill="1" applyAlignment="1">
      <alignment horizontal="center" vertical="center"/>
    </xf>
    <xf numFmtId="0" fontId="44" fillId="0" borderId="0" xfId="1" applyFont="1" applyAlignment="1">
      <alignment horizontal="center"/>
    </xf>
    <xf numFmtId="0" fontId="45" fillId="0" borderId="0" xfId="7" applyFont="1" applyFill="1" applyAlignment="1">
      <alignment horizontal="center" vertical="center"/>
    </xf>
    <xf numFmtId="0" fontId="54" fillId="0" borderId="0" xfId="7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1" fillId="0" borderId="0" xfId="1"/>
    <xf numFmtId="0" fontId="59" fillId="0" borderId="0" xfId="1" applyFont="1"/>
    <xf numFmtId="0" fontId="59" fillId="0" borderId="0" xfId="1" applyFont="1" applyFill="1"/>
    <xf numFmtId="0" fontId="1" fillId="0" borderId="0" xfId="1" applyFill="1"/>
    <xf numFmtId="164" fontId="1" fillId="0" borderId="0" xfId="1" applyNumberFormat="1" applyAlignment="1">
      <alignment horizontal="center" vertical="center"/>
    </xf>
    <xf numFmtId="164" fontId="0" fillId="0" borderId="0" xfId="0" applyNumberFormat="1"/>
    <xf numFmtId="0" fontId="60" fillId="0" borderId="1" xfId="0" quotePrefix="1" applyFont="1" applyBorder="1" applyAlignment="1">
      <alignment horizontal="left" vertical="top" wrapText="1"/>
    </xf>
    <xf numFmtId="0" fontId="60" fillId="0" borderId="1" xfId="0" applyFont="1" applyBorder="1" applyAlignment="1">
      <alignment horizontal="left" vertical="top" wrapText="1"/>
    </xf>
    <xf numFmtId="0" fontId="61" fillId="0" borderId="1" xfId="0" applyFont="1" applyBorder="1" applyAlignment="1">
      <alignment horizontal="right" vertical="top" wrapText="1"/>
    </xf>
    <xf numFmtId="0" fontId="60" fillId="0" borderId="1" xfId="0" applyFont="1" applyBorder="1" applyAlignment="1">
      <alignment horizontal="right" vertical="top"/>
    </xf>
    <xf numFmtId="166" fontId="60" fillId="0" borderId="1" xfId="0" applyNumberFormat="1" applyFont="1" applyBorder="1" applyAlignment="1">
      <alignment horizontal="right" vertical="top"/>
    </xf>
    <xf numFmtId="0" fontId="60" fillId="0" borderId="1" xfId="0" applyFont="1" applyBorder="1" applyAlignment="1">
      <alignment horizontal="right" vertical="top" wrapText="1"/>
    </xf>
    <xf numFmtId="0" fontId="62" fillId="0" borderId="0" xfId="0" applyFont="1"/>
    <xf numFmtId="0" fontId="33" fillId="6" borderId="0" xfId="1" applyFont="1" applyFill="1" applyAlignment="1">
      <alignment horizontal="center"/>
    </xf>
    <xf numFmtId="0" fontId="36" fillId="0" borderId="0" xfId="1" applyFont="1" applyAlignment="1">
      <alignment horizontal="left" wrapText="1"/>
    </xf>
    <xf numFmtId="0" fontId="36" fillId="0" borderId="0" xfId="1" applyFont="1" applyFill="1" applyBorder="1" applyAlignment="1">
      <alignment horizontal="center" vertical="center" wrapText="1"/>
    </xf>
    <xf numFmtId="0" fontId="43" fillId="0" borderId="0" xfId="7" applyFont="1" applyFill="1" applyAlignment="1">
      <alignment horizontal="left"/>
    </xf>
    <xf numFmtId="0" fontId="40" fillId="7" borderId="0" xfId="1" applyNumberFormat="1" applyFont="1" applyFill="1" applyAlignment="1">
      <alignment horizontal="center"/>
    </xf>
    <xf numFmtId="0" fontId="40" fillId="7" borderId="0" xfId="1" applyFont="1" applyFill="1" applyBorder="1" applyAlignment="1">
      <alignment horizontal="center" vertical="center" wrapText="1"/>
    </xf>
    <xf numFmtId="0" fontId="41" fillId="7" borderId="0" xfId="1" applyFont="1" applyFill="1" applyBorder="1" applyAlignment="1">
      <alignment horizontal="center" vertical="center"/>
    </xf>
    <xf numFmtId="0" fontId="43" fillId="7" borderId="5" xfId="1" applyFont="1" applyFill="1" applyBorder="1" applyAlignment="1">
      <alignment horizontal="center" vertical="center"/>
    </xf>
    <xf numFmtId="169" fontId="45" fillId="7" borderId="7" xfId="3" applyNumberFormat="1" applyFont="1" applyFill="1" applyBorder="1" applyAlignment="1">
      <alignment horizontal="center" vertical="center"/>
    </xf>
    <xf numFmtId="172" fontId="43" fillId="0" borderId="0" xfId="1" applyNumberFormat="1" applyFont="1" applyAlignment="1">
      <alignment horizontal="center" vertical="center"/>
    </xf>
    <xf numFmtId="172" fontId="64" fillId="0" borderId="0" xfId="1" applyNumberFormat="1" applyFont="1" applyAlignment="1">
      <alignment horizontal="center" vertical="center"/>
    </xf>
    <xf numFmtId="0" fontId="37" fillId="0" borderId="0" xfId="1" applyFont="1" applyAlignment="1">
      <alignment horizontal="center"/>
    </xf>
    <xf numFmtId="0" fontId="32" fillId="0" borderId="0" xfId="1" applyFont="1" applyAlignment="1">
      <alignment horizontal="left"/>
    </xf>
    <xf numFmtId="0" fontId="36" fillId="0" borderId="0" xfId="1" applyFont="1" applyAlignment="1">
      <alignment horizontal="left"/>
    </xf>
    <xf numFmtId="0" fontId="36" fillId="0" borderId="0" xfId="1" applyFont="1" applyAlignment="1">
      <alignment horizontal="left" wrapText="1"/>
    </xf>
    <xf numFmtId="0" fontId="36" fillId="0" borderId="1" xfId="1" applyFont="1" applyFill="1" applyBorder="1" applyAlignment="1">
      <alignment horizontal="center" vertical="center" wrapText="1"/>
    </xf>
    <xf numFmtId="0" fontId="38" fillId="0" borderId="0" xfId="1" applyFont="1" applyAlignment="1">
      <alignment horizontal="center" vertical="top" wrapText="1"/>
    </xf>
    <xf numFmtId="0" fontId="40" fillId="0" borderId="7" xfId="1" applyFont="1" applyBorder="1" applyAlignment="1">
      <alignment horizontal="center" vertical="center" wrapText="1"/>
    </xf>
    <xf numFmtId="0" fontId="40" fillId="0" borderId="7" xfId="1" applyFont="1" applyFill="1" applyBorder="1" applyAlignment="1">
      <alignment horizontal="center" vertical="center" wrapText="1"/>
    </xf>
    <xf numFmtId="169" fontId="48" fillId="0" borderId="14" xfId="1" applyNumberFormat="1" applyFont="1" applyFill="1" applyBorder="1" applyAlignment="1">
      <alignment horizontal="left" vertical="center"/>
    </xf>
    <xf numFmtId="169" fontId="48" fillId="0" borderId="15" xfId="1" applyNumberFormat="1" applyFont="1" applyFill="1" applyBorder="1" applyAlignment="1">
      <alignment horizontal="left" vertical="center"/>
    </xf>
    <xf numFmtId="0" fontId="42" fillId="0" borderId="14" xfId="1" applyFont="1" applyBorder="1" applyAlignment="1">
      <alignment horizontal="left" vertical="center" wrapText="1"/>
    </xf>
    <xf numFmtId="0" fontId="46" fillId="0" borderId="13" xfId="1" applyFont="1" applyBorder="1" applyAlignment="1">
      <alignment horizontal="right" vertical="center"/>
    </xf>
    <xf numFmtId="0" fontId="46" fillId="0" borderId="14" xfId="1" applyFont="1" applyBorder="1" applyAlignment="1">
      <alignment horizontal="right" vertical="center"/>
    </xf>
    <xf numFmtId="0" fontId="46" fillId="0" borderId="15" xfId="1" applyFont="1" applyBorder="1" applyAlignment="1">
      <alignment horizontal="right" vertical="center"/>
    </xf>
    <xf numFmtId="0" fontId="48" fillId="0" borderId="14" xfId="1" applyFont="1" applyBorder="1" applyAlignment="1">
      <alignment horizontal="left" vertical="center" wrapText="1"/>
    </xf>
    <xf numFmtId="0" fontId="46" fillId="0" borderId="13" xfId="1" applyFont="1" applyFill="1" applyBorder="1" applyAlignment="1">
      <alignment horizontal="right" vertical="center"/>
    </xf>
    <xf numFmtId="0" fontId="46" fillId="0" borderId="14" xfId="1" applyFont="1" applyFill="1" applyBorder="1" applyAlignment="1">
      <alignment horizontal="right" vertical="center"/>
    </xf>
    <xf numFmtId="0" fontId="46" fillId="0" borderId="15" xfId="1" applyFont="1" applyFill="1" applyBorder="1" applyAlignment="1">
      <alignment horizontal="right" vertical="center"/>
    </xf>
    <xf numFmtId="0" fontId="48" fillId="0" borderId="13" xfId="1" applyFont="1" applyFill="1" applyBorder="1" applyAlignment="1">
      <alignment horizontal="right" vertical="center"/>
    </xf>
    <xf numFmtId="0" fontId="48" fillId="0" borderId="14" xfId="1" applyFont="1" applyFill="1" applyBorder="1" applyAlignment="1">
      <alignment horizontal="right" vertical="center"/>
    </xf>
    <xf numFmtId="0" fontId="48" fillId="0" borderId="15" xfId="1" applyFont="1" applyFill="1" applyBorder="1" applyAlignment="1">
      <alignment horizontal="right" vertical="center"/>
    </xf>
    <xf numFmtId="0" fontId="48" fillId="0" borderId="14" xfId="1" applyFont="1" applyFill="1" applyBorder="1" applyAlignment="1">
      <alignment horizontal="left" vertical="center"/>
    </xf>
    <xf numFmtId="0" fontId="48" fillId="0" borderId="15" xfId="1" applyFont="1" applyFill="1" applyBorder="1" applyAlignment="1">
      <alignment horizontal="left" vertical="center"/>
    </xf>
    <xf numFmtId="169" fontId="46" fillId="0" borderId="13" xfId="1" applyNumberFormat="1" applyFont="1" applyFill="1" applyBorder="1" applyAlignment="1">
      <alignment horizontal="right" vertical="center"/>
    </xf>
    <xf numFmtId="169" fontId="46" fillId="0" borderId="14" xfId="1" applyNumberFormat="1" applyFont="1" applyFill="1" applyBorder="1" applyAlignment="1">
      <alignment horizontal="right" vertical="center"/>
    </xf>
    <xf numFmtId="169" fontId="46" fillId="0" borderId="15" xfId="1" applyNumberFormat="1" applyFont="1" applyFill="1" applyBorder="1" applyAlignment="1">
      <alignment horizontal="right" vertical="center"/>
    </xf>
    <xf numFmtId="169" fontId="48" fillId="0" borderId="13" xfId="1" applyNumberFormat="1" applyFont="1" applyFill="1" applyBorder="1" applyAlignment="1">
      <alignment horizontal="right" vertical="center"/>
    </xf>
    <xf numFmtId="169" fontId="48" fillId="0" borderId="14" xfId="1" applyNumberFormat="1" applyFont="1" applyFill="1" applyBorder="1" applyAlignment="1">
      <alignment horizontal="right" vertical="center"/>
    </xf>
    <xf numFmtId="169" fontId="48" fillId="0" borderId="15" xfId="1" applyNumberFormat="1" applyFont="1" applyFill="1" applyBorder="1" applyAlignment="1">
      <alignment horizontal="right" vertical="center"/>
    </xf>
    <xf numFmtId="0" fontId="43" fillId="0" borderId="0" xfId="7" applyFont="1" applyFill="1" applyAlignment="1">
      <alignment horizontal="left" wrapText="1"/>
    </xf>
    <xf numFmtId="0" fontId="43" fillId="0" borderId="0" xfId="7" applyFont="1" applyFill="1" applyAlignment="1">
      <alignment horizontal="left"/>
    </xf>
    <xf numFmtId="0" fontId="33" fillId="6" borderId="0" xfId="1" applyFont="1" applyFill="1" applyAlignment="1">
      <alignment horizontal="center"/>
    </xf>
    <xf numFmtId="0" fontId="14" fillId="0" borderId="0" xfId="0" applyNumberFormat="1" applyFont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horizontal="center" wrapText="1"/>
    </xf>
    <xf numFmtId="0" fontId="20" fillId="0" borderId="2" xfId="0" applyNumberFormat="1" applyFont="1" applyBorder="1" applyAlignment="1">
      <alignment horizontal="center" vertical="top" wrapText="1"/>
    </xf>
    <xf numFmtId="166" fontId="14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/>
    </xf>
    <xf numFmtId="0" fontId="18" fillId="0" borderId="0" xfId="0" applyNumberFormat="1" applyFont="1" applyAlignment="1">
      <alignment horizontal="center" wrapText="1"/>
    </xf>
    <xf numFmtId="0" fontId="23" fillId="0" borderId="1" xfId="0" applyNumberFormat="1" applyFont="1" applyBorder="1" applyAlignment="1">
      <alignment horizontal="center" wrapText="1"/>
    </xf>
    <xf numFmtId="0" fontId="14" fillId="0" borderId="1" xfId="0" applyNumberFormat="1" applyFont="1" applyBorder="1" applyAlignment="1">
      <alignment horizontal="left" wrapText="1"/>
    </xf>
    <xf numFmtId="0" fontId="24" fillId="0" borderId="0" xfId="0" applyFont="1" applyAlignment="1">
      <alignment horizontal="left" vertical="top" wrapText="1"/>
    </xf>
    <xf numFmtId="0" fontId="27" fillId="0" borderId="0" xfId="0" applyFont="1" applyAlignment="1">
      <alignment vertical="top" wrapText="1"/>
    </xf>
    <xf numFmtId="166" fontId="29" fillId="0" borderId="0" xfId="0" applyNumberFormat="1" applyFont="1" applyAlignment="1">
      <alignment horizontal="left" vertical="top"/>
    </xf>
    <xf numFmtId="166" fontId="29" fillId="0" borderId="2" xfId="0" applyNumberFormat="1" applyFont="1" applyBorder="1" applyAlignment="1">
      <alignment horizontal="right" vertical="top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4" fillId="0" borderId="10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166" fontId="63" fillId="0" borderId="0" xfId="0" applyNumberFormat="1" applyFont="1" applyAlignment="1">
      <alignment horizontal="left" vertical="top"/>
    </xf>
    <xf numFmtId="166" fontId="63" fillId="0" borderId="2" xfId="0" applyNumberFormat="1" applyFont="1" applyBorder="1" applyAlignment="1">
      <alignment horizontal="right" vertical="top"/>
    </xf>
    <xf numFmtId="0" fontId="29" fillId="0" borderId="2" xfId="0" applyFont="1" applyBorder="1" applyAlignment="1">
      <alignment horizontal="left" vertical="top" wrapText="1"/>
    </xf>
    <xf numFmtId="0" fontId="30" fillId="0" borderId="2" xfId="0" applyNumberFormat="1" applyFont="1" applyBorder="1" applyAlignment="1">
      <alignment horizontal="center"/>
    </xf>
    <xf numFmtId="0" fontId="28" fillId="0" borderId="0" xfId="0" applyFont="1" applyAlignment="1">
      <alignment vertical="top" wrapText="1"/>
    </xf>
    <xf numFmtId="0" fontId="65" fillId="0" borderId="7" xfId="1" applyFont="1" applyFill="1" applyBorder="1" applyAlignment="1">
      <alignment vertical="center"/>
    </xf>
    <xf numFmtId="169" fontId="66" fillId="0" borderId="7" xfId="3" applyNumberFormat="1" applyFont="1" applyFill="1" applyBorder="1" applyAlignment="1">
      <alignment horizontal="center" vertical="center"/>
    </xf>
    <xf numFmtId="169" fontId="66" fillId="3" borderId="7" xfId="3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100 2" xfId="5"/>
    <cellStyle name="Обычный 107" xfId="2"/>
    <cellStyle name="Обычный 2 2" xfId="4"/>
    <cellStyle name="Обычный 3 2" xfId="6"/>
    <cellStyle name="Обычный 65 2 2" xfId="1"/>
    <cellStyle name="Обычный 65 3" xfId="7"/>
    <cellStyle name="Финансовый 3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58;&#1054;-%202025\2025%20-%20&#1057;&#1084;&#1080;&#1088;&#1085;&#1086;&#1074;&#1072;%20&#1040;.&#1051;\2025\341499.%20&#1055;&#1095;&#1077;&#1083;&#1086;&#1074;&#1086;&#1076;&#1085;&#1086;&#1077;%20-%20&#1050;&#1072;&#1083;&#1091;&#1075;&#1080;&#1085;&#1072;\&#1053;&#1072;%20&#1087;&#1088;&#1080;&#1082;&#1072;&#1079;%20II\341499.%20&#1055;&#1095;&#1077;&#1083;&#1086;&#1074;&#1086;&#1076;&#1085;&#1086;&#1077;%20-&#1050;&#1072;&#1083;&#1091;&#1075;&#1080;&#1085;&#1072;%20&#1080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58;&#1054;-%202025\2025%20-%20&#1057;&#1084;&#1080;&#1088;&#1085;&#1086;&#1074;&#1072;%20&#1040;.&#1051;\2025\341499.%20&#1055;&#1095;&#1077;&#1083;&#1086;&#1074;&#1086;&#1076;&#1085;&#1086;&#1077;%20-%20&#1050;&#1072;&#1083;&#1091;&#1075;&#1080;&#1085;&#1072;\&#1044;&#1086;&#1090;&#1086;&#1088;&#1075;\341499.%20&#1055;&#1095;&#1077;&#1083;&#1086;&#1074;&#1086;&#1076;&#1085;&#1086;&#1077;%20-%20&#1050;&#1072;&#1083;&#1091;&#1075;&#1080;&#1085;&#1072;%20I%20&#1063;&#1072;&#1089;&#1090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01-01"/>
      <sheetName val="02-01-01"/>
      <sheetName val="09-01-01"/>
      <sheetName val="ССРТ"/>
      <sheetName val="КА по материалам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219">
          <cell r="L219">
            <v>544.44000000000005</v>
          </cell>
        </row>
        <row r="239">
          <cell r="L239">
            <v>24065.030000000006</v>
          </cell>
        </row>
      </sheetData>
      <sheetData sheetId="1">
        <row r="234">
          <cell r="L234">
            <v>94495.47</v>
          </cell>
        </row>
        <row r="254">
          <cell r="L254">
            <v>626324.74</v>
          </cell>
        </row>
      </sheetData>
      <sheetData sheetId="2">
        <row r="211">
          <cell r="L211">
            <v>66319.09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1-01 I Часть"/>
      <sheetName val="Конъюнктурный анализ 421_п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>
        <row r="1">
          <cell r="B1" t="str">
            <v>Smeta.RU  (495) 974-1589</v>
          </cell>
        </row>
        <row r="12">
          <cell r="G12" t="str">
            <v>341499. Реконструкция ТП-10/0,4 кВ №573 с заменой тр-ра 63 кВА на тр-р 100 кВА и заменой РУНН-0,4 кВ, ПС №245 "Пятницкая", в т.ч. ПИР, МО, г Кашира, д Пчеловодное Ю8-25-302-244343(159202)</v>
          </cell>
          <cell r="CQ12" t="str">
    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15">
          <cell r="AB15" t="str">
            <v/>
          </cell>
          <cell r="AC15" t="str">
            <v/>
          </cell>
          <cell r="AD15" t="str">
            <v/>
          </cell>
          <cell r="AE15" t="str">
            <v/>
          </cell>
        </row>
        <row r="146">
          <cell r="G146" t="str">
            <v>Монтаж РУНН</v>
          </cell>
          <cell r="L146" t="str">
            <v>02-01-01</v>
          </cell>
          <cell r="CM146" t="str">
            <v/>
          </cell>
        </row>
        <row r="154">
          <cell r="G154" t="str">
            <v>Трансформатор силовой, автотрансформатор или масляный реактор, масса: до 1 т</v>
          </cell>
          <cell r="H154" t="str">
            <v>ШТ</v>
          </cell>
          <cell r="I154">
            <v>1</v>
          </cell>
          <cell r="K154">
            <v>1</v>
          </cell>
          <cell r="U154">
            <v>23.64</v>
          </cell>
          <cell r="V154">
            <v>2.2560000000000002</v>
          </cell>
          <cell r="X154">
            <v>13580.44</v>
          </cell>
          <cell r="Y154">
            <v>7140.23</v>
          </cell>
          <cell r="AT154">
            <v>97</v>
          </cell>
          <cell r="AU154">
            <v>51</v>
          </cell>
          <cell r="BZ154">
            <v>97</v>
          </cell>
          <cell r="CA154">
            <v>51</v>
          </cell>
        </row>
        <row r="156">
          <cell r="F156" t="str">
            <v>421/пр_2020_п.75_пп.а</v>
          </cell>
          <cell r="G156" t="str">
            <v>Сметная стоимость вспомогательных ненормируемых материальных ресурсов, не учтенная в сметной норме, 2%</v>
          </cell>
          <cell r="H156" t="str">
            <v>%</v>
          </cell>
          <cell r="I156">
            <v>2</v>
          </cell>
          <cell r="P156">
            <v>210.01</v>
          </cell>
          <cell r="X156">
            <v>0</v>
          </cell>
          <cell r="Y156">
            <v>0</v>
          </cell>
          <cell r="AT156">
            <v>97</v>
          </cell>
          <cell r="AU156">
            <v>51</v>
          </cell>
        </row>
        <row r="164">
          <cell r="G164" t="str">
            <v>Шкаф КТП ввода: низковольтный</v>
          </cell>
          <cell r="H164" t="str">
            <v>шкаф</v>
          </cell>
          <cell r="I164">
            <v>1</v>
          </cell>
          <cell r="K164">
            <v>1</v>
          </cell>
          <cell r="U164">
            <v>14.88</v>
          </cell>
          <cell r="V164">
            <v>1.5</v>
          </cell>
          <cell r="X164">
            <v>8600.3799999999992</v>
          </cell>
          <cell r="Y164">
            <v>4521.8500000000004</v>
          </cell>
          <cell r="AT164">
            <v>97</v>
          </cell>
          <cell r="AU164">
            <v>51</v>
          </cell>
          <cell r="BZ164">
            <v>97</v>
          </cell>
          <cell r="CA164">
            <v>51</v>
          </cell>
        </row>
        <row r="166">
          <cell r="F166" t="str">
            <v>421/пр_2020_п.75_пп.а</v>
          </cell>
          <cell r="G166" t="str">
            <v>Сметная стоимость вспомогательных ненормируемых материальных ресурсов, не учтенная в сметной норме, 2%</v>
          </cell>
          <cell r="H166" t="str">
            <v>%</v>
          </cell>
          <cell r="I166">
            <v>2</v>
          </cell>
          <cell r="P166">
            <v>132.19</v>
          </cell>
          <cell r="X166">
            <v>0</v>
          </cell>
          <cell r="Y166">
            <v>0</v>
          </cell>
          <cell r="AT166">
            <v>97</v>
          </cell>
          <cell r="AU166">
            <v>51</v>
          </cell>
        </row>
        <row r="197">
          <cell r="F197">
            <v>38.520000000000003</v>
          </cell>
        </row>
        <row r="198">
          <cell r="F198">
            <v>3.7559999999999998</v>
          </cell>
        </row>
        <row r="209">
          <cell r="F209" t="str">
            <v>ТЦ_101_77_7720858444_14.01.2026_02_3.2</v>
          </cell>
          <cell r="H209" t="str">
            <v>компл.</v>
          </cell>
          <cell r="I209">
            <v>1</v>
          </cell>
          <cell r="K209">
            <v>1</v>
          </cell>
          <cell r="X209">
            <v>0</v>
          </cell>
          <cell r="Y209">
            <v>0</v>
          </cell>
          <cell r="AL209">
            <v>415976.49</v>
          </cell>
          <cell r="AN209">
            <v>0</v>
          </cell>
          <cell r="AO209">
            <v>0</v>
          </cell>
          <cell r="AT209">
            <v>0</v>
          </cell>
          <cell r="AU209">
            <v>0</v>
          </cell>
          <cell r="HH209">
            <v>415976.49</v>
          </cell>
        </row>
        <row r="211">
          <cell r="F211" t="str">
            <v>ТЦ_62.00.00.00_77_7718230405_14.11.2025_02_2.1</v>
          </cell>
          <cell r="H211" t="str">
            <v>шт.</v>
          </cell>
          <cell r="I211">
            <v>1</v>
          </cell>
          <cell r="K211">
            <v>1</v>
          </cell>
          <cell r="X211">
            <v>0</v>
          </cell>
          <cell r="Y211">
            <v>0</v>
          </cell>
          <cell r="AL211">
            <v>210348.25</v>
          </cell>
          <cell r="AN211">
            <v>0</v>
          </cell>
          <cell r="AO211">
            <v>0</v>
          </cell>
          <cell r="AT211">
            <v>0</v>
          </cell>
          <cell r="AU211">
            <v>0</v>
          </cell>
          <cell r="HH211">
            <v>210348.25</v>
          </cell>
        </row>
        <row r="236">
          <cell r="F236">
            <v>0</v>
          </cell>
        </row>
        <row r="237">
          <cell r="F237">
            <v>0</v>
          </cell>
        </row>
        <row r="253">
          <cell r="F253">
            <v>626324.74</v>
          </cell>
        </row>
        <row r="261">
          <cell r="F261">
            <v>0</v>
          </cell>
        </row>
        <row r="262">
          <cell r="F262">
            <v>71402.880000000005</v>
          </cell>
        </row>
        <row r="263">
          <cell r="F263">
            <v>0</v>
          </cell>
        </row>
        <row r="266">
          <cell r="F266">
            <v>38.520000000000003</v>
          </cell>
        </row>
        <row r="267">
          <cell r="F267">
            <v>3.7559999999999998</v>
          </cell>
        </row>
      </sheetData>
      <sheetData sheetId="3"/>
      <sheetData sheetId="4">
        <row r="67">
          <cell r="AC67">
            <v>0</v>
          </cell>
          <cell r="AD67">
            <v>533.01</v>
          </cell>
          <cell r="AQ67">
            <v>1</v>
          </cell>
          <cell r="CX67">
            <v>23.64</v>
          </cell>
          <cell r="CZ67">
            <v>533.01</v>
          </cell>
          <cell r="DI67">
            <v>12600.36</v>
          </cell>
        </row>
        <row r="69">
          <cell r="AG69">
            <v>715.99</v>
          </cell>
          <cell r="AT69">
            <v>0.9</v>
          </cell>
          <cell r="CX69">
            <v>1.08</v>
          </cell>
          <cell r="CZ69">
            <v>1595.2</v>
          </cell>
          <cell r="DG69">
            <v>1722.82</v>
          </cell>
          <cell r="DH69">
            <v>773.27</v>
          </cell>
          <cell r="DO69">
            <v>1</v>
          </cell>
        </row>
        <row r="70">
          <cell r="AG70">
            <v>533.01</v>
          </cell>
          <cell r="AT70">
            <v>0.98</v>
          </cell>
          <cell r="CX70">
            <v>1.1759999999999999</v>
          </cell>
          <cell r="CZ70">
            <v>640.84</v>
          </cell>
          <cell r="DG70">
            <v>753.63</v>
          </cell>
          <cell r="DH70">
            <v>626.82000000000005</v>
          </cell>
          <cell r="DO70">
            <v>1</v>
          </cell>
        </row>
        <row r="71">
          <cell r="AI71">
            <v>1.34</v>
          </cell>
          <cell r="CX71">
            <v>7</v>
          </cell>
          <cell r="CZ71">
            <v>176.2</v>
          </cell>
          <cell r="DF71">
            <v>1652.77</v>
          </cell>
        </row>
        <row r="72">
          <cell r="AI72">
            <v>1.18</v>
          </cell>
          <cell r="CX72">
            <v>10</v>
          </cell>
          <cell r="CZ72">
            <v>705.5</v>
          </cell>
          <cell r="DF72">
            <v>8324.9</v>
          </cell>
        </row>
        <row r="73">
          <cell r="AC73">
            <v>0</v>
          </cell>
          <cell r="AD73">
            <v>0</v>
          </cell>
          <cell r="AQ73">
            <v>0</v>
          </cell>
          <cell r="AT73">
            <v>2</v>
          </cell>
        </row>
        <row r="103">
          <cell r="AC103">
            <v>0</v>
          </cell>
          <cell r="AD103">
            <v>533.01</v>
          </cell>
          <cell r="AQ103">
            <v>1</v>
          </cell>
          <cell r="CX103">
            <v>14.88</v>
          </cell>
          <cell r="CZ103">
            <v>533.01</v>
          </cell>
          <cell r="DI103">
            <v>7931.19</v>
          </cell>
        </row>
        <row r="105">
          <cell r="AG105">
            <v>612.57000000000005</v>
          </cell>
          <cell r="AJ105">
            <v>1.36</v>
          </cell>
          <cell r="AT105">
            <v>0.11</v>
          </cell>
          <cell r="CX105">
            <v>0.13200000000000001</v>
          </cell>
          <cell r="CZ105">
            <v>1689.57</v>
          </cell>
          <cell r="DG105">
            <v>303.31</v>
          </cell>
          <cell r="DH105">
            <v>80.86</v>
          </cell>
          <cell r="DO105">
            <v>1</v>
          </cell>
        </row>
        <row r="106">
          <cell r="AG106">
            <v>715.99</v>
          </cell>
          <cell r="AT106">
            <v>0.56999999999999995</v>
          </cell>
          <cell r="CX106">
            <v>0.68400000000000005</v>
          </cell>
          <cell r="CZ106">
            <v>1595.2</v>
          </cell>
          <cell r="DG106">
            <v>1091.1199999999999</v>
          </cell>
          <cell r="DH106">
            <v>489.74</v>
          </cell>
          <cell r="DO106">
            <v>1</v>
          </cell>
        </row>
        <row r="107">
          <cell r="AG107">
            <v>533.01</v>
          </cell>
          <cell r="AT107">
            <v>0.56999999999999995</v>
          </cell>
          <cell r="CX107">
            <v>0.68400000000000005</v>
          </cell>
          <cell r="CZ107">
            <v>640.84</v>
          </cell>
          <cell r="DG107">
            <v>438.33</v>
          </cell>
          <cell r="DH107">
            <v>364.58</v>
          </cell>
          <cell r="DO107">
            <v>1</v>
          </cell>
        </row>
        <row r="108">
          <cell r="AI108">
            <v>1.1100000000000001</v>
          </cell>
          <cell r="CX108">
            <v>0.33</v>
          </cell>
          <cell r="CZ108">
            <v>174.93</v>
          </cell>
          <cell r="DF108">
            <v>64.08</v>
          </cell>
        </row>
        <row r="109">
          <cell r="AC109">
            <v>0</v>
          </cell>
          <cell r="AD109">
            <v>0</v>
          </cell>
          <cell r="AQ109">
            <v>0</v>
          </cell>
          <cell r="AT109">
            <v>2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"/>
  <sheetViews>
    <sheetView view="pageBreakPreview" topLeftCell="A13" zoomScale="80" zoomScaleNormal="100" zoomScaleSheetLayoutView="80" workbookViewId="0">
      <selection activeCell="E88" sqref="E88"/>
    </sheetView>
  </sheetViews>
  <sheetFormatPr defaultColWidth="8" defaultRowHeight="15" x14ac:dyDescent="0.25"/>
  <cols>
    <col min="1" max="1" width="5" style="192" customWidth="1"/>
    <col min="2" max="2" width="17.85546875" style="192" customWidth="1"/>
    <col min="3" max="3" width="40" style="192" customWidth="1"/>
    <col min="4" max="4" width="15" style="192" customWidth="1"/>
    <col min="5" max="5" width="15.140625" style="192" customWidth="1"/>
    <col min="6" max="6" width="14.7109375" style="192" customWidth="1"/>
    <col min="7" max="7" width="15.28515625" style="192" customWidth="1"/>
    <col min="8" max="8" width="14.85546875" style="195" customWidth="1"/>
    <col min="9" max="9" width="16.42578125" style="192" customWidth="1"/>
    <col min="10" max="10" width="16.140625" style="192" customWidth="1"/>
    <col min="11" max="11" width="16.5703125" style="192" customWidth="1"/>
    <col min="12" max="12" width="15.5703125" style="192" customWidth="1"/>
    <col min="13" max="14" width="8" style="192"/>
    <col min="15" max="15" width="12" style="192" customWidth="1"/>
    <col min="16" max="16" width="12" style="192" bestFit="1" customWidth="1"/>
    <col min="17" max="16384" width="8" style="192"/>
  </cols>
  <sheetData>
    <row r="1" spans="1:10" s="78" customFormat="1" ht="15.75" x14ac:dyDescent="0.25">
      <c r="A1" s="77"/>
      <c r="B1" s="217" t="s">
        <v>497</v>
      </c>
      <c r="C1" s="217"/>
      <c r="D1" s="217"/>
      <c r="E1" s="217"/>
      <c r="G1" s="247" t="s">
        <v>587</v>
      </c>
      <c r="H1" s="247"/>
      <c r="I1" s="79"/>
      <c r="J1" s="79"/>
    </row>
    <row r="2" spans="1:10" s="78" customFormat="1" ht="15.75" x14ac:dyDescent="0.25">
      <c r="A2" s="77"/>
      <c r="B2" s="218"/>
      <c r="C2" s="218"/>
      <c r="D2" s="218"/>
      <c r="E2" s="218"/>
      <c r="I2" s="79"/>
      <c r="J2" s="79"/>
    </row>
    <row r="3" spans="1:10" s="78" customFormat="1" ht="15" customHeight="1" x14ac:dyDescent="0.25">
      <c r="A3" s="77"/>
      <c r="B3" s="80" t="s">
        <v>498</v>
      </c>
      <c r="C3" s="80"/>
      <c r="D3" s="80"/>
      <c r="E3" s="80"/>
      <c r="I3" s="79"/>
      <c r="J3" s="79"/>
    </row>
    <row r="4" spans="1:10" s="78" customFormat="1" ht="15.75" x14ac:dyDescent="0.25">
      <c r="A4" s="77"/>
      <c r="B4" s="81" t="s">
        <v>499</v>
      </c>
      <c r="C4" s="81"/>
      <c r="D4" s="81"/>
      <c r="E4" s="81"/>
      <c r="I4" s="79"/>
      <c r="J4" s="79"/>
    </row>
    <row r="5" spans="1:10" s="78" customFormat="1" ht="30" customHeight="1" x14ac:dyDescent="0.25">
      <c r="A5" s="77"/>
      <c r="B5" s="82" t="s">
        <v>500</v>
      </c>
      <c r="C5" s="82"/>
      <c r="D5" s="82"/>
      <c r="E5" s="82"/>
      <c r="F5" s="81"/>
      <c r="G5" s="218"/>
      <c r="H5" s="218"/>
      <c r="I5" s="79"/>
      <c r="J5" s="79"/>
    </row>
    <row r="6" spans="1:10" s="78" customFormat="1" ht="15.75" x14ac:dyDescent="0.25">
      <c r="A6" s="77"/>
      <c r="B6" s="219" t="s">
        <v>501</v>
      </c>
      <c r="C6" s="219"/>
      <c r="D6" s="219"/>
      <c r="E6" s="219"/>
      <c r="F6" s="83"/>
      <c r="G6" s="219"/>
      <c r="H6" s="219"/>
    </row>
    <row r="7" spans="1:10" s="78" customFormat="1" ht="15.75" x14ac:dyDescent="0.25">
      <c r="A7" s="77"/>
      <c r="B7" s="84" t="s">
        <v>502</v>
      </c>
      <c r="C7" s="77"/>
      <c r="D7" s="77"/>
      <c r="E7" s="77"/>
      <c r="F7" s="84"/>
      <c r="G7" s="77"/>
      <c r="H7" s="85"/>
    </row>
    <row r="8" spans="1:10" s="78" customFormat="1" ht="15.75" x14ac:dyDescent="0.25">
      <c r="A8" s="77"/>
      <c r="B8" s="84"/>
      <c r="C8" s="77"/>
      <c r="D8" s="77"/>
      <c r="E8" s="77"/>
      <c r="F8" s="84"/>
      <c r="G8" s="77"/>
      <c r="H8" s="85"/>
    </row>
    <row r="9" spans="1:10" s="78" customFormat="1" ht="30" customHeight="1" x14ac:dyDescent="0.35">
      <c r="A9" s="77"/>
      <c r="B9" s="216" t="s">
        <v>503</v>
      </c>
      <c r="C9" s="216"/>
      <c r="D9" s="216"/>
      <c r="E9" s="216"/>
      <c r="F9" s="216"/>
      <c r="G9" s="216"/>
      <c r="H9" s="216"/>
    </row>
    <row r="10" spans="1:10" s="78" customFormat="1" ht="15.75" x14ac:dyDescent="0.25">
      <c r="A10" s="77"/>
      <c r="B10" s="84"/>
      <c r="C10" s="77"/>
      <c r="D10" s="77"/>
      <c r="E10" s="77"/>
      <c r="F10" s="84"/>
      <c r="G10" s="77"/>
      <c r="H10" s="85"/>
    </row>
    <row r="11" spans="1:10" s="78" customFormat="1" ht="36" customHeight="1" x14ac:dyDescent="0.25">
      <c r="A11" s="83"/>
      <c r="B11" s="220" t="s">
        <v>504</v>
      </c>
      <c r="C11" s="220"/>
      <c r="D11" s="220"/>
      <c r="E11" s="220"/>
      <c r="F11" s="220"/>
      <c r="G11" s="220"/>
      <c r="H11" s="220"/>
    </row>
    <row r="12" spans="1:10" s="78" customFormat="1" ht="15" customHeight="1" x14ac:dyDescent="0.25">
      <c r="A12" s="86"/>
      <c r="B12" s="221" t="s">
        <v>505</v>
      </c>
      <c r="C12" s="221"/>
      <c r="D12" s="221"/>
      <c r="E12" s="221"/>
      <c r="F12" s="221"/>
      <c r="G12" s="221"/>
      <c r="H12" s="221"/>
    </row>
    <row r="13" spans="1:10" s="78" customFormat="1" ht="15" customHeight="1" x14ac:dyDescent="0.25">
      <c r="A13" s="86"/>
      <c r="B13" s="87"/>
      <c r="C13" s="87"/>
      <c r="D13" s="87"/>
      <c r="E13" s="87"/>
      <c r="F13" s="87"/>
      <c r="G13" s="87"/>
      <c r="H13" s="88"/>
    </row>
    <row r="14" spans="1:10" s="78" customFormat="1" ht="15" customHeight="1" x14ac:dyDescent="0.25">
      <c r="A14" s="86"/>
      <c r="B14" s="87"/>
      <c r="C14" s="77"/>
      <c r="D14" s="89" t="s">
        <v>506</v>
      </c>
      <c r="E14" s="87"/>
      <c r="F14" s="87"/>
      <c r="G14" s="87"/>
      <c r="H14" s="88"/>
    </row>
    <row r="15" spans="1:10" s="78" customFormat="1" ht="18.75" customHeight="1" x14ac:dyDescent="0.35">
      <c r="A15" s="90" t="s">
        <v>507</v>
      </c>
      <c r="B15" s="77"/>
      <c r="C15" s="91"/>
      <c r="D15" s="92" t="s">
        <v>508</v>
      </c>
      <c r="E15" s="93"/>
      <c r="F15" s="77"/>
      <c r="G15" s="94"/>
      <c r="H15" s="95" t="s">
        <v>509</v>
      </c>
    </row>
    <row r="16" spans="1:10" s="97" customFormat="1" ht="18.75" customHeight="1" x14ac:dyDescent="0.25">
      <c r="A16" s="222" t="s">
        <v>394</v>
      </c>
      <c r="B16" s="222" t="s">
        <v>510</v>
      </c>
      <c r="C16" s="222" t="s">
        <v>511</v>
      </c>
      <c r="D16" s="222" t="s">
        <v>512</v>
      </c>
      <c r="E16" s="222"/>
      <c r="F16" s="222"/>
      <c r="G16" s="222"/>
      <c r="H16" s="223" t="s">
        <v>513</v>
      </c>
      <c r="I16" s="96"/>
      <c r="J16" s="96"/>
    </row>
    <row r="17" spans="1:16" s="97" customFormat="1" ht="33.75" customHeight="1" x14ac:dyDescent="0.25">
      <c r="A17" s="222"/>
      <c r="B17" s="222"/>
      <c r="C17" s="222"/>
      <c r="D17" s="98" t="s">
        <v>514</v>
      </c>
      <c r="E17" s="98" t="s">
        <v>515</v>
      </c>
      <c r="F17" s="98" t="s">
        <v>516</v>
      </c>
      <c r="G17" s="98" t="s">
        <v>517</v>
      </c>
      <c r="H17" s="223"/>
    </row>
    <row r="18" spans="1:16" s="102" customFormat="1" ht="12.75" customHeight="1" x14ac:dyDescent="0.2">
      <c r="A18" s="99">
        <v>1</v>
      </c>
      <c r="B18" s="99">
        <v>2</v>
      </c>
      <c r="C18" s="99">
        <v>3</v>
      </c>
      <c r="D18" s="100">
        <v>4</v>
      </c>
      <c r="E18" s="100">
        <v>5</v>
      </c>
      <c r="F18" s="100">
        <v>6</v>
      </c>
      <c r="G18" s="100">
        <v>7</v>
      </c>
      <c r="H18" s="101">
        <v>8</v>
      </c>
    </row>
    <row r="19" spans="1:16" s="106" customFormat="1" ht="18" customHeight="1" x14ac:dyDescent="0.2">
      <c r="A19" s="103"/>
      <c r="B19" s="226" t="s">
        <v>518</v>
      </c>
      <c r="C19" s="226"/>
      <c r="D19" s="226"/>
      <c r="E19" s="226"/>
      <c r="F19" s="226"/>
      <c r="G19" s="226"/>
      <c r="H19" s="104"/>
      <c r="I19" s="105" t="s">
        <v>519</v>
      </c>
      <c r="J19" s="105" t="s">
        <v>520</v>
      </c>
      <c r="K19" s="105" t="s">
        <v>521</v>
      </c>
      <c r="L19" s="105" t="s">
        <v>522</v>
      </c>
    </row>
    <row r="20" spans="1:16" s="106" customFormat="1" ht="25.5" customHeight="1" x14ac:dyDescent="0.2">
      <c r="A20" s="107">
        <v>1</v>
      </c>
      <c r="B20" s="108" t="s">
        <v>523</v>
      </c>
      <c r="C20" s="109" t="s">
        <v>16</v>
      </c>
      <c r="D20" s="110"/>
      <c r="E20" s="111">
        <f>J20/1000</f>
        <v>24.065030000000007</v>
      </c>
      <c r="F20" s="110">
        <f>K20/1000</f>
        <v>0</v>
      </c>
      <c r="G20" s="110">
        <f>L20/1000</f>
        <v>0.54444000000000004</v>
      </c>
      <c r="H20" s="112">
        <f>SUM(D20:G20)</f>
        <v>24.609470000000009</v>
      </c>
      <c r="I20" s="113"/>
      <c r="J20" s="114">
        <f>'[1]01-01-01'!L239</f>
        <v>24065.030000000006</v>
      </c>
      <c r="K20" s="105"/>
      <c r="L20" s="113">
        <f>'[1]01-01-01'!L219</f>
        <v>544.44000000000005</v>
      </c>
    </row>
    <row r="21" spans="1:16" s="117" customFormat="1" x14ac:dyDescent="0.2">
      <c r="A21" s="227" t="s">
        <v>524</v>
      </c>
      <c r="B21" s="228"/>
      <c r="C21" s="229"/>
      <c r="D21" s="115">
        <f>SUM(D20:D20)</f>
        <v>0</v>
      </c>
      <c r="E21" s="115">
        <f>SUM(E20:E20)</f>
        <v>24.065030000000007</v>
      </c>
      <c r="F21" s="115">
        <f>SUM(F20:F20)</f>
        <v>0</v>
      </c>
      <c r="G21" s="115">
        <f>SUM(G20:G20)</f>
        <v>0.54444000000000004</v>
      </c>
      <c r="H21" s="115">
        <f>SUM(H20:H20)</f>
        <v>24.609470000000009</v>
      </c>
      <c r="I21" s="116"/>
      <c r="J21" s="116"/>
      <c r="K21" s="116"/>
      <c r="L21" s="116"/>
    </row>
    <row r="22" spans="1:16" s="106" customFormat="1" ht="19.5" customHeight="1" x14ac:dyDescent="0.2">
      <c r="A22" s="118"/>
      <c r="B22" s="230" t="s">
        <v>525</v>
      </c>
      <c r="C22" s="230"/>
      <c r="D22" s="230"/>
      <c r="E22" s="230"/>
      <c r="F22" s="230"/>
      <c r="G22" s="230"/>
      <c r="H22" s="119"/>
      <c r="I22" s="105"/>
      <c r="J22" s="105"/>
      <c r="K22" s="105"/>
      <c r="L22" s="105"/>
    </row>
    <row r="23" spans="1:16" s="106" customFormat="1" ht="16.5" customHeight="1" x14ac:dyDescent="0.2">
      <c r="A23" s="120">
        <v>2</v>
      </c>
      <c r="B23" s="121" t="s">
        <v>526</v>
      </c>
      <c r="C23" s="109" t="s">
        <v>527</v>
      </c>
      <c r="D23" s="111"/>
      <c r="E23" s="111">
        <f>J23/1000</f>
        <v>94.495469999999997</v>
      </c>
      <c r="F23" s="110">
        <f>K23/1000</f>
        <v>626.32474000000002</v>
      </c>
      <c r="G23" s="122"/>
      <c r="H23" s="112">
        <f>SUM(D23:G23)</f>
        <v>720.82020999999997</v>
      </c>
      <c r="I23" s="123"/>
      <c r="J23" s="113">
        <f>'[1]02-01-01'!L234</f>
        <v>94495.47</v>
      </c>
      <c r="K23" s="124">
        <f>'[1]02-01-01'!L254</f>
        <v>626324.74</v>
      </c>
      <c r="L23" s="105"/>
      <c r="N23" s="106">
        <v>64071.65</v>
      </c>
      <c r="O23" s="106">
        <v>626324.74</v>
      </c>
      <c r="P23" s="196">
        <f>J23-N23</f>
        <v>30423.82</v>
      </c>
    </row>
    <row r="24" spans="1:16" s="117" customFormat="1" ht="15" customHeight="1" x14ac:dyDescent="0.2">
      <c r="A24" s="231" t="s">
        <v>528</v>
      </c>
      <c r="B24" s="232"/>
      <c r="C24" s="233"/>
      <c r="D24" s="115">
        <f>D23</f>
        <v>0</v>
      </c>
      <c r="E24" s="115">
        <f t="shared" ref="E24:H24" si="0">E23</f>
        <v>94.495469999999997</v>
      </c>
      <c r="F24" s="115">
        <f t="shared" si="0"/>
        <v>626.32474000000002</v>
      </c>
      <c r="G24" s="115">
        <f t="shared" si="0"/>
        <v>0</v>
      </c>
      <c r="H24" s="115">
        <f t="shared" si="0"/>
        <v>720.82020999999997</v>
      </c>
      <c r="I24" s="125"/>
      <c r="J24" s="126"/>
    </row>
    <row r="25" spans="1:16" s="117" customFormat="1" ht="13.5" customHeight="1" x14ac:dyDescent="0.2">
      <c r="A25" s="234" t="s">
        <v>529</v>
      </c>
      <c r="B25" s="235"/>
      <c r="C25" s="236"/>
      <c r="D25" s="127">
        <f>D21+D24</f>
        <v>0</v>
      </c>
      <c r="E25" s="127">
        <f>E21+E24</f>
        <v>118.5605</v>
      </c>
      <c r="F25" s="127">
        <f>F21+F24</f>
        <v>626.32474000000002</v>
      </c>
      <c r="G25" s="127">
        <f>G21+G24</f>
        <v>0.54444000000000004</v>
      </c>
      <c r="H25" s="128">
        <f>SUM(D25:G25)</f>
        <v>745.42968000000008</v>
      </c>
      <c r="I25" s="129"/>
      <c r="J25" s="126"/>
    </row>
    <row r="26" spans="1:16" s="117" customFormat="1" ht="12" hidden="1" customHeight="1" x14ac:dyDescent="0.2">
      <c r="A26" s="130"/>
      <c r="B26" s="237" t="s">
        <v>530</v>
      </c>
      <c r="C26" s="237"/>
      <c r="D26" s="237"/>
      <c r="E26" s="237"/>
      <c r="F26" s="237"/>
      <c r="G26" s="238"/>
      <c r="H26" s="131"/>
    </row>
    <row r="27" spans="1:16" s="117" customFormat="1" hidden="1" x14ac:dyDescent="0.2">
      <c r="A27" s="120"/>
      <c r="B27" s="120"/>
      <c r="C27" s="120"/>
      <c r="D27" s="132"/>
      <c r="E27" s="132"/>
      <c r="F27" s="132"/>
      <c r="G27" s="132"/>
      <c r="H27" s="133">
        <f>SUM(D27:G27)</f>
        <v>0</v>
      </c>
    </row>
    <row r="28" spans="1:16" s="117" customFormat="1" hidden="1" x14ac:dyDescent="0.2">
      <c r="A28" s="134"/>
      <c r="B28" s="134"/>
      <c r="C28" s="134"/>
      <c r="D28" s="122"/>
      <c r="E28" s="122"/>
      <c r="F28" s="122"/>
      <c r="G28" s="122"/>
      <c r="H28" s="133">
        <f>SUM(D28:G28)</f>
        <v>0</v>
      </c>
    </row>
    <row r="29" spans="1:16" s="117" customFormat="1" hidden="1" x14ac:dyDescent="0.2">
      <c r="A29" s="134"/>
      <c r="B29" s="134"/>
      <c r="C29" s="134"/>
      <c r="D29" s="122"/>
      <c r="E29" s="122"/>
      <c r="F29" s="122"/>
      <c r="G29" s="122"/>
      <c r="H29" s="133">
        <f>SUM(D29:G29)</f>
        <v>0</v>
      </c>
    </row>
    <row r="30" spans="1:16" s="117" customFormat="1" hidden="1" x14ac:dyDescent="0.2">
      <c r="A30" s="239" t="s">
        <v>531</v>
      </c>
      <c r="B30" s="240"/>
      <c r="C30" s="241"/>
      <c r="D30" s="115">
        <f>SUM(D27:D29)</f>
        <v>0</v>
      </c>
      <c r="E30" s="115">
        <f>SUM(E27:E29)</f>
        <v>0</v>
      </c>
      <c r="F30" s="115">
        <f>SUM(F27:F29)</f>
        <v>0</v>
      </c>
      <c r="G30" s="115">
        <f>SUM(G27:G29)</f>
        <v>0</v>
      </c>
      <c r="H30" s="135">
        <f>SUM(H27:H29)</f>
        <v>0</v>
      </c>
    </row>
    <row r="31" spans="1:16" s="117" customFormat="1" hidden="1" x14ac:dyDescent="0.2">
      <c r="A31" s="242" t="s">
        <v>532</v>
      </c>
      <c r="B31" s="243"/>
      <c r="C31" s="244"/>
      <c r="D31" s="127">
        <f>D25+D30</f>
        <v>0</v>
      </c>
      <c r="E31" s="127">
        <f>E25+E30</f>
        <v>118.5605</v>
      </c>
      <c r="F31" s="127">
        <f>F25+F30</f>
        <v>626.32474000000002</v>
      </c>
      <c r="G31" s="127">
        <f>G25+G30</f>
        <v>0.54444000000000004</v>
      </c>
      <c r="H31" s="127">
        <f>H25+H30</f>
        <v>745.42968000000008</v>
      </c>
    </row>
    <row r="32" spans="1:16" s="117" customFormat="1" ht="22.5" hidden="1" customHeight="1" x14ac:dyDescent="0.2">
      <c r="A32" s="136"/>
      <c r="B32" s="224" t="s">
        <v>533</v>
      </c>
      <c r="C32" s="224"/>
      <c r="D32" s="224"/>
      <c r="E32" s="224"/>
      <c r="F32" s="224"/>
      <c r="G32" s="225"/>
      <c r="H32" s="137"/>
    </row>
    <row r="33" spans="1:8" s="117" customFormat="1" hidden="1" x14ac:dyDescent="0.2">
      <c r="A33" s="134"/>
      <c r="B33" s="134"/>
      <c r="C33" s="134"/>
      <c r="D33" s="122"/>
      <c r="E33" s="122"/>
      <c r="F33" s="122"/>
      <c r="G33" s="122"/>
      <c r="H33" s="112">
        <f>SUM(D33:G33)</f>
        <v>0</v>
      </c>
    </row>
    <row r="34" spans="1:8" s="117" customFormat="1" hidden="1" x14ac:dyDescent="0.2">
      <c r="A34" s="134"/>
      <c r="B34" s="134"/>
      <c r="C34" s="134"/>
      <c r="D34" s="122"/>
      <c r="E34" s="122"/>
      <c r="F34" s="122"/>
      <c r="G34" s="122"/>
      <c r="H34" s="112">
        <f>SUM(D34:G34)</f>
        <v>0</v>
      </c>
    </row>
    <row r="35" spans="1:8" s="117" customFormat="1" hidden="1" x14ac:dyDescent="0.2">
      <c r="A35" s="134"/>
      <c r="B35" s="134"/>
      <c r="C35" s="134"/>
      <c r="D35" s="122"/>
      <c r="E35" s="122"/>
      <c r="F35" s="122"/>
      <c r="G35" s="122"/>
      <c r="H35" s="112">
        <f>SUM(D35:G35)</f>
        <v>0</v>
      </c>
    </row>
    <row r="36" spans="1:8" s="117" customFormat="1" hidden="1" x14ac:dyDescent="0.2">
      <c r="A36" s="239" t="s">
        <v>534</v>
      </c>
      <c r="B36" s="240"/>
      <c r="C36" s="241"/>
      <c r="D36" s="115">
        <f>SUM(D33:D35)</f>
        <v>0</v>
      </c>
      <c r="E36" s="115">
        <f>SUM(E33:E35)</f>
        <v>0</v>
      </c>
      <c r="F36" s="115">
        <f>SUM(F33:F35)</f>
        <v>0</v>
      </c>
      <c r="G36" s="115">
        <f>SUM(G33:G35)</f>
        <v>0</v>
      </c>
      <c r="H36" s="115">
        <f>SUM(H33:H35)</f>
        <v>0</v>
      </c>
    </row>
    <row r="37" spans="1:8" s="117" customFormat="1" ht="14.25" hidden="1" customHeight="1" x14ac:dyDescent="0.2">
      <c r="A37" s="242" t="s">
        <v>535</v>
      </c>
      <c r="B37" s="243"/>
      <c r="C37" s="244"/>
      <c r="D37" s="127">
        <f>D31+D36</f>
        <v>0</v>
      </c>
      <c r="E37" s="127">
        <f>E31+E36</f>
        <v>118.5605</v>
      </c>
      <c r="F37" s="127">
        <f>F31+F36</f>
        <v>626.32474000000002</v>
      </c>
      <c r="G37" s="127">
        <f>G31+G36</f>
        <v>0.54444000000000004</v>
      </c>
      <c r="H37" s="127">
        <f>H31+H36</f>
        <v>745.42968000000008</v>
      </c>
    </row>
    <row r="38" spans="1:8" s="117" customFormat="1" ht="24" hidden="1" customHeight="1" x14ac:dyDescent="0.2">
      <c r="A38" s="136"/>
      <c r="B38" s="224" t="s">
        <v>536</v>
      </c>
      <c r="C38" s="224"/>
      <c r="D38" s="224"/>
      <c r="E38" s="224"/>
      <c r="F38" s="224"/>
      <c r="G38" s="225"/>
      <c r="H38" s="137"/>
    </row>
    <row r="39" spans="1:8" s="117" customFormat="1" hidden="1" x14ac:dyDescent="0.2">
      <c r="A39" s="134"/>
      <c r="B39" s="134"/>
      <c r="C39" s="134"/>
      <c r="D39" s="122"/>
      <c r="E39" s="122"/>
      <c r="F39" s="122"/>
      <c r="G39" s="122"/>
      <c r="H39" s="112">
        <f>SUM(D39:G39)</f>
        <v>0</v>
      </c>
    </row>
    <row r="40" spans="1:8" s="117" customFormat="1" hidden="1" x14ac:dyDescent="0.2">
      <c r="A40" s="134"/>
      <c r="B40" s="134"/>
      <c r="C40" s="134"/>
      <c r="D40" s="122"/>
      <c r="E40" s="122"/>
      <c r="F40" s="122"/>
      <c r="G40" s="122"/>
      <c r="H40" s="112">
        <f>SUM(D40:G40)</f>
        <v>0</v>
      </c>
    </row>
    <row r="41" spans="1:8" s="117" customFormat="1" hidden="1" x14ac:dyDescent="0.2">
      <c r="A41" s="134"/>
      <c r="B41" s="134"/>
      <c r="C41" s="134"/>
      <c r="D41" s="122"/>
      <c r="E41" s="122"/>
      <c r="F41" s="122"/>
      <c r="G41" s="122"/>
      <c r="H41" s="112">
        <f>SUM(D41:G41)</f>
        <v>0</v>
      </c>
    </row>
    <row r="42" spans="1:8" s="117" customFormat="1" hidden="1" x14ac:dyDescent="0.2">
      <c r="A42" s="239" t="s">
        <v>537</v>
      </c>
      <c r="B42" s="240"/>
      <c r="C42" s="241"/>
      <c r="D42" s="115">
        <f>SUM(D39:D41)</f>
        <v>0</v>
      </c>
      <c r="E42" s="115">
        <f>SUM(E39:E41)</f>
        <v>0</v>
      </c>
      <c r="F42" s="115">
        <f>SUM(F39:F41)</f>
        <v>0</v>
      </c>
      <c r="G42" s="115">
        <f>SUM(G39:G41)</f>
        <v>0</v>
      </c>
      <c r="H42" s="115">
        <f>SUM(H39:H41)</f>
        <v>0</v>
      </c>
    </row>
    <row r="43" spans="1:8" s="117" customFormat="1" hidden="1" x14ac:dyDescent="0.2">
      <c r="A43" s="242" t="s">
        <v>538</v>
      </c>
      <c r="B43" s="243"/>
      <c r="C43" s="244"/>
      <c r="D43" s="127">
        <f>D37+D42</f>
        <v>0</v>
      </c>
      <c r="E43" s="127">
        <f>E37+E42</f>
        <v>118.5605</v>
      </c>
      <c r="F43" s="127">
        <f>F37+F42</f>
        <v>626.32474000000002</v>
      </c>
      <c r="G43" s="127">
        <f>G37+G42</f>
        <v>0.54444000000000004</v>
      </c>
      <c r="H43" s="127">
        <f>H37+H42</f>
        <v>745.42968000000008</v>
      </c>
    </row>
    <row r="44" spans="1:8" s="117" customFormat="1" ht="21" hidden="1" customHeight="1" x14ac:dyDescent="0.2">
      <c r="A44" s="136"/>
      <c r="B44" s="224" t="s">
        <v>539</v>
      </c>
      <c r="C44" s="224"/>
      <c r="D44" s="224"/>
      <c r="E44" s="224"/>
      <c r="F44" s="224"/>
      <c r="G44" s="225"/>
      <c r="H44" s="137"/>
    </row>
    <row r="45" spans="1:8" s="117" customFormat="1" hidden="1" x14ac:dyDescent="0.2">
      <c r="A45" s="134"/>
      <c r="B45" s="134"/>
      <c r="C45" s="134"/>
      <c r="D45" s="122"/>
      <c r="E45" s="122"/>
      <c r="F45" s="122"/>
      <c r="G45" s="122"/>
      <c r="H45" s="112">
        <f>SUM(D45:G45)</f>
        <v>0</v>
      </c>
    </row>
    <row r="46" spans="1:8" s="117" customFormat="1" hidden="1" x14ac:dyDescent="0.2">
      <c r="A46" s="134"/>
      <c r="B46" s="134"/>
      <c r="C46" s="134"/>
      <c r="D46" s="122"/>
      <c r="E46" s="122"/>
      <c r="F46" s="122"/>
      <c r="G46" s="122"/>
      <c r="H46" s="112">
        <f>SUM(D46:G46)</f>
        <v>0</v>
      </c>
    </row>
    <row r="47" spans="1:8" s="117" customFormat="1" hidden="1" x14ac:dyDescent="0.2">
      <c r="A47" s="134"/>
      <c r="B47" s="134"/>
      <c r="C47" s="134"/>
      <c r="D47" s="122"/>
      <c r="E47" s="122"/>
      <c r="F47" s="122"/>
      <c r="G47" s="122"/>
      <c r="H47" s="112">
        <f>SUM(D47:G47)</f>
        <v>0</v>
      </c>
    </row>
    <row r="48" spans="1:8" s="117" customFormat="1" hidden="1" x14ac:dyDescent="0.2">
      <c r="A48" s="239" t="s">
        <v>540</v>
      </c>
      <c r="B48" s="240"/>
      <c r="C48" s="241"/>
      <c r="D48" s="115">
        <f>SUM(D45:D47)</f>
        <v>0</v>
      </c>
      <c r="E48" s="115">
        <f>SUM(E45:E47)</f>
        <v>0</v>
      </c>
      <c r="F48" s="115">
        <f>SUM(F45:F47)</f>
        <v>0</v>
      </c>
      <c r="G48" s="115">
        <f>SUM(G45:G47)</f>
        <v>0</v>
      </c>
      <c r="H48" s="115">
        <f>SUM(H45:H47)</f>
        <v>0</v>
      </c>
    </row>
    <row r="49" spans="1:10" s="117" customFormat="1" hidden="1" x14ac:dyDescent="0.2">
      <c r="A49" s="242" t="s">
        <v>541</v>
      </c>
      <c r="B49" s="243"/>
      <c r="C49" s="244"/>
      <c r="D49" s="127">
        <f>D43+D48</f>
        <v>0</v>
      </c>
      <c r="E49" s="127">
        <f>E43+E48</f>
        <v>118.5605</v>
      </c>
      <c r="F49" s="127">
        <f>F43+F48</f>
        <v>626.32474000000002</v>
      </c>
      <c r="G49" s="127">
        <f>G43+G48</f>
        <v>0.54444000000000004</v>
      </c>
      <c r="H49" s="127">
        <f>H43+H48</f>
        <v>745.42968000000008</v>
      </c>
    </row>
    <row r="50" spans="1:10" s="117" customFormat="1" ht="28.5" hidden="1" customHeight="1" x14ac:dyDescent="0.2">
      <c r="A50" s="136"/>
      <c r="B50" s="224" t="s">
        <v>542</v>
      </c>
      <c r="C50" s="224"/>
      <c r="D50" s="224"/>
      <c r="E50" s="224"/>
      <c r="F50" s="224"/>
      <c r="G50" s="225"/>
      <c r="H50" s="131"/>
    </row>
    <row r="51" spans="1:10" s="117" customFormat="1" hidden="1" x14ac:dyDescent="0.2">
      <c r="A51" s="134"/>
      <c r="B51" s="134"/>
      <c r="C51" s="134"/>
      <c r="D51" s="122"/>
      <c r="E51" s="122"/>
      <c r="F51" s="122"/>
      <c r="G51" s="122"/>
      <c r="H51" s="133">
        <f>SUM(D51:G51)</f>
        <v>0</v>
      </c>
    </row>
    <row r="52" spans="1:10" s="117" customFormat="1" hidden="1" x14ac:dyDescent="0.2">
      <c r="A52" s="134"/>
      <c r="B52" s="134"/>
      <c r="C52" s="134"/>
      <c r="D52" s="122"/>
      <c r="E52" s="122"/>
      <c r="F52" s="122"/>
      <c r="G52" s="122"/>
      <c r="H52" s="133">
        <f>SUM(D52:G52)</f>
        <v>0</v>
      </c>
    </row>
    <row r="53" spans="1:10" s="117" customFormat="1" hidden="1" x14ac:dyDescent="0.2">
      <c r="A53" s="134"/>
      <c r="B53" s="134"/>
      <c r="C53" s="134"/>
      <c r="D53" s="122"/>
      <c r="E53" s="122"/>
      <c r="F53" s="122"/>
      <c r="G53" s="122"/>
      <c r="H53" s="133">
        <f>SUM(D53:G53)</f>
        <v>0</v>
      </c>
    </row>
    <row r="54" spans="1:10" s="117" customFormat="1" hidden="1" x14ac:dyDescent="0.2">
      <c r="A54" s="239" t="s">
        <v>543</v>
      </c>
      <c r="B54" s="240"/>
      <c r="C54" s="241"/>
      <c r="D54" s="115">
        <f>SUM(D51:D53)</f>
        <v>0</v>
      </c>
      <c r="E54" s="115">
        <f>SUM(E51:E53)</f>
        <v>0</v>
      </c>
      <c r="F54" s="115">
        <f>SUM(F51:F53)</f>
        <v>0</v>
      </c>
      <c r="G54" s="115">
        <f>SUM(G51:G53)</f>
        <v>0</v>
      </c>
      <c r="H54" s="135">
        <f>SUM(H51:H53)</f>
        <v>0</v>
      </c>
    </row>
    <row r="55" spans="1:10" s="117" customFormat="1" x14ac:dyDescent="0.2">
      <c r="A55" s="242" t="s">
        <v>544</v>
      </c>
      <c r="B55" s="243"/>
      <c r="C55" s="244"/>
      <c r="D55" s="127">
        <f>D49+D54</f>
        <v>0</v>
      </c>
      <c r="E55" s="127">
        <f>E49+E54</f>
        <v>118.5605</v>
      </c>
      <c r="F55" s="127">
        <f>F49+F54</f>
        <v>626.32474000000002</v>
      </c>
      <c r="G55" s="127">
        <f>G49+G54</f>
        <v>0.54444000000000004</v>
      </c>
      <c r="H55" s="127">
        <f>H49+H54</f>
        <v>745.42968000000008</v>
      </c>
    </row>
    <row r="56" spans="1:10" s="106" customFormat="1" ht="18.75" customHeight="1" x14ac:dyDescent="0.2">
      <c r="A56" s="138"/>
      <c r="B56" s="237" t="s">
        <v>545</v>
      </c>
      <c r="C56" s="237"/>
      <c r="D56" s="237"/>
      <c r="E56" s="237"/>
      <c r="F56" s="237"/>
      <c r="G56" s="237"/>
      <c r="H56" s="119"/>
    </row>
    <row r="57" spans="1:10" s="106" customFormat="1" ht="48" customHeight="1" x14ac:dyDescent="0.2">
      <c r="A57" s="120">
        <v>3</v>
      </c>
      <c r="B57" s="139" t="s">
        <v>546</v>
      </c>
      <c r="C57" s="140" t="s">
        <v>547</v>
      </c>
      <c r="D57" s="141">
        <f>ROUND(D25*2.5%,5)</f>
        <v>0</v>
      </c>
      <c r="E57" s="141">
        <f>E55*0.025*0.8</f>
        <v>2.3712100000000005</v>
      </c>
      <c r="F57" s="141"/>
      <c r="G57" s="141"/>
      <c r="H57" s="142">
        <f>SUM(D57:G57)</f>
        <v>2.3712100000000005</v>
      </c>
      <c r="I57" s="143"/>
    </row>
    <row r="58" spans="1:10" s="106" customFormat="1" x14ac:dyDescent="0.2">
      <c r="A58" s="231" t="s">
        <v>548</v>
      </c>
      <c r="B58" s="232"/>
      <c r="C58" s="233"/>
      <c r="D58" s="115">
        <f>SUM(D57:D57)</f>
        <v>0</v>
      </c>
      <c r="E58" s="115">
        <f>SUM(E57:E57)</f>
        <v>2.3712100000000005</v>
      </c>
      <c r="F58" s="115">
        <f>SUM(F57:F57)</f>
        <v>0</v>
      </c>
      <c r="G58" s="115">
        <f>SUM(G57:G57)</f>
        <v>0</v>
      </c>
      <c r="H58" s="115">
        <f>SUM(D58:G58)</f>
        <v>2.3712100000000005</v>
      </c>
      <c r="I58" s="125"/>
    </row>
    <row r="59" spans="1:10" s="106" customFormat="1" x14ac:dyDescent="0.2">
      <c r="A59" s="234" t="s">
        <v>549</v>
      </c>
      <c r="B59" s="235"/>
      <c r="C59" s="236"/>
      <c r="D59" s="127">
        <f>D55+D58</f>
        <v>0</v>
      </c>
      <c r="E59" s="127">
        <f>E55+E58</f>
        <v>120.93171000000001</v>
      </c>
      <c r="F59" s="127">
        <f>F55+F58</f>
        <v>626.32474000000002</v>
      </c>
      <c r="G59" s="127">
        <f>G55+G58</f>
        <v>0.54444000000000004</v>
      </c>
      <c r="H59" s="127">
        <f>H55+H58</f>
        <v>747.80089000000009</v>
      </c>
    </row>
    <row r="60" spans="1:10" s="106" customFormat="1" ht="18.75" customHeight="1" x14ac:dyDescent="0.2">
      <c r="A60" s="138"/>
      <c r="B60" s="237" t="s">
        <v>550</v>
      </c>
      <c r="C60" s="237"/>
      <c r="D60" s="237"/>
      <c r="E60" s="237"/>
      <c r="F60" s="237"/>
      <c r="G60" s="237"/>
      <c r="H60" s="119"/>
    </row>
    <row r="61" spans="1:10" s="106" customFormat="1" ht="47.25" customHeight="1" x14ac:dyDescent="0.2">
      <c r="A61" s="120">
        <v>4</v>
      </c>
      <c r="B61" s="144" t="s">
        <v>551</v>
      </c>
      <c r="C61" s="145" t="s">
        <v>552</v>
      </c>
      <c r="D61" s="110">
        <f>ROUND(D59*1.9%,5)</f>
        <v>0</v>
      </c>
      <c r="E61" s="110">
        <f>E59*0.019</f>
        <v>2.2977024900000003</v>
      </c>
      <c r="F61" s="110"/>
      <c r="G61" s="110"/>
      <c r="H61" s="112">
        <f>SUM(D61:G61)</f>
        <v>2.2977024900000003</v>
      </c>
    </row>
    <row r="62" spans="1:10" s="106" customFormat="1" ht="16.5" customHeight="1" x14ac:dyDescent="0.2">
      <c r="A62" s="120">
        <v>5</v>
      </c>
      <c r="B62" s="121" t="s">
        <v>553</v>
      </c>
      <c r="C62" s="146" t="s">
        <v>554</v>
      </c>
      <c r="D62" s="122"/>
      <c r="E62" s="122"/>
      <c r="F62" s="122"/>
      <c r="G62" s="147">
        <f>I62/1000</f>
        <v>66.319090000000003</v>
      </c>
      <c r="H62" s="142">
        <f>SUM(D62:G62)</f>
        <v>66.319090000000003</v>
      </c>
      <c r="I62" s="148">
        <f>'[1]09-01-01'!L211</f>
        <v>66319.09</v>
      </c>
    </row>
    <row r="63" spans="1:10" s="106" customFormat="1" x14ac:dyDescent="0.2">
      <c r="A63" s="231" t="s">
        <v>555</v>
      </c>
      <c r="B63" s="232"/>
      <c r="C63" s="233"/>
      <c r="D63" s="115">
        <f>D61+D62</f>
        <v>0</v>
      </c>
      <c r="E63" s="115">
        <f t="shared" ref="E63:H63" si="1">E61+E62</f>
        <v>2.2977024900000003</v>
      </c>
      <c r="F63" s="115">
        <f t="shared" si="1"/>
        <v>0</v>
      </c>
      <c r="G63" s="115">
        <f t="shared" si="1"/>
        <v>66.319090000000003</v>
      </c>
      <c r="H63" s="115">
        <f t="shared" si="1"/>
        <v>68.616792490000009</v>
      </c>
      <c r="I63" s="125"/>
    </row>
    <row r="64" spans="1:10" s="106" customFormat="1" x14ac:dyDescent="0.2">
      <c r="A64" s="234" t="s">
        <v>556</v>
      </c>
      <c r="B64" s="235"/>
      <c r="C64" s="236"/>
      <c r="D64" s="128">
        <f>D59+D63</f>
        <v>0</v>
      </c>
      <c r="E64" s="128">
        <f>E59+E63</f>
        <v>123.22941249000002</v>
      </c>
      <c r="F64" s="128">
        <f>F59+F63</f>
        <v>626.32474000000002</v>
      </c>
      <c r="G64" s="128">
        <f>G59+G63</f>
        <v>66.863529999999997</v>
      </c>
      <c r="H64" s="128">
        <f>H59+H63</f>
        <v>816.41768249000006</v>
      </c>
      <c r="J64" s="149"/>
    </row>
    <row r="65" spans="1:11" s="106" customFormat="1" ht="18.75" customHeight="1" x14ac:dyDescent="0.2">
      <c r="A65" s="138"/>
      <c r="B65" s="237" t="s">
        <v>557</v>
      </c>
      <c r="C65" s="237"/>
      <c r="D65" s="237"/>
      <c r="E65" s="237"/>
      <c r="F65" s="237"/>
      <c r="G65" s="237"/>
      <c r="H65" s="120"/>
    </row>
    <row r="66" spans="1:11" s="106" customFormat="1" ht="45.2" customHeight="1" x14ac:dyDescent="0.2">
      <c r="A66" s="120">
        <v>6</v>
      </c>
      <c r="B66" s="144" t="s">
        <v>558</v>
      </c>
      <c r="C66" s="150" t="s">
        <v>559</v>
      </c>
      <c r="D66" s="122"/>
      <c r="E66" s="122"/>
      <c r="F66" s="122"/>
      <c r="G66" s="110">
        <f>ROUND(H64*2.14%,5)</f>
        <v>17.471340000000001</v>
      </c>
      <c r="H66" s="112">
        <f>SUM(D66:G66)</f>
        <v>17.471340000000001</v>
      </c>
    </row>
    <row r="67" spans="1:11" s="106" customFormat="1" ht="45.2" customHeight="1" x14ac:dyDescent="0.2">
      <c r="A67" s="151">
        <v>7</v>
      </c>
      <c r="B67" s="144" t="s">
        <v>560</v>
      </c>
      <c r="C67" s="152" t="s">
        <v>561</v>
      </c>
      <c r="D67" s="153"/>
      <c r="E67" s="153"/>
      <c r="F67" s="153"/>
      <c r="G67" s="110">
        <f>ROUND((H64+H77)*0.0393,5)</f>
        <v>38.188330000000001</v>
      </c>
      <c r="H67" s="112">
        <f t="shared" ref="H67" si="2">G67</f>
        <v>38.188330000000001</v>
      </c>
    </row>
    <row r="68" spans="1:11" s="106" customFormat="1" x14ac:dyDescent="0.2">
      <c r="A68" s="231" t="s">
        <v>562</v>
      </c>
      <c r="B68" s="232"/>
      <c r="C68" s="233"/>
      <c r="D68" s="115">
        <f>SUM(D66:D67)</f>
        <v>0</v>
      </c>
      <c r="E68" s="115">
        <f>SUM(E66:E67)</f>
        <v>0</v>
      </c>
      <c r="F68" s="115">
        <f>SUM(F66:F67)</f>
        <v>0</v>
      </c>
      <c r="G68" s="115">
        <f>SUM(G66:G67)</f>
        <v>55.659670000000006</v>
      </c>
      <c r="H68" s="115">
        <f>SUM(D68:G68)</f>
        <v>55.659670000000006</v>
      </c>
      <c r="I68" s="149"/>
    </row>
    <row r="69" spans="1:11" s="106" customFormat="1" x14ac:dyDescent="0.2">
      <c r="A69" s="234" t="s">
        <v>563</v>
      </c>
      <c r="B69" s="235"/>
      <c r="C69" s="236"/>
      <c r="D69" s="127">
        <f>D64+D68</f>
        <v>0</v>
      </c>
      <c r="E69" s="127">
        <f>E64+E68</f>
        <v>123.22941249000002</v>
      </c>
      <c r="F69" s="127">
        <f>F64+F68</f>
        <v>626.32474000000002</v>
      </c>
      <c r="G69" s="127">
        <f>G64+G68</f>
        <v>122.5232</v>
      </c>
      <c r="H69" s="127">
        <f>H64+H68</f>
        <v>872.07735249000007</v>
      </c>
      <c r="K69" s="154"/>
    </row>
    <row r="70" spans="1:11" s="106" customFormat="1" ht="0.75" hidden="1" customHeight="1" x14ac:dyDescent="0.2">
      <c r="A70" s="138"/>
      <c r="B70" s="237" t="s">
        <v>564</v>
      </c>
      <c r="C70" s="237"/>
      <c r="D70" s="237"/>
      <c r="E70" s="237"/>
      <c r="F70" s="237"/>
      <c r="G70" s="237"/>
      <c r="H70" s="120"/>
    </row>
    <row r="71" spans="1:11" s="106" customFormat="1" hidden="1" x14ac:dyDescent="0.2">
      <c r="A71" s="151"/>
      <c r="B71" s="155"/>
      <c r="C71" s="156"/>
      <c r="D71" s="132"/>
      <c r="E71" s="132"/>
      <c r="F71" s="132"/>
      <c r="G71" s="132"/>
      <c r="H71" s="133">
        <f>SUM(D71:G71)</f>
        <v>0</v>
      </c>
    </row>
    <row r="72" spans="1:11" s="106" customFormat="1" hidden="1" x14ac:dyDescent="0.2">
      <c r="A72" s="151"/>
      <c r="B72" s="155"/>
      <c r="C72" s="156"/>
      <c r="D72" s="132"/>
      <c r="E72" s="132"/>
      <c r="F72" s="132"/>
      <c r="G72" s="132"/>
      <c r="H72" s="133">
        <f>SUM(D72:G72)</f>
        <v>0</v>
      </c>
    </row>
    <row r="73" spans="1:11" s="106" customFormat="1" ht="14.25" hidden="1" customHeight="1" x14ac:dyDescent="0.2">
      <c r="A73" s="151"/>
      <c r="B73" s="155"/>
      <c r="C73" s="156"/>
      <c r="D73" s="132"/>
      <c r="E73" s="132"/>
      <c r="F73" s="132"/>
      <c r="G73" s="132"/>
      <c r="H73" s="133">
        <f>SUM(D73:G73)</f>
        <v>0</v>
      </c>
    </row>
    <row r="74" spans="1:11" s="106" customFormat="1" hidden="1" x14ac:dyDescent="0.2">
      <c r="A74" s="231" t="s">
        <v>565</v>
      </c>
      <c r="B74" s="232"/>
      <c r="C74" s="233"/>
      <c r="D74" s="135">
        <f>SUM(D71:D73)</f>
        <v>0</v>
      </c>
      <c r="E74" s="135">
        <f>SUM(E71:E73)</f>
        <v>0</v>
      </c>
      <c r="F74" s="135">
        <f>SUM(F71:F73)</f>
        <v>0</v>
      </c>
      <c r="G74" s="135">
        <f>SUM(G71:G73)</f>
        <v>0</v>
      </c>
      <c r="H74" s="135">
        <f>SUM(D74:G74)</f>
        <v>0</v>
      </c>
    </row>
    <row r="75" spans="1:11" s="106" customFormat="1" x14ac:dyDescent="0.2">
      <c r="A75" s="234" t="s">
        <v>566</v>
      </c>
      <c r="B75" s="235"/>
      <c r="C75" s="236"/>
      <c r="D75" s="127">
        <f>D69+D74</f>
        <v>0</v>
      </c>
      <c r="E75" s="127">
        <f>E69+E74</f>
        <v>123.22941249000002</v>
      </c>
      <c r="F75" s="157">
        <f>F69+F74</f>
        <v>626.32474000000002</v>
      </c>
      <c r="G75" s="127">
        <f>G69+G74</f>
        <v>122.5232</v>
      </c>
      <c r="H75" s="127">
        <f>H69+H74</f>
        <v>872.07735249000007</v>
      </c>
    </row>
    <row r="76" spans="1:11" s="106" customFormat="1" ht="18.75" customHeight="1" x14ac:dyDescent="0.2">
      <c r="A76" s="138"/>
      <c r="B76" s="237" t="s">
        <v>567</v>
      </c>
      <c r="C76" s="237"/>
      <c r="D76" s="237"/>
      <c r="E76" s="237"/>
      <c r="F76" s="237"/>
      <c r="G76" s="237"/>
      <c r="H76" s="120"/>
      <c r="J76" s="158"/>
    </row>
    <row r="77" spans="1:11" s="106" customFormat="1" ht="39" customHeight="1" x14ac:dyDescent="0.2">
      <c r="A77" s="120">
        <v>8</v>
      </c>
      <c r="B77" s="144" t="str">
        <f>D14</f>
        <v>Договор № 56/25 от 12.08.2025 г.</v>
      </c>
      <c r="C77" s="159" t="s">
        <v>568</v>
      </c>
      <c r="D77" s="122"/>
      <c r="E77" s="122"/>
      <c r="F77" s="122"/>
      <c r="G77" s="110">
        <f>ROUND(I77/1.2/1000,5)</f>
        <v>155.2955</v>
      </c>
      <c r="H77" s="112">
        <f>SUM(D77:G77)</f>
        <v>155.2955</v>
      </c>
      <c r="I77" s="160">
        <v>186354.6</v>
      </c>
      <c r="J77" s="154" t="s">
        <v>569</v>
      </c>
      <c r="K77" s="154" t="s">
        <v>570</v>
      </c>
    </row>
    <row r="78" spans="1:11" s="106" customFormat="1" ht="15.75" x14ac:dyDescent="0.25">
      <c r="A78" s="231" t="s">
        <v>571</v>
      </c>
      <c r="B78" s="232"/>
      <c r="C78" s="233"/>
      <c r="D78" s="115">
        <f>SUM(D77:D77)</f>
        <v>0</v>
      </c>
      <c r="E78" s="115">
        <f>SUM(E77:E77)</f>
        <v>0</v>
      </c>
      <c r="F78" s="115">
        <f>SUM(F77:F77)</f>
        <v>0</v>
      </c>
      <c r="G78" s="115">
        <f>SUM(G77:G77)</f>
        <v>155.2955</v>
      </c>
      <c r="H78" s="115">
        <f>SUM(H77:H77)</f>
        <v>155.2955</v>
      </c>
      <c r="I78" s="161"/>
      <c r="J78" s="162"/>
    </row>
    <row r="79" spans="1:11" s="106" customFormat="1" ht="15.75" x14ac:dyDescent="0.25">
      <c r="A79" s="234" t="s">
        <v>572</v>
      </c>
      <c r="B79" s="235"/>
      <c r="C79" s="236"/>
      <c r="D79" s="127">
        <f>D75+D78</f>
        <v>0</v>
      </c>
      <c r="E79" s="127">
        <f>E75+E78</f>
        <v>123.22941249000002</v>
      </c>
      <c r="F79" s="127">
        <f>F75+F78</f>
        <v>626.32474000000002</v>
      </c>
      <c r="G79" s="127">
        <f>G75+G78</f>
        <v>277.81870000000004</v>
      </c>
      <c r="H79" s="127">
        <f>H78+H75</f>
        <v>1027.37285249</v>
      </c>
      <c r="I79" s="163"/>
    </row>
    <row r="80" spans="1:11" s="106" customFormat="1" ht="18.75" customHeight="1" x14ac:dyDescent="0.2">
      <c r="A80" s="138"/>
      <c r="B80" s="237" t="s">
        <v>573</v>
      </c>
      <c r="C80" s="237"/>
      <c r="D80" s="237"/>
      <c r="E80" s="237"/>
      <c r="F80" s="237"/>
      <c r="G80" s="237"/>
      <c r="H80" s="120"/>
    </row>
    <row r="81" spans="1:12" s="106" customFormat="1" ht="52.5" customHeight="1" x14ac:dyDescent="0.2">
      <c r="A81" s="120">
        <v>9</v>
      </c>
      <c r="B81" s="144" t="s">
        <v>574</v>
      </c>
      <c r="C81" s="164" t="s">
        <v>575</v>
      </c>
      <c r="D81" s="110">
        <f>ROUND(D79*0.03,5)</f>
        <v>0</v>
      </c>
      <c r="E81" s="110">
        <f>ROUND(E79*0.03,5)</f>
        <v>3.6968800000000002</v>
      </c>
      <c r="F81" s="110">
        <f t="shared" ref="F81:G81" si="3">ROUND(F79*0.03,5)</f>
        <v>18.789739999999998</v>
      </c>
      <c r="G81" s="110">
        <f t="shared" si="3"/>
        <v>8.3345599999999997</v>
      </c>
      <c r="H81" s="112">
        <f>SUM(D81:G81)</f>
        <v>30.821179999999998</v>
      </c>
    </row>
    <row r="82" spans="1:12" s="106" customFormat="1" ht="15.75" x14ac:dyDescent="0.25">
      <c r="A82" s="165"/>
      <c r="B82" s="165"/>
      <c r="C82" s="166" t="s">
        <v>576</v>
      </c>
      <c r="D82" s="167">
        <f>SUM(D81:D81)</f>
        <v>0</v>
      </c>
      <c r="E82" s="167">
        <f>SUM(E81:E81)</f>
        <v>3.6968800000000002</v>
      </c>
      <c r="F82" s="167">
        <f>SUM(F81:F81)</f>
        <v>18.789739999999998</v>
      </c>
      <c r="G82" s="167">
        <f>SUM(G81:G81)</f>
        <v>8.3345599999999997</v>
      </c>
      <c r="H82" s="167">
        <f>SUM(H81:H81)</f>
        <v>30.821179999999998</v>
      </c>
      <c r="I82" s="168"/>
      <c r="J82" s="162"/>
    </row>
    <row r="83" spans="1:12" s="106" customFormat="1" ht="15.75" x14ac:dyDescent="0.2">
      <c r="A83" s="165"/>
      <c r="B83" s="165"/>
      <c r="C83" s="165" t="s">
        <v>577</v>
      </c>
      <c r="D83" s="127">
        <f>D79+D82</f>
        <v>0</v>
      </c>
      <c r="E83" s="127">
        <f>E79+E82</f>
        <v>126.92629249000001</v>
      </c>
      <c r="F83" s="127">
        <f>F79+F82</f>
        <v>645.11448000000007</v>
      </c>
      <c r="G83" s="127">
        <f>G79+G82</f>
        <v>286.15326000000005</v>
      </c>
      <c r="H83" s="169">
        <f>H79+H82</f>
        <v>1058.1940324899999</v>
      </c>
      <c r="I83" s="170" t="s">
        <v>578</v>
      </c>
      <c r="J83" s="171">
        <v>955.11752999999999</v>
      </c>
      <c r="K83" s="149">
        <f>H83-J83</f>
        <v>103.07650248999994</v>
      </c>
      <c r="L83" s="106">
        <f>K83/J83</f>
        <v>0.10792022892721898</v>
      </c>
    </row>
    <row r="84" spans="1:12" s="106" customFormat="1" ht="18.75" customHeight="1" x14ac:dyDescent="0.2">
      <c r="A84" s="165"/>
      <c r="B84" s="237" t="s">
        <v>579</v>
      </c>
      <c r="C84" s="237"/>
      <c r="D84" s="237"/>
      <c r="E84" s="237"/>
      <c r="F84" s="237"/>
      <c r="G84" s="237"/>
      <c r="H84" s="172"/>
      <c r="I84" s="173"/>
      <c r="J84" s="149"/>
    </row>
    <row r="85" spans="1:12" s="106" customFormat="1" ht="15" customHeight="1" x14ac:dyDescent="0.25">
      <c r="A85" s="120">
        <v>10</v>
      </c>
      <c r="B85" s="165"/>
      <c r="C85" s="174" t="s">
        <v>580</v>
      </c>
      <c r="D85" s="110">
        <f>ROUND(D83*0.2,5)</f>
        <v>0</v>
      </c>
      <c r="E85" s="110">
        <f>ROUND(E83*0.22,5)</f>
        <v>27.923780000000001</v>
      </c>
      <c r="F85" s="110">
        <f t="shared" ref="F85:G85" si="4">ROUND(F83*0.22,5)</f>
        <v>141.92518999999999</v>
      </c>
      <c r="G85" s="110">
        <f t="shared" si="4"/>
        <v>62.953719999999997</v>
      </c>
      <c r="H85" s="115">
        <f>SUM(D85:G85)</f>
        <v>232.80268999999998</v>
      </c>
      <c r="I85" s="161"/>
    </row>
    <row r="86" spans="1:12" s="106" customFormat="1" ht="15" customHeight="1" x14ac:dyDescent="0.2">
      <c r="A86" s="120">
        <v>11</v>
      </c>
      <c r="B86" s="165"/>
      <c r="C86" s="175" t="s">
        <v>581</v>
      </c>
      <c r="D86" s="127">
        <f>SUM(D85:D85)</f>
        <v>0</v>
      </c>
      <c r="E86" s="127">
        <f>SUM(E85:E85)</f>
        <v>27.923780000000001</v>
      </c>
      <c r="F86" s="127">
        <f>SUM(F85:F85)</f>
        <v>141.92518999999999</v>
      </c>
      <c r="G86" s="127">
        <f>SUM(G85:G85)</f>
        <v>62.953719999999997</v>
      </c>
      <c r="H86" s="127">
        <f>SUM(H85:H85)</f>
        <v>232.80268999999998</v>
      </c>
    </row>
    <row r="87" spans="1:12" s="106" customFormat="1" ht="30" customHeight="1" x14ac:dyDescent="0.25">
      <c r="A87" s="120">
        <v>12</v>
      </c>
      <c r="B87" s="165"/>
      <c r="C87" s="175" t="s">
        <v>582</v>
      </c>
      <c r="D87" s="127">
        <f>D83+D86</f>
        <v>0</v>
      </c>
      <c r="E87" s="127">
        <f>E83+E86</f>
        <v>154.85007249</v>
      </c>
      <c r="F87" s="127">
        <f>F83+F86</f>
        <v>787.03967000000011</v>
      </c>
      <c r="G87" s="127">
        <f>G83+G86</f>
        <v>349.10698000000002</v>
      </c>
      <c r="H87" s="127">
        <f>H83+H86</f>
        <v>1290.9967224899999</v>
      </c>
      <c r="I87" s="176" t="s">
        <v>583</v>
      </c>
      <c r="J87" s="177">
        <v>1030595.65</v>
      </c>
      <c r="K87" s="106" t="s">
        <v>584</v>
      </c>
    </row>
    <row r="88" spans="1:12" s="106" customFormat="1" x14ac:dyDescent="0.2">
      <c r="A88" s="178"/>
      <c r="B88" s="178"/>
      <c r="C88" s="178"/>
      <c r="D88" s="178"/>
      <c r="E88" s="178"/>
      <c r="F88" s="178"/>
      <c r="G88" s="178"/>
      <c r="H88" s="179"/>
    </row>
    <row r="89" spans="1:12" s="184" customFormat="1" ht="37.5" customHeight="1" x14ac:dyDescent="0.25">
      <c r="A89" s="180"/>
      <c r="B89" s="181"/>
      <c r="C89" s="245" t="s">
        <v>585</v>
      </c>
      <c r="D89" s="245"/>
      <c r="E89" s="182"/>
      <c r="F89" s="183"/>
      <c r="G89" s="246" t="s">
        <v>586</v>
      </c>
      <c r="H89" s="246"/>
      <c r="J89" s="185"/>
    </row>
    <row r="90" spans="1:12" s="189" customFormat="1" ht="12.75" x14ac:dyDescent="0.2">
      <c r="A90" s="186"/>
      <c r="B90" s="187" t="s">
        <v>502</v>
      </c>
      <c r="C90" s="188"/>
      <c r="D90" s="188"/>
      <c r="E90" s="188"/>
      <c r="F90" s="188"/>
      <c r="G90" s="188"/>
      <c r="H90" s="188"/>
    </row>
    <row r="91" spans="1:12" s="106" customFormat="1" x14ac:dyDescent="0.2">
      <c r="B91" s="190"/>
      <c r="C91" s="190"/>
      <c r="D91" s="190"/>
      <c r="E91" s="190"/>
      <c r="F91" s="190"/>
      <c r="G91" s="190"/>
      <c r="H91" s="191"/>
    </row>
    <row r="92" spans="1:12" x14ac:dyDescent="0.25">
      <c r="B92" s="193"/>
      <c r="C92" s="193"/>
      <c r="D92" s="193"/>
      <c r="E92" s="193"/>
      <c r="F92" s="193"/>
      <c r="G92" s="193"/>
      <c r="H92" s="194"/>
    </row>
  </sheetData>
  <mergeCells count="53">
    <mergeCell ref="B84:G84"/>
    <mergeCell ref="C89:D89"/>
    <mergeCell ref="G89:H89"/>
    <mergeCell ref="G1:H1"/>
    <mergeCell ref="A74:C74"/>
    <mergeCell ref="A75:C75"/>
    <mergeCell ref="B76:G76"/>
    <mergeCell ref="A78:C78"/>
    <mergeCell ref="A79:C79"/>
    <mergeCell ref="B80:G80"/>
    <mergeCell ref="A63:C63"/>
    <mergeCell ref="A64:C64"/>
    <mergeCell ref="B65:G65"/>
    <mergeCell ref="A68:C68"/>
    <mergeCell ref="A69:C69"/>
    <mergeCell ref="B70:G70"/>
    <mergeCell ref="B60:G60"/>
    <mergeCell ref="A42:C42"/>
    <mergeCell ref="A43:C43"/>
    <mergeCell ref="B44:G44"/>
    <mergeCell ref="A48:C48"/>
    <mergeCell ref="A49:C49"/>
    <mergeCell ref="B50:G50"/>
    <mergeCell ref="A54:C54"/>
    <mergeCell ref="A55:C55"/>
    <mergeCell ref="B56:G56"/>
    <mergeCell ref="A58:C58"/>
    <mergeCell ref="A59:C59"/>
    <mergeCell ref="B38:G38"/>
    <mergeCell ref="B19:G19"/>
    <mergeCell ref="A21:C21"/>
    <mergeCell ref="B22:G22"/>
    <mergeCell ref="A24:C24"/>
    <mergeCell ref="A25:C25"/>
    <mergeCell ref="B26:G26"/>
    <mergeCell ref="A30:C30"/>
    <mergeCell ref="A31:C31"/>
    <mergeCell ref="B32:G32"/>
    <mergeCell ref="A36:C36"/>
    <mergeCell ref="A37:C37"/>
    <mergeCell ref="B11:H11"/>
    <mergeCell ref="B12:H12"/>
    <mergeCell ref="A16:A17"/>
    <mergeCell ref="B16:B17"/>
    <mergeCell ref="C16:C17"/>
    <mergeCell ref="D16:G16"/>
    <mergeCell ref="H16:H17"/>
    <mergeCell ref="B9:H9"/>
    <mergeCell ref="B1:E1"/>
    <mergeCell ref="B2:E2"/>
    <mergeCell ref="G5:H5"/>
    <mergeCell ref="B6:E6"/>
    <mergeCell ref="G6:H6"/>
  </mergeCells>
  <printOptions horizontalCentered="1"/>
  <pageMargins left="0" right="0" top="0" bottom="0" header="0" footer="0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3"/>
  <sheetViews>
    <sheetView view="pageBreakPreview" topLeftCell="A16" zoomScale="80" zoomScaleNormal="100" zoomScaleSheetLayoutView="80" workbookViewId="0">
      <selection activeCell="G81" sqref="G81"/>
    </sheetView>
  </sheetViews>
  <sheetFormatPr defaultColWidth="8" defaultRowHeight="15" x14ac:dyDescent="0.25"/>
  <cols>
    <col min="1" max="1" width="5" style="192" customWidth="1"/>
    <col min="2" max="2" width="14.42578125" style="192" customWidth="1"/>
    <col min="3" max="3" width="40" style="192" customWidth="1"/>
    <col min="4" max="4" width="15" style="192" customWidth="1"/>
    <col min="5" max="5" width="15.140625" style="192" customWidth="1"/>
    <col min="6" max="6" width="14.7109375" style="192" customWidth="1"/>
    <col min="7" max="7" width="15.28515625" style="192" customWidth="1"/>
    <col min="8" max="8" width="14.28515625" style="195" customWidth="1"/>
    <col min="9" max="9" width="16.42578125" style="192" customWidth="1"/>
    <col min="10" max="10" width="16.140625" style="192" customWidth="1"/>
    <col min="11" max="11" width="16.5703125" style="192" customWidth="1"/>
    <col min="12" max="12" width="15.5703125" style="192" customWidth="1"/>
    <col min="13" max="14" width="8" style="192"/>
    <col min="15" max="15" width="12" style="192" customWidth="1"/>
    <col min="16" max="16" width="12" style="192" bestFit="1" customWidth="1"/>
    <col min="17" max="16384" width="8" style="192"/>
  </cols>
  <sheetData>
    <row r="1" spans="1:10" s="78" customFormat="1" ht="15.75" x14ac:dyDescent="0.25">
      <c r="A1" s="77"/>
      <c r="B1" s="217" t="s">
        <v>497</v>
      </c>
      <c r="C1" s="217"/>
      <c r="D1" s="217"/>
      <c r="E1" s="217"/>
      <c r="G1" s="247" t="s">
        <v>590</v>
      </c>
      <c r="H1" s="247"/>
      <c r="I1" s="79"/>
      <c r="J1" s="79"/>
    </row>
    <row r="2" spans="1:10" s="78" customFormat="1" ht="15.75" x14ac:dyDescent="0.25">
      <c r="A2" s="77"/>
      <c r="B2" s="218"/>
      <c r="C2" s="218"/>
      <c r="D2" s="218"/>
      <c r="E2" s="218"/>
      <c r="I2" s="79"/>
      <c r="J2" s="79"/>
    </row>
    <row r="3" spans="1:10" s="78" customFormat="1" ht="15" customHeight="1" x14ac:dyDescent="0.25">
      <c r="A3" s="77"/>
      <c r="B3" s="80" t="s">
        <v>498</v>
      </c>
      <c r="C3" s="80"/>
      <c r="D3" s="80"/>
      <c r="E3" s="80"/>
      <c r="I3" s="79"/>
      <c r="J3" s="79"/>
    </row>
    <row r="4" spans="1:10" s="78" customFormat="1" ht="15.75" x14ac:dyDescent="0.25">
      <c r="A4" s="77"/>
      <c r="B4" s="81" t="s">
        <v>499</v>
      </c>
      <c r="C4" s="81"/>
      <c r="D4" s="81"/>
      <c r="E4" s="81"/>
      <c r="I4" s="79"/>
      <c r="J4" s="79"/>
    </row>
    <row r="5" spans="1:10" s="78" customFormat="1" ht="30" customHeight="1" x14ac:dyDescent="0.25">
      <c r="A5" s="77"/>
      <c r="B5" s="82" t="s">
        <v>500</v>
      </c>
      <c r="C5" s="82"/>
      <c r="D5" s="82"/>
      <c r="E5" s="82"/>
      <c r="F5" s="81"/>
      <c r="G5" s="218"/>
      <c r="H5" s="218"/>
      <c r="I5" s="79"/>
      <c r="J5" s="79"/>
    </row>
    <row r="6" spans="1:10" s="78" customFormat="1" ht="15.75" x14ac:dyDescent="0.25">
      <c r="A6" s="77"/>
      <c r="B6" s="219" t="s">
        <v>501</v>
      </c>
      <c r="C6" s="219"/>
      <c r="D6" s="219"/>
      <c r="E6" s="219"/>
      <c r="F6" s="83"/>
      <c r="G6" s="219"/>
      <c r="H6" s="219"/>
    </row>
    <row r="7" spans="1:10" s="78" customFormat="1" ht="15.75" x14ac:dyDescent="0.25">
      <c r="A7" s="77"/>
      <c r="B7" s="84" t="s">
        <v>502</v>
      </c>
      <c r="C7" s="77"/>
      <c r="D7" s="77"/>
      <c r="E7" s="77"/>
      <c r="F7" s="84"/>
      <c r="G7" s="77"/>
      <c r="H7" s="85"/>
    </row>
    <row r="8" spans="1:10" s="78" customFormat="1" ht="15.75" x14ac:dyDescent="0.25">
      <c r="A8" s="77"/>
      <c r="B8" s="84"/>
      <c r="C8" s="77"/>
      <c r="D8" s="77"/>
      <c r="E8" s="77"/>
      <c r="F8" s="84"/>
      <c r="G8" s="77"/>
      <c r="H8" s="85"/>
    </row>
    <row r="9" spans="1:10" s="78" customFormat="1" ht="30" customHeight="1" x14ac:dyDescent="0.35">
      <c r="A9" s="77"/>
      <c r="B9" s="216" t="s">
        <v>503</v>
      </c>
      <c r="C9" s="216"/>
      <c r="D9" s="216"/>
      <c r="E9" s="216"/>
      <c r="F9" s="216"/>
      <c r="G9" s="216"/>
      <c r="H9" s="216"/>
    </row>
    <row r="10" spans="1:10" s="78" customFormat="1" ht="15.75" x14ac:dyDescent="0.25">
      <c r="A10" s="77"/>
      <c r="B10" s="84"/>
      <c r="C10" s="77"/>
      <c r="D10" s="77"/>
      <c r="E10" s="77"/>
      <c r="F10" s="84"/>
      <c r="G10" s="77"/>
      <c r="H10" s="85"/>
    </row>
    <row r="11" spans="1:10" s="78" customFormat="1" ht="36" customHeight="1" x14ac:dyDescent="0.25">
      <c r="A11" s="83"/>
      <c r="B11" s="220" t="s">
        <v>504</v>
      </c>
      <c r="C11" s="220"/>
      <c r="D11" s="220"/>
      <c r="E11" s="220"/>
      <c r="F11" s="220"/>
      <c r="G11" s="220"/>
      <c r="H11" s="220"/>
    </row>
    <row r="12" spans="1:10" s="78" customFormat="1" ht="15" customHeight="1" x14ac:dyDescent="0.25">
      <c r="A12" s="86"/>
      <c r="B12" s="221" t="s">
        <v>505</v>
      </c>
      <c r="C12" s="221"/>
      <c r="D12" s="221"/>
      <c r="E12" s="221"/>
      <c r="F12" s="221"/>
      <c r="G12" s="221"/>
      <c r="H12" s="221"/>
    </row>
    <row r="13" spans="1:10" s="78" customFormat="1" ht="15" customHeight="1" x14ac:dyDescent="0.25">
      <c r="A13" s="86"/>
      <c r="B13" s="87"/>
      <c r="C13" s="87"/>
      <c r="D13" s="87"/>
      <c r="E13" s="87"/>
      <c r="F13" s="87"/>
      <c r="G13" s="87"/>
      <c r="H13" s="88"/>
    </row>
    <row r="14" spans="1:10" s="78" customFormat="1" ht="15" customHeight="1" x14ac:dyDescent="0.25">
      <c r="A14" s="86"/>
      <c r="B14" s="87"/>
      <c r="C14" s="77"/>
      <c r="D14" s="89" t="s">
        <v>506</v>
      </c>
      <c r="E14" s="87"/>
      <c r="F14" s="87"/>
      <c r="G14" s="87"/>
      <c r="H14" s="88"/>
    </row>
    <row r="15" spans="1:10" s="78" customFormat="1" ht="18.75" customHeight="1" x14ac:dyDescent="0.35">
      <c r="A15" s="90" t="s">
        <v>507</v>
      </c>
      <c r="B15" s="77"/>
      <c r="C15" s="91"/>
      <c r="D15" s="92" t="s">
        <v>508</v>
      </c>
      <c r="E15" s="93"/>
      <c r="F15" s="77"/>
      <c r="G15" s="94"/>
      <c r="H15" s="95" t="s">
        <v>509</v>
      </c>
    </row>
    <row r="16" spans="1:10" s="97" customFormat="1" ht="18.75" customHeight="1" x14ac:dyDescent="0.25">
      <c r="A16" s="222" t="s">
        <v>394</v>
      </c>
      <c r="B16" s="222" t="s">
        <v>510</v>
      </c>
      <c r="C16" s="222" t="s">
        <v>511</v>
      </c>
      <c r="D16" s="222" t="s">
        <v>512</v>
      </c>
      <c r="E16" s="222"/>
      <c r="F16" s="222"/>
      <c r="G16" s="222"/>
      <c r="H16" s="223" t="s">
        <v>513</v>
      </c>
      <c r="I16" s="96"/>
      <c r="J16" s="96"/>
    </row>
    <row r="17" spans="1:16" s="97" customFormat="1" ht="43.5" customHeight="1" x14ac:dyDescent="0.25">
      <c r="A17" s="222"/>
      <c r="B17" s="222"/>
      <c r="C17" s="222"/>
      <c r="D17" s="98" t="s">
        <v>514</v>
      </c>
      <c r="E17" s="98" t="s">
        <v>515</v>
      </c>
      <c r="F17" s="98" t="s">
        <v>516</v>
      </c>
      <c r="G17" s="98" t="s">
        <v>517</v>
      </c>
      <c r="H17" s="223"/>
    </row>
    <row r="18" spans="1:16" s="102" customFormat="1" ht="12.75" customHeight="1" x14ac:dyDescent="0.2">
      <c r="A18" s="99">
        <v>1</v>
      </c>
      <c r="B18" s="99">
        <v>2</v>
      </c>
      <c r="C18" s="99">
        <v>3</v>
      </c>
      <c r="D18" s="100">
        <v>4</v>
      </c>
      <c r="E18" s="100">
        <v>5</v>
      </c>
      <c r="F18" s="100">
        <v>6</v>
      </c>
      <c r="G18" s="100">
        <v>7</v>
      </c>
      <c r="H18" s="101">
        <v>8</v>
      </c>
    </row>
    <row r="19" spans="1:16" s="106" customFormat="1" ht="18" customHeight="1" x14ac:dyDescent="0.2">
      <c r="A19" s="103"/>
      <c r="B19" s="226" t="s">
        <v>518</v>
      </c>
      <c r="C19" s="226"/>
      <c r="D19" s="226"/>
      <c r="E19" s="226"/>
      <c r="F19" s="226"/>
      <c r="G19" s="226"/>
      <c r="H19" s="104"/>
      <c r="I19" s="105" t="s">
        <v>519</v>
      </c>
      <c r="J19" s="105" t="s">
        <v>520</v>
      </c>
      <c r="K19" s="105" t="s">
        <v>521</v>
      </c>
      <c r="L19" s="105" t="s">
        <v>522</v>
      </c>
    </row>
    <row r="20" spans="1:16" s="106" customFormat="1" ht="25.5" customHeight="1" x14ac:dyDescent="0.2">
      <c r="A20" s="107">
        <v>1</v>
      </c>
      <c r="B20" s="108" t="s">
        <v>523</v>
      </c>
      <c r="C20" s="109" t="s">
        <v>16</v>
      </c>
      <c r="D20" s="110"/>
      <c r="E20" s="111">
        <f>J20/1000</f>
        <v>0</v>
      </c>
      <c r="F20" s="110">
        <f>K20/1000</f>
        <v>0</v>
      </c>
      <c r="G20" s="110">
        <f>L20/1000</f>
        <v>0</v>
      </c>
      <c r="H20" s="112">
        <f>SUM(D20:G20)</f>
        <v>0</v>
      </c>
      <c r="I20" s="113"/>
      <c r="J20" s="114">
        <v>0</v>
      </c>
      <c r="K20" s="105"/>
      <c r="L20" s="113">
        <v>0</v>
      </c>
    </row>
    <row r="21" spans="1:16" s="117" customFormat="1" x14ac:dyDescent="0.2">
      <c r="A21" s="227" t="s">
        <v>524</v>
      </c>
      <c r="B21" s="228"/>
      <c r="C21" s="229"/>
      <c r="D21" s="115">
        <f>SUM(D20:D20)</f>
        <v>0</v>
      </c>
      <c r="E21" s="115">
        <f>SUM(E20:E20)</f>
        <v>0</v>
      </c>
      <c r="F21" s="115">
        <f>SUM(F20:F20)</f>
        <v>0</v>
      </c>
      <c r="G21" s="115">
        <f>SUM(G20:G20)</f>
        <v>0</v>
      </c>
      <c r="H21" s="115">
        <f>SUM(H20:H20)</f>
        <v>0</v>
      </c>
      <c r="I21" s="116"/>
      <c r="J21" s="116"/>
      <c r="K21" s="116"/>
      <c r="L21" s="116"/>
    </row>
    <row r="22" spans="1:16" s="106" customFormat="1" ht="19.5" customHeight="1" x14ac:dyDescent="0.2">
      <c r="A22" s="118"/>
      <c r="B22" s="230" t="s">
        <v>525</v>
      </c>
      <c r="C22" s="230"/>
      <c r="D22" s="230"/>
      <c r="E22" s="230"/>
      <c r="F22" s="230"/>
      <c r="G22" s="230"/>
      <c r="H22" s="119"/>
      <c r="I22" s="105"/>
      <c r="J22" s="105"/>
      <c r="K22" s="105"/>
      <c r="L22" s="105"/>
    </row>
    <row r="23" spans="1:16" s="106" customFormat="1" ht="16.5" customHeight="1" x14ac:dyDescent="0.2">
      <c r="A23" s="120">
        <v>2</v>
      </c>
      <c r="B23" s="121" t="s">
        <v>526</v>
      </c>
      <c r="C23" s="109" t="s">
        <v>527</v>
      </c>
      <c r="D23" s="111"/>
      <c r="E23" s="111">
        <f>J23/1000</f>
        <v>64.071649999999991</v>
      </c>
      <c r="F23" s="110">
        <f>K23/1000</f>
        <v>626.32474000000002</v>
      </c>
      <c r="G23" s="122"/>
      <c r="H23" s="112">
        <f>SUM(D23:G23)</f>
        <v>690.39639</v>
      </c>
      <c r="I23" s="123"/>
      <c r="J23" s="113">
        <f>'02-01-01 I ч.'!L184</f>
        <v>64071.649999999994</v>
      </c>
      <c r="K23" s="124">
        <f>'02-01-01 I ч.'!L204</f>
        <v>626324.74</v>
      </c>
      <c r="L23" s="105"/>
      <c r="N23" s="106">
        <v>64071.65</v>
      </c>
      <c r="O23" s="106">
        <v>626324.74</v>
      </c>
      <c r="P23" s="196">
        <f>J23-N23</f>
        <v>0</v>
      </c>
    </row>
    <row r="24" spans="1:16" s="117" customFormat="1" ht="15" customHeight="1" x14ac:dyDescent="0.2">
      <c r="A24" s="231" t="s">
        <v>528</v>
      </c>
      <c r="B24" s="232"/>
      <c r="C24" s="233"/>
      <c r="D24" s="115">
        <f>D23</f>
        <v>0</v>
      </c>
      <c r="E24" s="115">
        <f t="shared" ref="E24:H24" si="0">E23</f>
        <v>64.071649999999991</v>
      </c>
      <c r="F24" s="115">
        <f t="shared" si="0"/>
        <v>626.32474000000002</v>
      </c>
      <c r="G24" s="115">
        <f t="shared" si="0"/>
        <v>0</v>
      </c>
      <c r="H24" s="115">
        <f t="shared" si="0"/>
        <v>690.39639</v>
      </c>
      <c r="I24" s="125"/>
      <c r="J24" s="126"/>
    </row>
    <row r="25" spans="1:16" s="117" customFormat="1" ht="13.5" customHeight="1" x14ac:dyDescent="0.2">
      <c r="A25" s="234" t="s">
        <v>529</v>
      </c>
      <c r="B25" s="235"/>
      <c r="C25" s="236"/>
      <c r="D25" s="127">
        <f>D21+D24</f>
        <v>0</v>
      </c>
      <c r="E25" s="127">
        <f>E21+E24</f>
        <v>64.071649999999991</v>
      </c>
      <c r="F25" s="127">
        <f>F21+F24</f>
        <v>626.32474000000002</v>
      </c>
      <c r="G25" s="127">
        <f>G21+G24</f>
        <v>0</v>
      </c>
      <c r="H25" s="128">
        <f>SUM(D25:G25)</f>
        <v>690.39639</v>
      </c>
      <c r="I25" s="129"/>
      <c r="J25" s="126"/>
    </row>
    <row r="26" spans="1:16" s="117" customFormat="1" ht="12" hidden="1" customHeight="1" x14ac:dyDescent="0.2">
      <c r="A26" s="130"/>
      <c r="B26" s="237" t="s">
        <v>530</v>
      </c>
      <c r="C26" s="237"/>
      <c r="D26" s="237"/>
      <c r="E26" s="237"/>
      <c r="F26" s="237"/>
      <c r="G26" s="238"/>
      <c r="H26" s="131"/>
    </row>
    <row r="27" spans="1:16" s="117" customFormat="1" hidden="1" x14ac:dyDescent="0.2">
      <c r="A27" s="120"/>
      <c r="B27" s="120"/>
      <c r="C27" s="120"/>
      <c r="D27" s="132"/>
      <c r="E27" s="132"/>
      <c r="F27" s="132"/>
      <c r="G27" s="132"/>
      <c r="H27" s="133">
        <f>SUM(D27:G27)</f>
        <v>0</v>
      </c>
    </row>
    <row r="28" spans="1:16" s="117" customFormat="1" hidden="1" x14ac:dyDescent="0.2">
      <c r="A28" s="134"/>
      <c r="B28" s="134"/>
      <c r="C28" s="134"/>
      <c r="D28" s="122"/>
      <c r="E28" s="122"/>
      <c r="F28" s="122"/>
      <c r="G28" s="122"/>
      <c r="H28" s="133">
        <f>SUM(D28:G28)</f>
        <v>0</v>
      </c>
    </row>
    <row r="29" spans="1:16" s="117" customFormat="1" hidden="1" x14ac:dyDescent="0.2">
      <c r="A29" s="134"/>
      <c r="B29" s="134"/>
      <c r="C29" s="134"/>
      <c r="D29" s="122"/>
      <c r="E29" s="122"/>
      <c r="F29" s="122"/>
      <c r="G29" s="122"/>
      <c r="H29" s="133">
        <f>SUM(D29:G29)</f>
        <v>0</v>
      </c>
    </row>
    <row r="30" spans="1:16" s="117" customFormat="1" hidden="1" x14ac:dyDescent="0.2">
      <c r="A30" s="239" t="s">
        <v>531</v>
      </c>
      <c r="B30" s="240"/>
      <c r="C30" s="241"/>
      <c r="D30" s="115">
        <f>SUM(D27:D29)</f>
        <v>0</v>
      </c>
      <c r="E30" s="115">
        <f>SUM(E27:E29)</f>
        <v>0</v>
      </c>
      <c r="F30" s="115">
        <f>SUM(F27:F29)</f>
        <v>0</v>
      </c>
      <c r="G30" s="115">
        <f>SUM(G27:G29)</f>
        <v>0</v>
      </c>
      <c r="H30" s="135">
        <f>SUM(H27:H29)</f>
        <v>0</v>
      </c>
    </row>
    <row r="31" spans="1:16" s="117" customFormat="1" hidden="1" x14ac:dyDescent="0.2">
      <c r="A31" s="242" t="s">
        <v>532</v>
      </c>
      <c r="B31" s="243"/>
      <c r="C31" s="244"/>
      <c r="D31" s="127">
        <f>D25+D30</f>
        <v>0</v>
      </c>
      <c r="E31" s="127">
        <f>E25+E30</f>
        <v>64.071649999999991</v>
      </c>
      <c r="F31" s="127">
        <f>F25+F30</f>
        <v>626.32474000000002</v>
      </c>
      <c r="G31" s="127">
        <f>G25+G30</f>
        <v>0</v>
      </c>
      <c r="H31" s="127">
        <f>H25+H30</f>
        <v>690.39639</v>
      </c>
    </row>
    <row r="32" spans="1:16" s="117" customFormat="1" ht="22.5" hidden="1" customHeight="1" x14ac:dyDescent="0.2">
      <c r="A32" s="136"/>
      <c r="B32" s="224" t="s">
        <v>533</v>
      </c>
      <c r="C32" s="224"/>
      <c r="D32" s="224"/>
      <c r="E32" s="224"/>
      <c r="F32" s="224"/>
      <c r="G32" s="225"/>
      <c r="H32" s="137"/>
    </row>
    <row r="33" spans="1:8" s="117" customFormat="1" hidden="1" x14ac:dyDescent="0.2">
      <c r="A33" s="134"/>
      <c r="B33" s="134"/>
      <c r="C33" s="134"/>
      <c r="D33" s="122"/>
      <c r="E33" s="122"/>
      <c r="F33" s="122"/>
      <c r="G33" s="122"/>
      <c r="H33" s="112">
        <f>SUM(D33:G33)</f>
        <v>0</v>
      </c>
    </row>
    <row r="34" spans="1:8" s="117" customFormat="1" hidden="1" x14ac:dyDescent="0.2">
      <c r="A34" s="134"/>
      <c r="B34" s="134"/>
      <c r="C34" s="134"/>
      <c r="D34" s="122"/>
      <c r="E34" s="122"/>
      <c r="F34" s="122"/>
      <c r="G34" s="122"/>
      <c r="H34" s="112">
        <f>SUM(D34:G34)</f>
        <v>0</v>
      </c>
    </row>
    <row r="35" spans="1:8" s="117" customFormat="1" hidden="1" x14ac:dyDescent="0.2">
      <c r="A35" s="134"/>
      <c r="B35" s="134"/>
      <c r="C35" s="134"/>
      <c r="D35" s="122"/>
      <c r="E35" s="122"/>
      <c r="F35" s="122"/>
      <c r="G35" s="122"/>
      <c r="H35" s="112">
        <f>SUM(D35:G35)</f>
        <v>0</v>
      </c>
    </row>
    <row r="36" spans="1:8" s="117" customFormat="1" hidden="1" x14ac:dyDescent="0.2">
      <c r="A36" s="239" t="s">
        <v>534</v>
      </c>
      <c r="B36" s="240"/>
      <c r="C36" s="241"/>
      <c r="D36" s="115">
        <f>SUM(D33:D35)</f>
        <v>0</v>
      </c>
      <c r="E36" s="115">
        <f>SUM(E33:E35)</f>
        <v>0</v>
      </c>
      <c r="F36" s="115">
        <f>SUM(F33:F35)</f>
        <v>0</v>
      </c>
      <c r="G36" s="115">
        <f>SUM(G33:G35)</f>
        <v>0</v>
      </c>
      <c r="H36" s="115">
        <f>SUM(H33:H35)</f>
        <v>0</v>
      </c>
    </row>
    <row r="37" spans="1:8" s="117" customFormat="1" ht="14.25" hidden="1" customHeight="1" x14ac:dyDescent="0.2">
      <c r="A37" s="242" t="s">
        <v>535</v>
      </c>
      <c r="B37" s="243"/>
      <c r="C37" s="244"/>
      <c r="D37" s="127">
        <f>D31+D36</f>
        <v>0</v>
      </c>
      <c r="E37" s="127">
        <f>E31+E36</f>
        <v>64.071649999999991</v>
      </c>
      <c r="F37" s="127">
        <f>F31+F36</f>
        <v>626.32474000000002</v>
      </c>
      <c r="G37" s="127">
        <f>G31+G36</f>
        <v>0</v>
      </c>
      <c r="H37" s="127">
        <f>H31+H36</f>
        <v>690.39639</v>
      </c>
    </row>
    <row r="38" spans="1:8" s="117" customFormat="1" ht="24" hidden="1" customHeight="1" x14ac:dyDescent="0.2">
      <c r="A38" s="136"/>
      <c r="B38" s="224" t="s">
        <v>536</v>
      </c>
      <c r="C38" s="224"/>
      <c r="D38" s="224"/>
      <c r="E38" s="224"/>
      <c r="F38" s="224"/>
      <c r="G38" s="225"/>
      <c r="H38" s="137"/>
    </row>
    <row r="39" spans="1:8" s="117" customFormat="1" hidden="1" x14ac:dyDescent="0.2">
      <c r="A39" s="134"/>
      <c r="B39" s="134"/>
      <c r="C39" s="134"/>
      <c r="D39" s="122"/>
      <c r="E39" s="122"/>
      <c r="F39" s="122"/>
      <c r="G39" s="122"/>
      <c r="H39" s="112">
        <f>SUM(D39:G39)</f>
        <v>0</v>
      </c>
    </row>
    <row r="40" spans="1:8" s="117" customFormat="1" hidden="1" x14ac:dyDescent="0.2">
      <c r="A40" s="134"/>
      <c r="B40" s="134"/>
      <c r="C40" s="134"/>
      <c r="D40" s="122"/>
      <c r="E40" s="122"/>
      <c r="F40" s="122"/>
      <c r="G40" s="122"/>
      <c r="H40" s="112">
        <f>SUM(D40:G40)</f>
        <v>0</v>
      </c>
    </row>
    <row r="41" spans="1:8" s="117" customFormat="1" hidden="1" x14ac:dyDescent="0.2">
      <c r="A41" s="134"/>
      <c r="B41" s="134"/>
      <c r="C41" s="134"/>
      <c r="D41" s="122"/>
      <c r="E41" s="122"/>
      <c r="F41" s="122"/>
      <c r="G41" s="122"/>
      <c r="H41" s="112">
        <f>SUM(D41:G41)</f>
        <v>0</v>
      </c>
    </row>
    <row r="42" spans="1:8" s="117" customFormat="1" hidden="1" x14ac:dyDescent="0.2">
      <c r="A42" s="239" t="s">
        <v>537</v>
      </c>
      <c r="B42" s="240"/>
      <c r="C42" s="241"/>
      <c r="D42" s="115">
        <f>SUM(D39:D41)</f>
        <v>0</v>
      </c>
      <c r="E42" s="115">
        <f>SUM(E39:E41)</f>
        <v>0</v>
      </c>
      <c r="F42" s="115">
        <f>SUM(F39:F41)</f>
        <v>0</v>
      </c>
      <c r="G42" s="115">
        <f>SUM(G39:G41)</f>
        <v>0</v>
      </c>
      <c r="H42" s="115">
        <f>SUM(H39:H41)</f>
        <v>0</v>
      </c>
    </row>
    <row r="43" spans="1:8" s="117" customFormat="1" hidden="1" x14ac:dyDescent="0.2">
      <c r="A43" s="242" t="s">
        <v>538</v>
      </c>
      <c r="B43" s="243"/>
      <c r="C43" s="244"/>
      <c r="D43" s="127">
        <f>D37+D42</f>
        <v>0</v>
      </c>
      <c r="E43" s="127">
        <f>E37+E42</f>
        <v>64.071649999999991</v>
      </c>
      <c r="F43" s="127">
        <f>F37+F42</f>
        <v>626.32474000000002</v>
      </c>
      <c r="G43" s="127">
        <f>G37+G42</f>
        <v>0</v>
      </c>
      <c r="H43" s="127">
        <f>H37+H42</f>
        <v>690.39639</v>
      </c>
    </row>
    <row r="44" spans="1:8" s="117" customFormat="1" ht="21" hidden="1" customHeight="1" x14ac:dyDescent="0.2">
      <c r="A44" s="136"/>
      <c r="B44" s="224" t="s">
        <v>539</v>
      </c>
      <c r="C44" s="224"/>
      <c r="D44" s="224"/>
      <c r="E44" s="224"/>
      <c r="F44" s="224"/>
      <c r="G44" s="225"/>
      <c r="H44" s="137"/>
    </row>
    <row r="45" spans="1:8" s="117" customFormat="1" hidden="1" x14ac:dyDescent="0.2">
      <c r="A45" s="134"/>
      <c r="B45" s="134"/>
      <c r="C45" s="134"/>
      <c r="D45" s="122"/>
      <c r="E45" s="122"/>
      <c r="F45" s="122"/>
      <c r="G45" s="122"/>
      <c r="H45" s="112">
        <f>SUM(D45:G45)</f>
        <v>0</v>
      </c>
    </row>
    <row r="46" spans="1:8" s="117" customFormat="1" hidden="1" x14ac:dyDescent="0.2">
      <c r="A46" s="134"/>
      <c r="B46" s="134"/>
      <c r="C46" s="134"/>
      <c r="D46" s="122"/>
      <c r="E46" s="122"/>
      <c r="F46" s="122"/>
      <c r="G46" s="122"/>
      <c r="H46" s="112">
        <f>SUM(D46:G46)</f>
        <v>0</v>
      </c>
    </row>
    <row r="47" spans="1:8" s="117" customFormat="1" hidden="1" x14ac:dyDescent="0.2">
      <c r="A47" s="134"/>
      <c r="B47" s="134"/>
      <c r="C47" s="134"/>
      <c r="D47" s="122"/>
      <c r="E47" s="122"/>
      <c r="F47" s="122"/>
      <c r="G47" s="122"/>
      <c r="H47" s="112">
        <f>SUM(D47:G47)</f>
        <v>0</v>
      </c>
    </row>
    <row r="48" spans="1:8" s="117" customFormat="1" hidden="1" x14ac:dyDescent="0.2">
      <c r="A48" s="239" t="s">
        <v>540</v>
      </c>
      <c r="B48" s="240"/>
      <c r="C48" s="241"/>
      <c r="D48" s="115">
        <f>SUM(D45:D47)</f>
        <v>0</v>
      </c>
      <c r="E48" s="115">
        <f>SUM(E45:E47)</f>
        <v>0</v>
      </c>
      <c r="F48" s="115">
        <f>SUM(F45:F47)</f>
        <v>0</v>
      </c>
      <c r="G48" s="115">
        <f>SUM(G45:G47)</f>
        <v>0</v>
      </c>
      <c r="H48" s="115">
        <f>SUM(H45:H47)</f>
        <v>0</v>
      </c>
    </row>
    <row r="49" spans="1:10" s="117" customFormat="1" hidden="1" x14ac:dyDescent="0.2">
      <c r="A49" s="242" t="s">
        <v>541</v>
      </c>
      <c r="B49" s="243"/>
      <c r="C49" s="244"/>
      <c r="D49" s="127">
        <f>D43+D48</f>
        <v>0</v>
      </c>
      <c r="E49" s="127">
        <f>E43+E48</f>
        <v>64.071649999999991</v>
      </c>
      <c r="F49" s="127">
        <f>F43+F48</f>
        <v>626.32474000000002</v>
      </c>
      <c r="G49" s="127">
        <f>G43+G48</f>
        <v>0</v>
      </c>
      <c r="H49" s="127">
        <f>H43+H48</f>
        <v>690.39639</v>
      </c>
    </row>
    <row r="50" spans="1:10" s="117" customFormat="1" ht="28.5" hidden="1" customHeight="1" x14ac:dyDescent="0.2">
      <c r="A50" s="136"/>
      <c r="B50" s="224" t="s">
        <v>542</v>
      </c>
      <c r="C50" s="224"/>
      <c r="D50" s="224"/>
      <c r="E50" s="224"/>
      <c r="F50" s="224"/>
      <c r="G50" s="225"/>
      <c r="H50" s="131"/>
    </row>
    <row r="51" spans="1:10" s="117" customFormat="1" hidden="1" x14ac:dyDescent="0.2">
      <c r="A51" s="134"/>
      <c r="B51" s="134"/>
      <c r="C51" s="134"/>
      <c r="D51" s="122"/>
      <c r="E51" s="122"/>
      <c r="F51" s="122"/>
      <c r="G51" s="122"/>
      <c r="H51" s="133">
        <f>SUM(D51:G51)</f>
        <v>0</v>
      </c>
    </row>
    <row r="52" spans="1:10" s="117" customFormat="1" hidden="1" x14ac:dyDescent="0.2">
      <c r="A52" s="134"/>
      <c r="B52" s="134"/>
      <c r="C52" s="134"/>
      <c r="D52" s="122"/>
      <c r="E52" s="122"/>
      <c r="F52" s="122"/>
      <c r="G52" s="122"/>
      <c r="H52" s="133">
        <f>SUM(D52:G52)</f>
        <v>0</v>
      </c>
    </row>
    <row r="53" spans="1:10" s="117" customFormat="1" hidden="1" x14ac:dyDescent="0.2">
      <c r="A53" s="134"/>
      <c r="B53" s="134"/>
      <c r="C53" s="134"/>
      <c r="D53" s="122"/>
      <c r="E53" s="122"/>
      <c r="F53" s="122"/>
      <c r="G53" s="122"/>
      <c r="H53" s="133">
        <f>SUM(D53:G53)</f>
        <v>0</v>
      </c>
    </row>
    <row r="54" spans="1:10" s="117" customFormat="1" hidden="1" x14ac:dyDescent="0.2">
      <c r="A54" s="239" t="s">
        <v>543</v>
      </c>
      <c r="B54" s="240"/>
      <c r="C54" s="241"/>
      <c r="D54" s="115">
        <f>SUM(D51:D53)</f>
        <v>0</v>
      </c>
      <c r="E54" s="115">
        <f>SUM(E51:E53)</f>
        <v>0</v>
      </c>
      <c r="F54" s="115">
        <f>SUM(F51:F53)</f>
        <v>0</v>
      </c>
      <c r="G54" s="115">
        <f>SUM(G51:G53)</f>
        <v>0</v>
      </c>
      <c r="H54" s="135">
        <f>SUM(H51:H53)</f>
        <v>0</v>
      </c>
    </row>
    <row r="55" spans="1:10" s="117" customFormat="1" x14ac:dyDescent="0.2">
      <c r="A55" s="242" t="s">
        <v>544</v>
      </c>
      <c r="B55" s="243"/>
      <c r="C55" s="244"/>
      <c r="D55" s="127">
        <f>D49+D54</f>
        <v>0</v>
      </c>
      <c r="E55" s="127">
        <f>E49+E54</f>
        <v>64.071649999999991</v>
      </c>
      <c r="F55" s="127">
        <f>F49+F54</f>
        <v>626.32474000000002</v>
      </c>
      <c r="G55" s="127">
        <f>G49+G54</f>
        <v>0</v>
      </c>
      <c r="H55" s="127">
        <f>H49+H54</f>
        <v>690.39639</v>
      </c>
    </row>
    <row r="56" spans="1:10" s="106" customFormat="1" ht="18.75" customHeight="1" x14ac:dyDescent="0.2">
      <c r="A56" s="138"/>
      <c r="B56" s="237" t="s">
        <v>545</v>
      </c>
      <c r="C56" s="237"/>
      <c r="D56" s="237"/>
      <c r="E56" s="237"/>
      <c r="F56" s="237"/>
      <c r="G56" s="237"/>
      <c r="H56" s="119"/>
    </row>
    <row r="57" spans="1:10" s="106" customFormat="1" ht="48" customHeight="1" x14ac:dyDescent="0.2">
      <c r="A57" s="120">
        <v>3</v>
      </c>
      <c r="B57" s="139" t="s">
        <v>546</v>
      </c>
      <c r="C57" s="140" t="s">
        <v>547</v>
      </c>
      <c r="D57" s="141">
        <f>ROUND(D25*2.5%,5)</f>
        <v>0</v>
      </c>
      <c r="E57" s="141">
        <f>E55*0.025*0.8</f>
        <v>1.2814329999999998</v>
      </c>
      <c r="F57" s="141"/>
      <c r="G57" s="141"/>
      <c r="H57" s="142">
        <f>SUM(D57:G57)</f>
        <v>1.2814329999999998</v>
      </c>
      <c r="I57" s="143"/>
    </row>
    <row r="58" spans="1:10" s="106" customFormat="1" x14ac:dyDescent="0.2">
      <c r="A58" s="231" t="s">
        <v>548</v>
      </c>
      <c r="B58" s="232"/>
      <c r="C58" s="233"/>
      <c r="D58" s="115">
        <f>SUM(D57:D57)</f>
        <v>0</v>
      </c>
      <c r="E58" s="115">
        <f>SUM(E57:E57)</f>
        <v>1.2814329999999998</v>
      </c>
      <c r="F58" s="115">
        <f>SUM(F57:F57)</f>
        <v>0</v>
      </c>
      <c r="G58" s="115">
        <f>SUM(G57:G57)</f>
        <v>0</v>
      </c>
      <c r="H58" s="115">
        <f>SUM(D58:G58)</f>
        <v>1.2814329999999998</v>
      </c>
      <c r="I58" s="125"/>
    </row>
    <row r="59" spans="1:10" s="106" customFormat="1" x14ac:dyDescent="0.2">
      <c r="A59" s="234" t="s">
        <v>549</v>
      </c>
      <c r="B59" s="235"/>
      <c r="C59" s="236"/>
      <c r="D59" s="127">
        <f>D55+D58</f>
        <v>0</v>
      </c>
      <c r="E59" s="127">
        <f>E55+E58</f>
        <v>65.353082999999998</v>
      </c>
      <c r="F59" s="127">
        <f>F55+F58</f>
        <v>626.32474000000002</v>
      </c>
      <c r="G59" s="127">
        <f>G55+G58</f>
        <v>0</v>
      </c>
      <c r="H59" s="127">
        <f>H55+H58</f>
        <v>691.67782299999999</v>
      </c>
    </row>
    <row r="60" spans="1:10" s="106" customFormat="1" ht="18.75" customHeight="1" x14ac:dyDescent="0.2">
      <c r="A60" s="138"/>
      <c r="B60" s="237" t="s">
        <v>550</v>
      </c>
      <c r="C60" s="237"/>
      <c r="D60" s="237"/>
      <c r="E60" s="237"/>
      <c r="F60" s="237"/>
      <c r="G60" s="237"/>
      <c r="H60" s="119"/>
    </row>
    <row r="61" spans="1:10" s="106" customFormat="1" ht="68.25" customHeight="1" x14ac:dyDescent="0.2">
      <c r="A61" s="120">
        <v>4</v>
      </c>
      <c r="B61" s="144" t="s">
        <v>551</v>
      </c>
      <c r="C61" s="145" t="s">
        <v>552</v>
      </c>
      <c r="D61" s="110">
        <f>ROUND(D59*1.9%,5)</f>
        <v>0</v>
      </c>
      <c r="E61" s="110">
        <f>E59*0.019</f>
        <v>1.241708577</v>
      </c>
      <c r="F61" s="110"/>
      <c r="G61" s="110"/>
      <c r="H61" s="112">
        <f>SUM(D61:G61)</f>
        <v>1.241708577</v>
      </c>
    </row>
    <row r="62" spans="1:10" s="106" customFormat="1" ht="16.5" customHeight="1" x14ac:dyDescent="0.2">
      <c r="A62" s="120">
        <v>5</v>
      </c>
      <c r="B62" s="121" t="s">
        <v>553</v>
      </c>
      <c r="C62" s="146" t="s">
        <v>554</v>
      </c>
      <c r="D62" s="122"/>
      <c r="E62" s="122"/>
      <c r="F62" s="122"/>
      <c r="G62" s="147">
        <f>I62/1000</f>
        <v>0</v>
      </c>
      <c r="H62" s="142">
        <f>SUM(D62:G62)</f>
        <v>0</v>
      </c>
      <c r="I62" s="148">
        <v>0</v>
      </c>
    </row>
    <row r="63" spans="1:10" s="106" customFormat="1" x14ac:dyDescent="0.2">
      <c r="A63" s="231" t="s">
        <v>555</v>
      </c>
      <c r="B63" s="232"/>
      <c r="C63" s="233"/>
      <c r="D63" s="115">
        <f>D61+D62</f>
        <v>0</v>
      </c>
      <c r="E63" s="115">
        <f t="shared" ref="E63:H63" si="1">E61+E62</f>
        <v>1.241708577</v>
      </c>
      <c r="F63" s="115">
        <f t="shared" si="1"/>
        <v>0</v>
      </c>
      <c r="G63" s="115">
        <f t="shared" si="1"/>
        <v>0</v>
      </c>
      <c r="H63" s="115">
        <f t="shared" si="1"/>
        <v>1.241708577</v>
      </c>
      <c r="I63" s="125"/>
    </row>
    <row r="64" spans="1:10" s="106" customFormat="1" x14ac:dyDescent="0.2">
      <c r="A64" s="234" t="s">
        <v>556</v>
      </c>
      <c r="B64" s="235"/>
      <c r="C64" s="236"/>
      <c r="D64" s="128">
        <f>D59+D63</f>
        <v>0</v>
      </c>
      <c r="E64" s="128">
        <f>E59+E63</f>
        <v>66.594791576999995</v>
      </c>
      <c r="F64" s="128">
        <f>F59+F63</f>
        <v>626.32474000000002</v>
      </c>
      <c r="G64" s="128">
        <f>G59+G63</f>
        <v>0</v>
      </c>
      <c r="H64" s="128">
        <f>H59+H63</f>
        <v>692.91953157700004</v>
      </c>
      <c r="J64" s="149"/>
    </row>
    <row r="65" spans="1:11" s="106" customFormat="1" ht="18.75" customHeight="1" x14ac:dyDescent="0.2">
      <c r="A65" s="138"/>
      <c r="B65" s="237" t="s">
        <v>557</v>
      </c>
      <c r="C65" s="237"/>
      <c r="D65" s="237"/>
      <c r="E65" s="237"/>
      <c r="F65" s="237"/>
      <c r="G65" s="237"/>
      <c r="H65" s="120"/>
    </row>
    <row r="66" spans="1:11" s="106" customFormat="1" ht="45.2" customHeight="1" x14ac:dyDescent="0.2">
      <c r="A66" s="120">
        <v>6</v>
      </c>
      <c r="B66" s="144" t="s">
        <v>558</v>
      </c>
      <c r="C66" s="150" t="s">
        <v>559</v>
      </c>
      <c r="D66" s="122"/>
      <c r="E66" s="122"/>
      <c r="F66" s="122"/>
      <c r="G66" s="110">
        <f>ROUND(H64*2.14%,5)</f>
        <v>14.828480000000001</v>
      </c>
      <c r="H66" s="112">
        <f>SUM(D66:G66)</f>
        <v>14.828480000000001</v>
      </c>
    </row>
    <row r="67" spans="1:11" s="106" customFormat="1" ht="63.75" customHeight="1" x14ac:dyDescent="0.2">
      <c r="A67" s="151">
        <v>7</v>
      </c>
      <c r="B67" s="144" t="s">
        <v>560</v>
      </c>
      <c r="C67" s="152" t="s">
        <v>561</v>
      </c>
      <c r="D67" s="153"/>
      <c r="E67" s="153"/>
      <c r="F67" s="153"/>
      <c r="G67" s="110">
        <f>ROUND((H64+H77)*0.0393,5)</f>
        <v>33.334850000000003</v>
      </c>
      <c r="H67" s="112">
        <f t="shared" ref="H67" si="2">G67</f>
        <v>33.334850000000003</v>
      </c>
    </row>
    <row r="68" spans="1:11" s="106" customFormat="1" x14ac:dyDescent="0.2">
      <c r="A68" s="231" t="s">
        <v>562</v>
      </c>
      <c r="B68" s="232"/>
      <c r="C68" s="233"/>
      <c r="D68" s="115">
        <f>SUM(D66:D67)</f>
        <v>0</v>
      </c>
      <c r="E68" s="115">
        <f>SUM(E66:E67)</f>
        <v>0</v>
      </c>
      <c r="F68" s="115">
        <f>SUM(F66:F67)</f>
        <v>0</v>
      </c>
      <c r="G68" s="115">
        <f>SUM(G66:G67)</f>
        <v>48.163330000000002</v>
      </c>
      <c r="H68" s="115">
        <f>SUM(D68:G68)</f>
        <v>48.163330000000002</v>
      </c>
      <c r="I68" s="149"/>
    </row>
    <row r="69" spans="1:11" s="106" customFormat="1" x14ac:dyDescent="0.2">
      <c r="A69" s="234" t="s">
        <v>563</v>
      </c>
      <c r="B69" s="235"/>
      <c r="C69" s="236"/>
      <c r="D69" s="127">
        <f>D64+D68</f>
        <v>0</v>
      </c>
      <c r="E69" s="127">
        <f>E64+E68</f>
        <v>66.594791576999995</v>
      </c>
      <c r="F69" s="127">
        <f>F64+F68</f>
        <v>626.32474000000002</v>
      </c>
      <c r="G69" s="127">
        <f>G64+G68</f>
        <v>48.163330000000002</v>
      </c>
      <c r="H69" s="127">
        <f>H64+H68</f>
        <v>741.08286157700002</v>
      </c>
      <c r="K69" s="154"/>
    </row>
    <row r="70" spans="1:11" s="106" customFormat="1" ht="0.75" hidden="1" customHeight="1" x14ac:dyDescent="0.2">
      <c r="A70" s="138"/>
      <c r="B70" s="237" t="s">
        <v>564</v>
      </c>
      <c r="C70" s="237"/>
      <c r="D70" s="237"/>
      <c r="E70" s="237"/>
      <c r="F70" s="237"/>
      <c r="G70" s="237"/>
      <c r="H70" s="120"/>
    </row>
    <row r="71" spans="1:11" s="106" customFormat="1" hidden="1" x14ac:dyDescent="0.2">
      <c r="A71" s="151"/>
      <c r="B71" s="155"/>
      <c r="C71" s="156"/>
      <c r="D71" s="132"/>
      <c r="E71" s="132"/>
      <c r="F71" s="132"/>
      <c r="G71" s="132"/>
      <c r="H71" s="133">
        <f>SUM(D71:G71)</f>
        <v>0</v>
      </c>
    </row>
    <row r="72" spans="1:11" s="106" customFormat="1" hidden="1" x14ac:dyDescent="0.2">
      <c r="A72" s="151"/>
      <c r="B72" s="155"/>
      <c r="C72" s="156"/>
      <c r="D72" s="132"/>
      <c r="E72" s="132"/>
      <c r="F72" s="132"/>
      <c r="G72" s="132"/>
      <c r="H72" s="133">
        <f>SUM(D72:G72)</f>
        <v>0</v>
      </c>
    </row>
    <row r="73" spans="1:11" s="106" customFormat="1" ht="14.25" hidden="1" customHeight="1" x14ac:dyDescent="0.2">
      <c r="A73" s="151"/>
      <c r="B73" s="155"/>
      <c r="C73" s="156"/>
      <c r="D73" s="132"/>
      <c r="E73" s="132"/>
      <c r="F73" s="132"/>
      <c r="G73" s="132"/>
      <c r="H73" s="133">
        <f>SUM(D73:G73)</f>
        <v>0</v>
      </c>
    </row>
    <row r="74" spans="1:11" s="106" customFormat="1" hidden="1" x14ac:dyDescent="0.2">
      <c r="A74" s="231" t="s">
        <v>565</v>
      </c>
      <c r="B74" s="232"/>
      <c r="C74" s="233"/>
      <c r="D74" s="135">
        <f>SUM(D71:D73)</f>
        <v>0</v>
      </c>
      <c r="E74" s="135">
        <f>SUM(E71:E73)</f>
        <v>0</v>
      </c>
      <c r="F74" s="135">
        <f>SUM(F71:F73)</f>
        <v>0</v>
      </c>
      <c r="G74" s="135">
        <f>SUM(G71:G73)</f>
        <v>0</v>
      </c>
      <c r="H74" s="135">
        <f>SUM(D74:G74)</f>
        <v>0</v>
      </c>
    </row>
    <row r="75" spans="1:11" s="106" customFormat="1" x14ac:dyDescent="0.2">
      <c r="A75" s="234" t="s">
        <v>566</v>
      </c>
      <c r="B75" s="235"/>
      <c r="C75" s="236"/>
      <c r="D75" s="127">
        <f>D69+D74</f>
        <v>0</v>
      </c>
      <c r="E75" s="127">
        <f>E69+E74</f>
        <v>66.594791576999995</v>
      </c>
      <c r="F75" s="157">
        <f>F69+F74</f>
        <v>626.32474000000002</v>
      </c>
      <c r="G75" s="127">
        <f>G69+G74</f>
        <v>48.163330000000002</v>
      </c>
      <c r="H75" s="127">
        <f>H69+H74</f>
        <v>741.08286157700002</v>
      </c>
    </row>
    <row r="76" spans="1:11" s="106" customFormat="1" ht="18.75" customHeight="1" x14ac:dyDescent="0.2">
      <c r="A76" s="138"/>
      <c r="B76" s="237" t="s">
        <v>567</v>
      </c>
      <c r="C76" s="237"/>
      <c r="D76" s="237"/>
      <c r="E76" s="237"/>
      <c r="F76" s="237"/>
      <c r="G76" s="237"/>
      <c r="H76" s="120"/>
      <c r="J76" s="158"/>
    </row>
    <row r="77" spans="1:11" s="106" customFormat="1" ht="39" customHeight="1" x14ac:dyDescent="0.2">
      <c r="A77" s="120">
        <v>8</v>
      </c>
      <c r="B77" s="144" t="str">
        <f>D14</f>
        <v>Договор № 56/25 от 12.08.2025 г.</v>
      </c>
      <c r="C77" s="159" t="s">
        <v>568</v>
      </c>
      <c r="D77" s="122"/>
      <c r="E77" s="122"/>
      <c r="F77" s="122"/>
      <c r="G77" s="110">
        <f>ROUND(I77/1.2/1000,5)</f>
        <v>155.2955</v>
      </c>
      <c r="H77" s="112">
        <f>SUM(D77:G77)</f>
        <v>155.2955</v>
      </c>
      <c r="I77" s="160">
        <v>186354.6</v>
      </c>
      <c r="J77" s="154" t="s">
        <v>569</v>
      </c>
      <c r="K77" s="154" t="s">
        <v>570</v>
      </c>
    </row>
    <row r="78" spans="1:11" s="106" customFormat="1" ht="15.75" x14ac:dyDescent="0.25">
      <c r="A78" s="231" t="s">
        <v>571</v>
      </c>
      <c r="B78" s="232"/>
      <c r="C78" s="233"/>
      <c r="D78" s="115">
        <f>SUM(D77:D77)</f>
        <v>0</v>
      </c>
      <c r="E78" s="115">
        <f>SUM(E77:E77)</f>
        <v>0</v>
      </c>
      <c r="F78" s="115">
        <f>SUM(F77:F77)</f>
        <v>0</v>
      </c>
      <c r="G78" s="115">
        <f>SUM(G77:G77)</f>
        <v>155.2955</v>
      </c>
      <c r="H78" s="115">
        <f>SUM(H77:H77)</f>
        <v>155.2955</v>
      </c>
      <c r="I78" s="161"/>
      <c r="J78" s="162"/>
    </row>
    <row r="79" spans="1:11" s="106" customFormat="1" ht="15.75" x14ac:dyDescent="0.25">
      <c r="A79" s="234" t="s">
        <v>572</v>
      </c>
      <c r="B79" s="235"/>
      <c r="C79" s="236"/>
      <c r="D79" s="127">
        <f>D75+D78</f>
        <v>0</v>
      </c>
      <c r="E79" s="127">
        <f>E75+E78</f>
        <v>66.594791576999995</v>
      </c>
      <c r="F79" s="127">
        <f>F75+F78</f>
        <v>626.32474000000002</v>
      </c>
      <c r="G79" s="127">
        <f>G75+G78</f>
        <v>203.45883000000001</v>
      </c>
      <c r="H79" s="127">
        <f>H78+H75</f>
        <v>896.37836157700008</v>
      </c>
      <c r="I79" s="163"/>
    </row>
    <row r="80" spans="1:11" s="106" customFormat="1" ht="18.75" customHeight="1" x14ac:dyDescent="0.2">
      <c r="A80" s="138"/>
      <c r="B80" s="237" t="s">
        <v>573</v>
      </c>
      <c r="C80" s="237"/>
      <c r="D80" s="237"/>
      <c r="E80" s="237"/>
      <c r="F80" s="237"/>
      <c r="G80" s="237"/>
      <c r="H80" s="120"/>
    </row>
    <row r="81" spans="1:11" s="106" customFormat="1" ht="52.5" customHeight="1" x14ac:dyDescent="0.2">
      <c r="A81" s="120">
        <v>9</v>
      </c>
      <c r="B81" s="144" t="s">
        <v>574</v>
      </c>
      <c r="C81" s="164" t="s">
        <v>575</v>
      </c>
      <c r="D81" s="110">
        <f>ROUND(D79*0.03,5)</f>
        <v>0</v>
      </c>
      <c r="E81" s="110">
        <f>ROUND(E79*0.03,5)</f>
        <v>1.9978400000000001</v>
      </c>
      <c r="F81" s="110">
        <f t="shared" ref="F81:G81" si="3">ROUND(F79*0.03,5)</f>
        <v>18.789739999999998</v>
      </c>
      <c r="G81" s="110">
        <f t="shared" si="3"/>
        <v>6.1037600000000003</v>
      </c>
      <c r="H81" s="112">
        <f>SUM(D81:G81)</f>
        <v>26.89134</v>
      </c>
    </row>
    <row r="82" spans="1:11" s="106" customFormat="1" ht="15.75" x14ac:dyDescent="0.25">
      <c r="A82" s="165"/>
      <c r="B82" s="165"/>
      <c r="C82" s="166" t="s">
        <v>576</v>
      </c>
      <c r="D82" s="167">
        <f>SUM(D81:D81)</f>
        <v>0</v>
      </c>
      <c r="E82" s="167">
        <f>SUM(E81:E81)</f>
        <v>1.9978400000000001</v>
      </c>
      <c r="F82" s="167">
        <f>SUM(F81:F81)</f>
        <v>18.789739999999998</v>
      </c>
      <c r="G82" s="167">
        <f>SUM(G81:G81)</f>
        <v>6.1037600000000003</v>
      </c>
      <c r="H82" s="167">
        <f>SUM(H81:H81)</f>
        <v>26.89134</v>
      </c>
      <c r="I82" s="168"/>
      <c r="J82" s="162"/>
    </row>
    <row r="83" spans="1:11" s="106" customFormat="1" ht="15.75" x14ac:dyDescent="0.2">
      <c r="A83" s="165"/>
      <c r="B83" s="165"/>
      <c r="C83" s="165" t="s">
        <v>577</v>
      </c>
      <c r="D83" s="127">
        <f>D79+D82</f>
        <v>0</v>
      </c>
      <c r="E83" s="127">
        <f>E79+E82</f>
        <v>68.592631576999992</v>
      </c>
      <c r="F83" s="127">
        <f>F79+F82</f>
        <v>645.11448000000007</v>
      </c>
      <c r="G83" s="127">
        <f>G79+G82</f>
        <v>209.56259</v>
      </c>
      <c r="H83" s="169">
        <f>H79+H82</f>
        <v>923.26970157700009</v>
      </c>
      <c r="I83" s="170" t="s">
        <v>578</v>
      </c>
      <c r="J83" s="171">
        <v>955.11752999999999</v>
      </c>
      <c r="K83" s="149"/>
    </row>
    <row r="84" spans="1:11" s="106" customFormat="1" ht="18.75" customHeight="1" x14ac:dyDescent="0.2">
      <c r="A84" s="165"/>
      <c r="B84" s="237" t="s">
        <v>579</v>
      </c>
      <c r="C84" s="237"/>
      <c r="D84" s="237"/>
      <c r="E84" s="237"/>
      <c r="F84" s="237"/>
      <c r="G84" s="237"/>
      <c r="H84" s="172"/>
      <c r="I84" s="173"/>
      <c r="J84" s="149"/>
    </row>
    <row r="85" spans="1:11" s="106" customFormat="1" ht="15" customHeight="1" x14ac:dyDescent="0.25">
      <c r="A85" s="120">
        <v>10</v>
      </c>
      <c r="B85" s="165"/>
      <c r="C85" s="174" t="s">
        <v>580</v>
      </c>
      <c r="D85" s="110">
        <f>ROUND(D83*0.2,5)</f>
        <v>0</v>
      </c>
      <c r="E85" s="110">
        <f>ROUND(E83*0.22,5)</f>
        <v>15.09038</v>
      </c>
      <c r="F85" s="110">
        <f t="shared" ref="F85:G85" si="4">ROUND(F83*0.22,5)</f>
        <v>141.92518999999999</v>
      </c>
      <c r="G85" s="110">
        <f t="shared" si="4"/>
        <v>46.103769999999997</v>
      </c>
      <c r="H85" s="115">
        <f>SUM(D85:G85)</f>
        <v>203.11933999999999</v>
      </c>
      <c r="I85" s="161"/>
    </row>
    <row r="86" spans="1:11" s="106" customFormat="1" ht="15" customHeight="1" x14ac:dyDescent="0.2">
      <c r="A86" s="120">
        <v>11</v>
      </c>
      <c r="B86" s="165"/>
      <c r="C86" s="175" t="s">
        <v>581</v>
      </c>
      <c r="D86" s="127">
        <f>SUM(D85:D85)</f>
        <v>0</v>
      </c>
      <c r="E86" s="127">
        <f>SUM(E85:E85)</f>
        <v>15.09038</v>
      </c>
      <c r="F86" s="127">
        <f>SUM(F85:F85)</f>
        <v>141.92518999999999</v>
      </c>
      <c r="G86" s="127">
        <f>SUM(G85:G85)</f>
        <v>46.103769999999997</v>
      </c>
      <c r="H86" s="127">
        <f>SUM(H85:H85)</f>
        <v>203.11933999999999</v>
      </c>
    </row>
    <row r="87" spans="1:11" s="106" customFormat="1" ht="30" customHeight="1" x14ac:dyDescent="0.25">
      <c r="A87" s="120">
        <v>12</v>
      </c>
      <c r="B87" s="165"/>
      <c r="C87" s="175" t="s">
        <v>582</v>
      </c>
      <c r="D87" s="127">
        <f>D83+D86</f>
        <v>0</v>
      </c>
      <c r="E87" s="127">
        <f>E83+E86</f>
        <v>83.683011576999988</v>
      </c>
      <c r="F87" s="127">
        <f>F83+F86</f>
        <v>787.03967000000011</v>
      </c>
      <c r="G87" s="127">
        <f>G83+G86</f>
        <v>255.66636</v>
      </c>
      <c r="H87" s="127">
        <f>H83+H86</f>
        <v>1126.3890415770002</v>
      </c>
      <c r="I87" s="176" t="s">
        <v>583</v>
      </c>
      <c r="J87" s="177">
        <v>1030595.65</v>
      </c>
      <c r="K87" s="106" t="s">
        <v>584</v>
      </c>
    </row>
    <row r="88" spans="1:11" s="106" customFormat="1" x14ac:dyDescent="0.2">
      <c r="A88" s="178"/>
      <c r="B88" s="178"/>
      <c r="C88" s="178"/>
      <c r="D88" s="178"/>
      <c r="E88" s="178"/>
      <c r="F88" s="178"/>
      <c r="G88" s="178"/>
      <c r="H88" s="179"/>
    </row>
    <row r="89" spans="1:11" s="106" customFormat="1" x14ac:dyDescent="0.2">
      <c r="A89" s="178"/>
      <c r="B89" s="178"/>
      <c r="C89" s="178"/>
      <c r="D89" s="178"/>
      <c r="E89" s="178"/>
      <c r="F89" s="178"/>
      <c r="G89" s="178"/>
      <c r="H89" s="179"/>
    </row>
    <row r="90" spans="1:11" s="184" customFormat="1" ht="37.5" customHeight="1" x14ac:dyDescent="0.25">
      <c r="A90" s="180"/>
      <c r="B90" s="181"/>
      <c r="C90" s="245" t="s">
        <v>585</v>
      </c>
      <c r="D90" s="245"/>
      <c r="E90" s="182"/>
      <c r="F90" s="183"/>
      <c r="G90" s="246" t="s">
        <v>586</v>
      </c>
      <c r="H90" s="246"/>
      <c r="J90" s="185"/>
    </row>
    <row r="91" spans="1:11" s="189" customFormat="1" ht="12.75" x14ac:dyDescent="0.2">
      <c r="A91" s="186"/>
      <c r="B91" s="187" t="s">
        <v>502</v>
      </c>
      <c r="C91" s="188"/>
      <c r="D91" s="188"/>
      <c r="E91" s="188"/>
      <c r="F91" s="188"/>
      <c r="G91" s="188"/>
      <c r="H91" s="188"/>
    </row>
    <row r="92" spans="1:11" s="106" customFormat="1" x14ac:dyDescent="0.2">
      <c r="B92" s="190"/>
      <c r="C92" s="190"/>
      <c r="D92" s="190"/>
      <c r="E92" s="190"/>
      <c r="F92" s="190"/>
      <c r="G92" s="190"/>
      <c r="H92" s="191"/>
    </row>
    <row r="93" spans="1:11" x14ac:dyDescent="0.25">
      <c r="B93" s="193"/>
      <c r="C93" s="193"/>
      <c r="D93" s="193"/>
      <c r="E93" s="193"/>
      <c r="F93" s="193"/>
      <c r="G93" s="193"/>
      <c r="H93" s="194"/>
    </row>
  </sheetData>
  <mergeCells count="53">
    <mergeCell ref="B84:G84"/>
    <mergeCell ref="C90:D90"/>
    <mergeCell ref="G90:H90"/>
    <mergeCell ref="A74:C74"/>
    <mergeCell ref="A75:C75"/>
    <mergeCell ref="B76:G76"/>
    <mergeCell ref="A78:C78"/>
    <mergeCell ref="A79:C79"/>
    <mergeCell ref="B80:G80"/>
    <mergeCell ref="B70:G70"/>
    <mergeCell ref="A54:C54"/>
    <mergeCell ref="A55:C55"/>
    <mergeCell ref="B56:G56"/>
    <mergeCell ref="A58:C58"/>
    <mergeCell ref="A59:C59"/>
    <mergeCell ref="B60:G60"/>
    <mergeCell ref="A63:C63"/>
    <mergeCell ref="A64:C64"/>
    <mergeCell ref="B65:G65"/>
    <mergeCell ref="A68:C68"/>
    <mergeCell ref="A69:C69"/>
    <mergeCell ref="B50:G50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26:G26"/>
    <mergeCell ref="B9:H9"/>
    <mergeCell ref="B11:H11"/>
    <mergeCell ref="B12:H12"/>
    <mergeCell ref="A16:A17"/>
    <mergeCell ref="B16:B17"/>
    <mergeCell ref="C16:C17"/>
    <mergeCell ref="D16:G16"/>
    <mergeCell ref="H16:H17"/>
    <mergeCell ref="B19:G19"/>
    <mergeCell ref="A21:C21"/>
    <mergeCell ref="B22:G22"/>
    <mergeCell ref="A24:C24"/>
    <mergeCell ref="A25:C25"/>
    <mergeCell ref="B1:E1"/>
    <mergeCell ref="G1:H1"/>
    <mergeCell ref="B2:E2"/>
    <mergeCell ref="G5:H5"/>
    <mergeCell ref="B6:E6"/>
    <mergeCell ref="G6:H6"/>
  </mergeCells>
  <printOptions horizontalCentered="1"/>
  <pageMargins left="0" right="0" top="0" bottom="0" header="0" footer="0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69"/>
  <sheetViews>
    <sheetView topLeftCell="A130" workbookViewId="0">
      <selection activeCell="L204" sqref="L20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[2]Source!B1</f>
        <v>Smeta.RU  (495) 974-1589</v>
      </c>
    </row>
    <row r="2" spans="1:93" ht="12.75" customHeight="1" x14ac:dyDescent="0.2">
      <c r="A2" s="248" t="s">
        <v>368</v>
      </c>
      <c r="B2" s="248"/>
      <c r="C2" s="248"/>
      <c r="D2" s="248"/>
      <c r="E2" s="248"/>
      <c r="F2" s="249" t="s">
        <v>407</v>
      </c>
      <c r="G2" s="249"/>
      <c r="H2" s="249"/>
      <c r="I2" s="249"/>
      <c r="J2" s="249"/>
      <c r="K2" s="249"/>
      <c r="L2" s="249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 x14ac:dyDescent="0.2">
      <c r="A4" s="248" t="s">
        <v>369</v>
      </c>
      <c r="B4" s="248"/>
      <c r="C4" s="248"/>
      <c r="D4" s="248"/>
      <c r="E4" s="248"/>
      <c r="F4" s="249" t="str">
        <f>IF([2]Source!CQ12 &lt;&gt; "", [2]Source!CQ12,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49"/>
      <c r="H4" s="249"/>
      <c r="I4" s="249"/>
      <c r="J4" s="249"/>
      <c r="K4" s="249"/>
      <c r="L4" s="249"/>
      <c r="CO4" s="38" t="str">
        <f>IF([2]Source!CQ12 &lt;&gt; "", [2]Source!CQ12,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7.5" x14ac:dyDescent="0.2">
      <c r="A6" s="248" t="s">
        <v>370</v>
      </c>
      <c r="B6" s="248"/>
      <c r="C6" s="248"/>
      <c r="D6" s="248"/>
      <c r="E6" s="248"/>
      <c r="F6" s="249" t="str">
        <f>IF([2]Source!CV12 &lt;&gt; "", [2]Source!CV12,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49"/>
      <c r="H6" s="249"/>
      <c r="I6" s="249"/>
      <c r="J6" s="249"/>
      <c r="K6" s="249"/>
      <c r="L6" s="249"/>
      <c r="CO6" s="38" t="str">
        <f>IF([2]Source!CV12 &lt;&gt; "", [2]Source!CV12,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248" t="s">
        <v>371</v>
      </c>
      <c r="B8" s="248"/>
      <c r="C8" s="248"/>
      <c r="D8" s="248"/>
      <c r="E8" s="248"/>
      <c r="F8" s="249" t="s">
        <v>278</v>
      </c>
      <c r="G8" s="249"/>
      <c r="H8" s="249"/>
      <c r="I8" s="249"/>
      <c r="J8" s="249"/>
      <c r="K8" s="249"/>
      <c r="L8" s="249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248" t="s">
        <v>372</v>
      </c>
      <c r="B10" s="248"/>
      <c r="C10" s="248"/>
      <c r="D10" s="248"/>
      <c r="E10" s="248"/>
      <c r="F10" s="249" t="s">
        <v>280</v>
      </c>
      <c r="G10" s="249"/>
      <c r="H10" s="249"/>
      <c r="I10" s="249"/>
      <c r="J10" s="249"/>
      <c r="K10" s="249"/>
      <c r="L10" s="249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48" t="s">
        <v>373</v>
      </c>
      <c r="B12" s="248"/>
      <c r="C12" s="248"/>
      <c r="D12" s="248"/>
      <c r="E12" s="248"/>
      <c r="F12" s="249" t="s">
        <v>408</v>
      </c>
      <c r="G12" s="249"/>
      <c r="H12" s="249"/>
      <c r="I12" s="249"/>
      <c r="J12" s="249"/>
      <c r="K12" s="249"/>
      <c r="L12" s="249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48" t="s">
        <v>374</v>
      </c>
      <c r="B14" s="248"/>
      <c r="C14" s="248"/>
      <c r="D14" s="248"/>
      <c r="E14" s="248"/>
      <c r="F14" s="249" t="str">
        <f>IF([2]Source!CZ12 &lt;&gt; "", [2]Source!CZ12, "")</f>
        <v/>
      </c>
      <c r="G14" s="249"/>
      <c r="H14" s="249"/>
      <c r="I14" s="249"/>
      <c r="J14" s="249"/>
      <c r="K14" s="249"/>
      <c r="L14" s="249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248" t="s">
        <v>375</v>
      </c>
      <c r="B16" s="248"/>
      <c r="C16" s="248"/>
      <c r="D16" s="248"/>
      <c r="E16" s="248"/>
      <c r="F16" s="249" t="str">
        <f>IF([2]Source!DA12 &lt;&gt; "", [2]Source!DA12, "")</f>
        <v/>
      </c>
      <c r="G16" s="249"/>
      <c r="H16" s="249"/>
      <c r="I16" s="249"/>
      <c r="J16" s="249"/>
      <c r="K16" s="249"/>
      <c r="L16" s="249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 x14ac:dyDescent="0.25">
      <c r="A19" s="250"/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</row>
    <row r="20" spans="1:92" ht="14.25" customHeight="1" x14ac:dyDescent="0.2">
      <c r="A20" s="251" t="s">
        <v>376</v>
      </c>
      <c r="B20" s="251"/>
      <c r="C20" s="251"/>
      <c r="D20" s="251"/>
      <c r="E20" s="251"/>
      <c r="F20" s="251"/>
      <c r="G20" s="251"/>
      <c r="H20" s="251"/>
      <c r="I20" s="251"/>
      <c r="J20" s="251"/>
      <c r="K20" s="251"/>
      <c r="L20" s="251"/>
    </row>
    <row r="21" spans="1:9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 x14ac:dyDescent="0.25">
      <c r="A22" s="250" t="str">
        <f>IF([2]Source!G12&lt;&gt;"Новый объект", [2]Source!G12, "")</f>
        <v>341499. Реконструкция ТП-10/0,4 кВ №573 с заменой тр-ра 63 кВА на тр-р 100 кВА и заменой РУНН-0,4 кВ, ПС №245 "Пятницкая", в т.ч. ПИР, МО, г Кашира, д Пчеловодное Ю8-25-302-244343(159202)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CN22" s="39" t="str">
        <f>IF([2]Source!G12&lt;&gt;"Новый объект", [2]Source!G12, "")</f>
        <v>341499. Реконструкция ТП-10/0,4 кВ №573 с заменой тр-ра 63 кВА на тр-р 100 кВА и заменой РУНН-0,4 кВ, ПС №245 "Пятницкая", в т.ч. ПИР, МО, г Кашира, д Пчеловодное Ю8-25-302-244343(159202)</v>
      </c>
    </row>
    <row r="23" spans="1:92" ht="14.25" customHeight="1" x14ac:dyDescent="0.2">
      <c r="A23" s="251" t="s">
        <v>377</v>
      </c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</row>
    <row r="24" spans="1:9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 x14ac:dyDescent="0.25">
      <c r="A25" s="254" t="str">
        <f>CONCATENATE( "ЛОКАЛЬНАЯ СМЕТА № ", [2]Source!L146, " ",[2]Source!CM146)</f>
        <v xml:space="preserve">ЛОКАЛЬНАЯ СМЕТА № 02-01-01 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</row>
    <row r="26" spans="1:9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 x14ac:dyDescent="0.25">
      <c r="A27" s="255" t="str">
        <f>IF([2]Source!G146&lt;&gt;"Новая локальная смета", [2]Source!G146, "")</f>
        <v>Монтаж РУНН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</row>
    <row r="28" spans="1:92" ht="14.25" customHeight="1" x14ac:dyDescent="0.2">
      <c r="A28" s="251" t="s">
        <v>378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</row>
    <row r="29" spans="1:9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 x14ac:dyDescent="0.2">
      <c r="A31" s="11" t="s">
        <v>379</v>
      </c>
      <c r="B31" s="11"/>
      <c r="C31" s="23" t="s">
        <v>409</v>
      </c>
      <c r="D31" s="11" t="s">
        <v>380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 x14ac:dyDescent="0.2">
      <c r="A32" s="11"/>
      <c r="B32" s="11"/>
      <c r="C32" s="24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381</v>
      </c>
      <c r="B33" s="11"/>
      <c r="C33" s="256"/>
      <c r="D33" s="256"/>
      <c r="E33" s="256"/>
      <c r="F33" s="256"/>
      <c r="G33" s="256"/>
      <c r="H33" s="256"/>
      <c r="I33" s="256"/>
      <c r="J33" s="256"/>
      <c r="K33" s="256"/>
      <c r="L33" s="256"/>
    </row>
    <row r="34" spans="1:12" ht="12.75" customHeight="1" x14ac:dyDescent="0.2">
      <c r="A34" s="25"/>
      <c r="B34" s="26"/>
      <c r="C34" s="251" t="s">
        <v>382</v>
      </c>
      <c r="D34" s="251"/>
      <c r="E34" s="251"/>
      <c r="F34" s="251"/>
      <c r="G34" s="251"/>
      <c r="H34" s="251"/>
      <c r="I34" s="251"/>
      <c r="J34" s="251"/>
      <c r="K34" s="251"/>
      <c r="L34" s="251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592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 x14ac:dyDescent="0.2">
      <c r="A38" s="27" t="s">
        <v>383</v>
      </c>
      <c r="B38" s="18"/>
      <c r="C38" s="252">
        <f>C41+C42+C43+C44</f>
        <v>697.72</v>
      </c>
      <c r="D38" s="253"/>
      <c r="E38" s="11" t="s">
        <v>384</v>
      </c>
      <c r="F38" s="16"/>
      <c r="G38" s="16"/>
      <c r="H38" s="16"/>
      <c r="I38" s="16"/>
      <c r="J38" s="16"/>
      <c r="K38" s="16"/>
      <c r="L38" s="18"/>
    </row>
    <row r="39" spans="1:12" ht="14.25" customHeight="1" x14ac:dyDescent="0.2">
      <c r="A39" s="27"/>
      <c r="B39" s="18"/>
      <c r="C39" s="68"/>
      <c r="D39" s="29"/>
      <c r="E39" s="11"/>
      <c r="F39" s="16"/>
      <c r="G39" s="11" t="s">
        <v>385</v>
      </c>
      <c r="H39" s="18"/>
      <c r="I39" s="11"/>
      <c r="J39" s="11"/>
      <c r="K39" s="70">
        <f>ROUND(SUM(AR52:AR262)/1000, 2)</f>
        <v>20.53</v>
      </c>
      <c r="L39" s="11" t="s">
        <v>384</v>
      </c>
    </row>
    <row r="40" spans="1:12" ht="14.25" customHeight="1" x14ac:dyDescent="0.2">
      <c r="A40" s="18"/>
      <c r="B40" s="30" t="s">
        <v>386</v>
      </c>
      <c r="C40" s="69"/>
      <c r="D40" s="18"/>
      <c r="E40" s="11"/>
      <c r="F40" s="16"/>
      <c r="G40" s="11" t="s">
        <v>387</v>
      </c>
      <c r="H40" s="18"/>
      <c r="I40" s="11"/>
      <c r="J40" s="11"/>
      <c r="K40" s="70">
        <f>ROUND(SUM(AT52:AT262)/1000, 2)</f>
        <v>2.34</v>
      </c>
      <c r="L40" s="11" t="s">
        <v>384</v>
      </c>
    </row>
    <row r="41" spans="1:12" ht="14.25" customHeight="1" x14ac:dyDescent="0.2">
      <c r="A41" s="18"/>
      <c r="B41" s="27" t="s">
        <v>388</v>
      </c>
      <c r="C41" s="252">
        <f>ROUND(([2]Source!F261)/1000, 2)</f>
        <v>0</v>
      </c>
      <c r="D41" s="253"/>
      <c r="E41" s="11" t="s">
        <v>384</v>
      </c>
      <c r="F41" s="16"/>
      <c r="G41" s="11" t="s">
        <v>389</v>
      </c>
      <c r="H41" s="18"/>
      <c r="I41" s="11"/>
      <c r="J41" s="29"/>
      <c r="K41" s="71">
        <f>[2]Source!F266</f>
        <v>38.520000000000003</v>
      </c>
      <c r="L41" s="11" t="s">
        <v>284</v>
      </c>
    </row>
    <row r="42" spans="1:12" ht="14.25" customHeight="1" x14ac:dyDescent="0.2">
      <c r="A42" s="18"/>
      <c r="B42" s="27" t="s">
        <v>390</v>
      </c>
      <c r="C42" s="252">
        <f>ROUND(([2]Source!F262)/1000, 2)</f>
        <v>71.400000000000006</v>
      </c>
      <c r="D42" s="253"/>
      <c r="E42" s="11" t="s">
        <v>384</v>
      </c>
      <c r="F42" s="16"/>
      <c r="G42" s="11" t="s">
        <v>391</v>
      </c>
      <c r="H42" s="18"/>
      <c r="I42" s="11"/>
      <c r="J42" s="31"/>
      <c r="K42" s="71">
        <f>[2]Source!F267</f>
        <v>3.7559999999999998</v>
      </c>
      <c r="L42" s="11" t="s">
        <v>284</v>
      </c>
    </row>
    <row r="43" spans="1:12" ht="14.25" customHeight="1" x14ac:dyDescent="0.2">
      <c r="A43" s="18"/>
      <c r="B43" s="27" t="s">
        <v>392</v>
      </c>
      <c r="C43" s="252">
        <f>ROUND(([2]Source!F253)/1000, 2)</f>
        <v>626.32000000000005</v>
      </c>
      <c r="D43" s="253"/>
      <c r="E43" s="11" t="s">
        <v>384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18"/>
      <c r="B44" s="27" t="s">
        <v>393</v>
      </c>
      <c r="C44" s="252">
        <f>ROUND(([2]Source!F263)/1000, 2)</f>
        <v>0</v>
      </c>
      <c r="D44" s="253"/>
      <c r="E44" s="11" t="s">
        <v>384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 x14ac:dyDescent="0.2">
      <c r="A46" s="261" t="s">
        <v>394</v>
      </c>
      <c r="B46" s="261" t="s">
        <v>395</v>
      </c>
      <c r="C46" s="261" t="s">
        <v>396</v>
      </c>
      <c r="D46" s="261" t="s">
        <v>397</v>
      </c>
      <c r="E46" s="264" t="s">
        <v>398</v>
      </c>
      <c r="F46" s="265"/>
      <c r="G46" s="266"/>
      <c r="H46" s="264" t="s">
        <v>399</v>
      </c>
      <c r="I46" s="265"/>
      <c r="J46" s="265"/>
      <c r="K46" s="265"/>
      <c r="L46" s="266"/>
    </row>
    <row r="47" spans="1:12" ht="12.75" customHeight="1" x14ac:dyDescent="0.2">
      <c r="A47" s="262"/>
      <c r="B47" s="262"/>
      <c r="C47" s="262"/>
      <c r="D47" s="262"/>
      <c r="E47" s="267"/>
      <c r="F47" s="268"/>
      <c r="G47" s="269"/>
      <c r="H47" s="267"/>
      <c r="I47" s="268"/>
      <c r="J47" s="268"/>
      <c r="K47" s="268"/>
      <c r="L47" s="269"/>
    </row>
    <row r="48" spans="1:12" ht="12.75" customHeight="1" x14ac:dyDescent="0.2">
      <c r="A48" s="262"/>
      <c r="B48" s="262"/>
      <c r="C48" s="262"/>
      <c r="D48" s="262"/>
      <c r="E48" s="267"/>
      <c r="F48" s="268"/>
      <c r="G48" s="269"/>
      <c r="H48" s="267"/>
      <c r="I48" s="268"/>
      <c r="J48" s="268"/>
      <c r="K48" s="268"/>
      <c r="L48" s="269"/>
    </row>
    <row r="49" spans="1:83" ht="12.75" customHeight="1" x14ac:dyDescent="0.2">
      <c r="A49" s="262"/>
      <c r="B49" s="262"/>
      <c r="C49" s="262"/>
      <c r="D49" s="262"/>
      <c r="E49" s="270"/>
      <c r="F49" s="271"/>
      <c r="G49" s="272"/>
      <c r="H49" s="270"/>
      <c r="I49" s="271"/>
      <c r="J49" s="271"/>
      <c r="K49" s="271"/>
      <c r="L49" s="272"/>
    </row>
    <row r="50" spans="1:83" ht="51" customHeight="1" x14ac:dyDescent="0.2">
      <c r="A50" s="263"/>
      <c r="B50" s="263"/>
      <c r="C50" s="263"/>
      <c r="D50" s="263"/>
      <c r="E50" s="33" t="s">
        <v>400</v>
      </c>
      <c r="F50" s="33" t="s">
        <v>401</v>
      </c>
      <c r="G50" s="34" t="s">
        <v>402</v>
      </c>
      <c r="H50" s="33" t="s">
        <v>403</v>
      </c>
      <c r="I50" s="33" t="s">
        <v>404</v>
      </c>
      <c r="J50" s="33" t="s">
        <v>405</v>
      </c>
      <c r="K50" s="33" t="s">
        <v>401</v>
      </c>
      <c r="L50" s="33" t="s">
        <v>406</v>
      </c>
    </row>
    <row r="51" spans="1:83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 x14ac:dyDescent="0.2">
      <c r="A53" s="257" t="s">
        <v>410</v>
      </c>
      <c r="B53" s="257"/>
      <c r="C53" s="257"/>
      <c r="D53" s="257"/>
      <c r="E53" s="257"/>
      <c r="F53" s="257"/>
      <c r="G53" s="257"/>
      <c r="H53" s="257"/>
      <c r="I53" s="257"/>
      <c r="J53" s="257"/>
      <c r="K53" s="257"/>
      <c r="L53" s="257"/>
    </row>
    <row r="54" spans="1:83" ht="42.75" x14ac:dyDescent="0.2">
      <c r="A54" s="40" t="s">
        <v>19</v>
      </c>
      <c r="B54" s="42" t="s">
        <v>428</v>
      </c>
      <c r="C54" s="42" t="str">
        <f>[2]Source!G154</f>
        <v>Трансформатор силовой, автотрансформатор или масляный реактор, масса: до 1 т</v>
      </c>
      <c r="D54" s="43" t="str">
        <f>[2]Source!H154</f>
        <v>ШТ</v>
      </c>
      <c r="E54" s="44">
        <f>[2]Source!K154</f>
        <v>1</v>
      </c>
      <c r="F54" s="44"/>
      <c r="G54" s="44">
        <f>[2]Source!I154</f>
        <v>1</v>
      </c>
      <c r="H54" s="46"/>
      <c r="I54" s="45"/>
      <c r="J54" s="46"/>
      <c r="K54" s="45"/>
      <c r="L54" s="46"/>
    </row>
    <row r="55" spans="1:83" ht="25.5" x14ac:dyDescent="0.2">
      <c r="B55" s="47" t="s">
        <v>358</v>
      </c>
      <c r="C55" s="258" t="s">
        <v>412</v>
      </c>
      <c r="D55" s="258"/>
      <c r="E55" s="258"/>
      <c r="F55" s="258"/>
      <c r="G55" s="258"/>
      <c r="H55" s="258"/>
      <c r="I55" s="258"/>
      <c r="J55" s="258"/>
      <c r="K55" s="258"/>
      <c r="L55" s="258"/>
    </row>
    <row r="56" spans="1:83" ht="15" x14ac:dyDescent="0.2">
      <c r="A56" s="41"/>
      <c r="B56" s="44">
        <v>1</v>
      </c>
      <c r="C56" s="41" t="s">
        <v>415</v>
      </c>
      <c r="D56" s="43" t="s">
        <v>284</v>
      </c>
      <c r="E56" s="49"/>
      <c r="F56" s="44"/>
      <c r="G56" s="49">
        <f>[2]Source!U154</f>
        <v>23.64</v>
      </c>
      <c r="H56" s="44"/>
      <c r="I56" s="44"/>
      <c r="J56" s="44"/>
      <c r="K56" s="44"/>
      <c r="L56" s="50">
        <f>SUM(L57:L57)-SUMIF(CE57:CE57, 1, L57:L57)</f>
        <v>12600.36</v>
      </c>
    </row>
    <row r="57" spans="1:83" ht="14.25" x14ac:dyDescent="0.2">
      <c r="A57" s="42"/>
      <c r="B57" s="42" t="s">
        <v>317</v>
      </c>
      <c r="C57" s="42" t="s">
        <v>318</v>
      </c>
      <c r="D57" s="43" t="s">
        <v>284</v>
      </c>
      <c r="E57" s="44">
        <v>19.7</v>
      </c>
      <c r="F57" s="44">
        <f>ROUND((0.2+1),7)</f>
        <v>1.2</v>
      </c>
      <c r="G57" s="44">
        <f>[2]SmtRes!CX67</f>
        <v>23.64</v>
      </c>
      <c r="H57" s="46"/>
      <c r="I57" s="45"/>
      <c r="J57" s="46">
        <f>[2]SmtRes!CZ67</f>
        <v>533.01</v>
      </c>
      <c r="K57" s="45"/>
      <c r="L57" s="46">
        <f>[2]SmtRes!DI67</f>
        <v>12600.36</v>
      </c>
    </row>
    <row r="58" spans="1:83" ht="15" x14ac:dyDescent="0.2">
      <c r="A58" s="41"/>
      <c r="B58" s="44">
        <v>2</v>
      </c>
      <c r="C58" s="41" t="s">
        <v>416</v>
      </c>
      <c r="D58" s="43"/>
      <c r="E58" s="49"/>
      <c r="F58" s="44"/>
      <c r="G58" s="49"/>
      <c r="H58" s="44"/>
      <c r="I58" s="44"/>
      <c r="J58" s="44"/>
      <c r="K58" s="44"/>
      <c r="L58" s="50">
        <f>SUM(L59:L63)-SUMIF(CE59:CE63, 1, L59:L63)</f>
        <v>2476.4499999999989</v>
      </c>
    </row>
    <row r="59" spans="1:83" ht="15" x14ac:dyDescent="0.2">
      <c r="A59" s="41"/>
      <c r="B59" s="44"/>
      <c r="C59" s="41" t="s">
        <v>419</v>
      </c>
      <c r="D59" s="43" t="s">
        <v>284</v>
      </c>
      <c r="E59" s="49"/>
      <c r="F59" s="44"/>
      <c r="G59" s="49">
        <f>[2]Source!V154</f>
        <v>2.2560000000000002</v>
      </c>
      <c r="H59" s="44"/>
      <c r="I59" s="44"/>
      <c r="J59" s="44"/>
      <c r="K59" s="44"/>
      <c r="L59" s="50">
        <f>SUMIF(CE60:CE63, 1, L60:L63)</f>
        <v>1400.0900000000001</v>
      </c>
      <c r="CE59">
        <v>1</v>
      </c>
    </row>
    <row r="60" spans="1:83" ht="28.5" x14ac:dyDescent="0.2">
      <c r="A60" s="42"/>
      <c r="B60" s="42" t="s">
        <v>287</v>
      </c>
      <c r="C60" s="42" t="s">
        <v>289</v>
      </c>
      <c r="D60" s="43" t="s">
        <v>290</v>
      </c>
      <c r="E60" s="44">
        <v>0.9</v>
      </c>
      <c r="F60" s="44">
        <f>ROUND((0.2+1),7)</f>
        <v>1.2</v>
      </c>
      <c r="G60" s="44">
        <f>[2]SmtRes!CX69</f>
        <v>1.08</v>
      </c>
      <c r="H60" s="46"/>
      <c r="I60" s="45"/>
      <c r="J60" s="46">
        <f>[2]SmtRes!CZ69</f>
        <v>1595.2</v>
      </c>
      <c r="K60" s="45"/>
      <c r="L60" s="46">
        <f>[2]SmtRes!DG69</f>
        <v>1722.82</v>
      </c>
    </row>
    <row r="61" spans="1:83" ht="28.5" x14ac:dyDescent="0.2">
      <c r="A61" s="42"/>
      <c r="B61" s="42" t="s">
        <v>291</v>
      </c>
      <c r="C61" s="42" t="s">
        <v>417</v>
      </c>
      <c r="D61" s="43" t="s">
        <v>284</v>
      </c>
      <c r="E61" s="44">
        <f>[2]SmtRes!DO69*[2]SmtRes!AT69</f>
        <v>0.9</v>
      </c>
      <c r="F61" s="44">
        <f>ROUND((0.2+1),7)</f>
        <v>1.2</v>
      </c>
      <c r="G61" s="44">
        <f>ROUND(E61*G54, 7)</f>
        <v>0.9</v>
      </c>
      <c r="H61" s="46"/>
      <c r="I61" s="45"/>
      <c r="J61" s="46">
        <f>ROUND([2]SmtRes!AG69/[2]SmtRes!DO69, 2)</f>
        <v>715.99</v>
      </c>
      <c r="K61" s="45"/>
      <c r="L61" s="46">
        <f>[2]SmtRes!DH69</f>
        <v>773.27</v>
      </c>
      <c r="CE61">
        <v>1</v>
      </c>
    </row>
    <row r="62" spans="1:83" ht="28.5" x14ac:dyDescent="0.2">
      <c r="A62" s="42"/>
      <c r="B62" s="42" t="s">
        <v>298</v>
      </c>
      <c r="C62" s="42" t="s">
        <v>300</v>
      </c>
      <c r="D62" s="43" t="s">
        <v>290</v>
      </c>
      <c r="E62" s="44">
        <v>0.98</v>
      </c>
      <c r="F62" s="44">
        <f>ROUND((0.2+1),7)</f>
        <v>1.2</v>
      </c>
      <c r="G62" s="44">
        <f>[2]SmtRes!CX70</f>
        <v>1.1759999999999999</v>
      </c>
      <c r="H62" s="46"/>
      <c r="I62" s="45"/>
      <c r="J62" s="46">
        <f>[2]SmtRes!CZ70</f>
        <v>640.84</v>
      </c>
      <c r="K62" s="45"/>
      <c r="L62" s="46">
        <f>[2]SmtRes!DG70</f>
        <v>753.63</v>
      </c>
    </row>
    <row r="63" spans="1:83" ht="28.5" x14ac:dyDescent="0.2">
      <c r="A63" s="42"/>
      <c r="B63" s="42" t="s">
        <v>301</v>
      </c>
      <c r="C63" s="42" t="s">
        <v>418</v>
      </c>
      <c r="D63" s="43" t="s">
        <v>284</v>
      </c>
      <c r="E63" s="44">
        <f>[2]SmtRes!DO70*[2]SmtRes!AT70</f>
        <v>0.98</v>
      </c>
      <c r="F63" s="44">
        <f>ROUND((0.2+1),7)</f>
        <v>1.2</v>
      </c>
      <c r="G63" s="44">
        <f>ROUND(E63*G54, 7)</f>
        <v>0.98</v>
      </c>
      <c r="H63" s="46"/>
      <c r="I63" s="45"/>
      <c r="J63" s="46">
        <f>ROUND([2]SmtRes!AG70/[2]SmtRes!DO70, 2)</f>
        <v>533.01</v>
      </c>
      <c r="K63" s="45"/>
      <c r="L63" s="46">
        <f>[2]SmtRes!DH70</f>
        <v>626.82000000000005</v>
      </c>
      <c r="CE63">
        <v>1</v>
      </c>
    </row>
    <row r="64" spans="1:83" ht="15" x14ac:dyDescent="0.2">
      <c r="A64" s="41"/>
      <c r="B64" s="44">
        <v>4</v>
      </c>
      <c r="C64" s="41" t="s">
        <v>420</v>
      </c>
      <c r="D64" s="43"/>
      <c r="E64" s="49"/>
      <c r="F64" s="44"/>
      <c r="G64" s="49"/>
      <c r="H64" s="44"/>
      <c r="I64" s="44"/>
      <c r="J64" s="44"/>
      <c r="K64" s="44"/>
      <c r="L64" s="50">
        <f>SUM(L65:L66)-SUMIF(CE65:CE66, 1, L65:L66)</f>
        <v>9977.67</v>
      </c>
    </row>
    <row r="65" spans="1:83" ht="14.25" x14ac:dyDescent="0.2">
      <c r="A65" s="42"/>
      <c r="B65" s="42" t="s">
        <v>319</v>
      </c>
      <c r="C65" s="42" t="s">
        <v>321</v>
      </c>
      <c r="D65" s="43" t="s">
        <v>313</v>
      </c>
      <c r="E65" s="44">
        <v>7</v>
      </c>
      <c r="F65" s="44"/>
      <c r="G65" s="44">
        <f>[2]SmtRes!CX71</f>
        <v>7</v>
      </c>
      <c r="H65" s="46">
        <f>[2]SmtRes!CZ71</f>
        <v>176.2</v>
      </c>
      <c r="I65" s="45">
        <f>[2]SmtRes!AI71</f>
        <v>1.34</v>
      </c>
      <c r="J65" s="46">
        <f>ROUND(H65*I65, 2)</f>
        <v>236.11</v>
      </c>
      <c r="K65" s="45"/>
      <c r="L65" s="46">
        <f>[2]SmtRes!DF71</f>
        <v>1652.77</v>
      </c>
    </row>
    <row r="66" spans="1:83" ht="42.75" x14ac:dyDescent="0.2">
      <c r="A66" s="42"/>
      <c r="B66" s="42" t="s">
        <v>322</v>
      </c>
      <c r="C66" s="51" t="s">
        <v>324</v>
      </c>
      <c r="D66" s="52" t="s">
        <v>38</v>
      </c>
      <c r="E66" s="53">
        <v>10</v>
      </c>
      <c r="F66" s="53"/>
      <c r="G66" s="53">
        <f>[2]SmtRes!CX72</f>
        <v>10</v>
      </c>
      <c r="H66" s="54">
        <f>[2]SmtRes!CZ72</f>
        <v>705.5</v>
      </c>
      <c r="I66" s="55">
        <f>[2]SmtRes!AI72</f>
        <v>1.18</v>
      </c>
      <c r="J66" s="54">
        <f>ROUND(H66*I66, 2)</f>
        <v>832.49</v>
      </c>
      <c r="K66" s="55"/>
      <c r="L66" s="54">
        <f>[2]SmtRes!DF72</f>
        <v>8324.9</v>
      </c>
    </row>
    <row r="67" spans="1:83" ht="15" x14ac:dyDescent="0.2">
      <c r="A67" s="42"/>
      <c r="B67" s="42"/>
      <c r="C67" s="57" t="s">
        <v>421</v>
      </c>
      <c r="D67" s="43"/>
      <c r="E67" s="44"/>
      <c r="F67" s="44"/>
      <c r="G67" s="44"/>
      <c r="H67" s="46"/>
      <c r="I67" s="45"/>
      <c r="J67" s="46"/>
      <c r="K67" s="45"/>
      <c r="L67" s="46">
        <f>L56+L58+L59+L64</f>
        <v>26454.57</v>
      </c>
    </row>
    <row r="68" spans="1:83" ht="57" x14ac:dyDescent="0.2">
      <c r="A68" s="40" t="s">
        <v>422</v>
      </c>
      <c r="B68" s="42" t="str">
        <f>[2]Source!F156</f>
        <v>421/пр_2020_п.75_пп.а</v>
      </c>
      <c r="C68" s="42" t="str">
        <f>[2]Source!G156</f>
        <v>Сметная стоимость вспомогательных ненормируемых материальных ресурсов, не учтенная в сметной норме, 2%</v>
      </c>
      <c r="D68" s="43" t="str">
        <f>[2]Source!H156</f>
        <v>%</v>
      </c>
      <c r="E68" s="44">
        <f>[2]SmtRes!AT73</f>
        <v>2</v>
      </c>
      <c r="F68" s="44"/>
      <c r="G68" s="44">
        <f>[2]Source!I156</f>
        <v>2</v>
      </c>
      <c r="H68" s="46"/>
      <c r="I68" s="45"/>
      <c r="J68" s="46"/>
      <c r="K68" s="45"/>
      <c r="L68" s="46">
        <f>[2]Source!P156</f>
        <v>210.01</v>
      </c>
      <c r="AD68">
        <f>ROUND(([2]Source!AT156/100)*((ROUND(0*[2]Source!I156, 2)+ROUND(0*[2]Source!I156, 2))), 2)</f>
        <v>0</v>
      </c>
      <c r="AE68">
        <f>ROUND(([2]Source!AU156/100)*((ROUND(0*[2]Source!I156, 2)+ROUND(0*[2]Source!I156, 2))), 2)</f>
        <v>0</v>
      </c>
      <c r="AN68">
        <f>L68</f>
        <v>210.01</v>
      </c>
      <c r="AW68">
        <f>L68</f>
        <v>210.01</v>
      </c>
      <c r="AZ68">
        <f>[2]Source!X156</f>
        <v>0</v>
      </c>
      <c r="BA68">
        <f>[2]Source!Y156</f>
        <v>0</v>
      </c>
      <c r="CD68">
        <v>2</v>
      </c>
    </row>
    <row r="69" spans="1:83" ht="14.25" x14ac:dyDescent="0.2">
      <c r="A69" s="42"/>
      <c r="B69" s="42"/>
      <c r="C69" s="42" t="s">
        <v>423</v>
      </c>
      <c r="D69" s="43"/>
      <c r="E69" s="44"/>
      <c r="F69" s="44"/>
      <c r="G69" s="44"/>
      <c r="H69" s="46"/>
      <c r="I69" s="45"/>
      <c r="J69" s="46"/>
      <c r="K69" s="45"/>
      <c r="L69" s="46">
        <f>SUM(AR54:AR72)+SUM(AS54:AS72)+SUM(AT54:AT72)+SUM(AU54:AU72)+SUM(AV54:AV72)</f>
        <v>14000.45</v>
      </c>
    </row>
    <row r="70" spans="1:83" ht="28.5" x14ac:dyDescent="0.2">
      <c r="A70" s="42"/>
      <c r="B70" s="42" t="s">
        <v>29</v>
      </c>
      <c r="C70" s="42" t="s">
        <v>424</v>
      </c>
      <c r="D70" s="43" t="s">
        <v>34</v>
      </c>
      <c r="E70" s="44">
        <f>[2]Source!BZ154</f>
        <v>97</v>
      </c>
      <c r="F70" s="44"/>
      <c r="G70" s="44">
        <f>[2]Source!AT154</f>
        <v>97</v>
      </c>
      <c r="H70" s="46"/>
      <c r="I70" s="45"/>
      <c r="J70" s="46"/>
      <c r="K70" s="45"/>
      <c r="L70" s="46">
        <f>SUM(AZ54:AZ72)</f>
        <v>13580.44</v>
      </c>
    </row>
    <row r="71" spans="1:83" ht="28.5" x14ac:dyDescent="0.2">
      <c r="A71" s="51"/>
      <c r="B71" s="51" t="s">
        <v>30</v>
      </c>
      <c r="C71" s="51" t="s">
        <v>425</v>
      </c>
      <c r="D71" s="52" t="s">
        <v>34</v>
      </c>
      <c r="E71" s="53">
        <f>[2]Source!CA154</f>
        <v>51</v>
      </c>
      <c r="F71" s="53"/>
      <c r="G71" s="53">
        <f>[2]Source!AU154</f>
        <v>51</v>
      </c>
      <c r="H71" s="54"/>
      <c r="I71" s="55"/>
      <c r="J71" s="54"/>
      <c r="K71" s="55"/>
      <c r="L71" s="54">
        <v>0</v>
      </c>
    </row>
    <row r="72" spans="1:83" ht="15" x14ac:dyDescent="0.2">
      <c r="C72" s="259" t="s">
        <v>426</v>
      </c>
      <c r="D72" s="259"/>
      <c r="E72" s="259"/>
      <c r="F72" s="259"/>
      <c r="G72" s="259"/>
      <c r="H72" s="259"/>
      <c r="I72" s="260">
        <f>IF(E54&lt;&gt;0,K72/E54, 0)</f>
        <v>40245.019999999997</v>
      </c>
      <c r="J72" s="260"/>
      <c r="K72" s="260">
        <f>L56+L58+L64+L70+L71+L59+SUM(L68:L68)</f>
        <v>40245.019999999997</v>
      </c>
      <c r="L72" s="260"/>
      <c r="AD72" t="e">
        <f>ROUND(([2]Source!AT154/100)*((ROUND(SUMIF([2]SmtRes!AQ67:'[2]SmtRes'!AQ73,"=1",[2]SmtRes!AD67:'[2]SmtRes'!AD73)*[2]Source!I154, 2)+ROUND(SUMIF([2]SmtRes!AQ67:'[2]SmtRes'!AQ73,"=1",[2]SmtRes!AC67:'[2]SmtRes'!AC73)*[2]Source!I154, 2))), 2)</f>
        <v>#REF!</v>
      </c>
      <c r="AE72" t="e">
        <f>ROUND(([2]Source!AU154/100)*((ROUND(SUMIF([2]SmtRes!AQ67:'[2]SmtRes'!AQ73,"=1",[2]SmtRes!AD67:'[2]SmtRes'!AD73)*[2]Source!I154, 2)+ROUND(SUMIF([2]SmtRes!AQ67:'[2]SmtRes'!AQ73,"=1",[2]SmtRes!AC67:'[2]SmtRes'!AC73)*[2]Source!I154, 2))), 2)</f>
        <v>#REF!</v>
      </c>
      <c r="AN72" s="56">
        <f>L56+L58+L64+L70+L71+L59</f>
        <v>40035.009999999995</v>
      </c>
      <c r="AO72" s="56">
        <f>L58</f>
        <v>2476.4499999999989</v>
      </c>
      <c r="AQ72" t="s">
        <v>427</v>
      </c>
      <c r="AR72" s="56">
        <f>L56</f>
        <v>12600.36</v>
      </c>
      <c r="AT72" s="56">
        <f>L59</f>
        <v>1400.0900000000001</v>
      </c>
      <c r="AV72" t="s">
        <v>427</v>
      </c>
      <c r="AW72" s="56">
        <f>L64</f>
        <v>9977.67</v>
      </c>
      <c r="AZ72">
        <f>[2]Source!X154</f>
        <v>13580.44</v>
      </c>
      <c r="BA72">
        <f>[2]Source!Y154</f>
        <v>7140.23</v>
      </c>
      <c r="CD72">
        <v>2</v>
      </c>
    </row>
    <row r="73" spans="1:83" ht="28.5" x14ac:dyDescent="0.2">
      <c r="A73" s="40" t="s">
        <v>47</v>
      </c>
      <c r="B73" s="42" t="s">
        <v>430</v>
      </c>
      <c r="C73" s="42" t="str">
        <f>[2]Source!G164</f>
        <v>Шкаф КТП ввода: низковольтный</v>
      </c>
      <c r="D73" s="43" t="str">
        <f>[2]Source!H164</f>
        <v>шкаф</v>
      </c>
      <c r="E73" s="44">
        <f>[2]Source!K164</f>
        <v>1</v>
      </c>
      <c r="F73" s="44"/>
      <c r="G73" s="44">
        <f>[2]Source!I164</f>
        <v>1</v>
      </c>
      <c r="H73" s="46"/>
      <c r="I73" s="45"/>
      <c r="J73" s="46"/>
      <c r="K73" s="45"/>
      <c r="L73" s="46"/>
    </row>
    <row r="74" spans="1:83" ht="25.5" x14ac:dyDescent="0.2">
      <c r="B74" s="47" t="s">
        <v>358</v>
      </c>
      <c r="C74" s="258" t="s">
        <v>412</v>
      </c>
      <c r="D74" s="258"/>
      <c r="E74" s="258"/>
      <c r="F74" s="258"/>
      <c r="G74" s="258"/>
      <c r="H74" s="258"/>
      <c r="I74" s="258"/>
      <c r="J74" s="258"/>
      <c r="K74" s="258"/>
      <c r="L74" s="258"/>
    </row>
    <row r="75" spans="1:83" ht="15" x14ac:dyDescent="0.2">
      <c r="A75" s="41"/>
      <c r="B75" s="44">
        <v>1</v>
      </c>
      <c r="C75" s="41" t="s">
        <v>415</v>
      </c>
      <c r="D75" s="43" t="s">
        <v>284</v>
      </c>
      <c r="E75" s="49"/>
      <c r="F75" s="44"/>
      <c r="G75" s="49">
        <f>[2]Source!U164</f>
        <v>14.88</v>
      </c>
      <c r="H75" s="44"/>
      <c r="I75" s="44"/>
      <c r="J75" s="44"/>
      <c r="K75" s="44"/>
      <c r="L75" s="50">
        <f>SUM(L76:L76)-SUMIF(CE76:CE76, 1, L76:L76)</f>
        <v>7931.19</v>
      </c>
    </row>
    <row r="76" spans="1:83" ht="14.25" x14ac:dyDescent="0.2">
      <c r="A76" s="42"/>
      <c r="B76" s="42" t="s">
        <v>317</v>
      </c>
      <c r="C76" s="42" t="s">
        <v>318</v>
      </c>
      <c r="D76" s="43" t="s">
        <v>284</v>
      </c>
      <c r="E76" s="44">
        <v>12.4</v>
      </c>
      <c r="F76" s="44">
        <f>ROUND((0.2+1),7)</f>
        <v>1.2</v>
      </c>
      <c r="G76" s="44">
        <f>[2]SmtRes!CX103</f>
        <v>14.88</v>
      </c>
      <c r="H76" s="46"/>
      <c r="I76" s="45"/>
      <c r="J76" s="46">
        <f>[2]SmtRes!CZ103</f>
        <v>533.01</v>
      </c>
      <c r="K76" s="45"/>
      <c r="L76" s="46">
        <f>[2]SmtRes!DI103</f>
        <v>7931.19</v>
      </c>
    </row>
    <row r="77" spans="1:83" ht="15" x14ac:dyDescent="0.2">
      <c r="A77" s="41"/>
      <c r="B77" s="44">
        <v>2</v>
      </c>
      <c r="C77" s="41" t="s">
        <v>416</v>
      </c>
      <c r="D77" s="43"/>
      <c r="E77" s="49"/>
      <c r="F77" s="44"/>
      <c r="G77" s="49"/>
      <c r="H77" s="44"/>
      <c r="I77" s="44"/>
      <c r="J77" s="44"/>
      <c r="K77" s="44"/>
      <c r="L77" s="50">
        <f>SUM(L78:L84)-SUMIF(CE78:CE84, 1, L78:L84)</f>
        <v>1832.7599999999998</v>
      </c>
    </row>
    <row r="78" spans="1:83" ht="15" x14ac:dyDescent="0.2">
      <c r="A78" s="41"/>
      <c r="B78" s="44"/>
      <c r="C78" s="41" t="s">
        <v>419</v>
      </c>
      <c r="D78" s="43" t="s">
        <v>284</v>
      </c>
      <c r="E78" s="49"/>
      <c r="F78" s="44"/>
      <c r="G78" s="49">
        <f>[2]Source!V164</f>
        <v>1.5</v>
      </c>
      <c r="H78" s="44"/>
      <c r="I78" s="44"/>
      <c r="J78" s="44"/>
      <c r="K78" s="44"/>
      <c r="L78" s="50">
        <f>SUMIF(CE79:CE84, 1, L79:L84)</f>
        <v>935.18000000000006</v>
      </c>
      <c r="CE78">
        <v>1</v>
      </c>
    </row>
    <row r="79" spans="1:83" ht="28.5" x14ac:dyDescent="0.2">
      <c r="A79" s="42"/>
      <c r="B79" s="42" t="s">
        <v>325</v>
      </c>
      <c r="C79" s="42" t="s">
        <v>327</v>
      </c>
      <c r="D79" s="43" t="s">
        <v>290</v>
      </c>
      <c r="E79" s="44">
        <v>0.11</v>
      </c>
      <c r="F79" s="44">
        <f t="shared" ref="F79:F84" si="0">ROUND((0.2+1),7)</f>
        <v>1.2</v>
      </c>
      <c r="G79" s="44">
        <f>[2]SmtRes!CX105</f>
        <v>0.13200000000000001</v>
      </c>
      <c r="H79" s="46">
        <f>[2]SmtRes!CZ105</f>
        <v>1689.57</v>
      </c>
      <c r="I79" s="45">
        <f>[2]SmtRes!AJ105</f>
        <v>1.36</v>
      </c>
      <c r="J79" s="46">
        <f>ROUND(H79*I79, 2)</f>
        <v>2297.8200000000002</v>
      </c>
      <c r="K79" s="45"/>
      <c r="L79" s="46">
        <f>[2]SmtRes!DG105</f>
        <v>303.31</v>
      </c>
    </row>
    <row r="80" spans="1:83" ht="28.5" x14ac:dyDescent="0.2">
      <c r="A80" s="42"/>
      <c r="B80" s="42" t="s">
        <v>328</v>
      </c>
      <c r="C80" s="42" t="s">
        <v>431</v>
      </c>
      <c r="D80" s="43" t="s">
        <v>284</v>
      </c>
      <c r="E80" s="44">
        <f>[2]SmtRes!DO105*[2]SmtRes!AT105</f>
        <v>0.11</v>
      </c>
      <c r="F80" s="44">
        <f t="shared" si="0"/>
        <v>1.2</v>
      </c>
      <c r="G80" s="44">
        <f>ROUND(E80*G73, 7)</f>
        <v>0.11</v>
      </c>
      <c r="H80" s="46"/>
      <c r="I80" s="45"/>
      <c r="J80" s="46">
        <f>ROUND([2]SmtRes!AG105/[2]SmtRes!DO105, 2)</f>
        <v>612.57000000000005</v>
      </c>
      <c r="K80" s="45"/>
      <c r="L80" s="46">
        <f>[2]SmtRes!DH105</f>
        <v>80.86</v>
      </c>
      <c r="CE80">
        <v>1</v>
      </c>
    </row>
    <row r="81" spans="1:83" ht="28.5" x14ac:dyDescent="0.2">
      <c r="A81" s="42"/>
      <c r="B81" s="42" t="s">
        <v>287</v>
      </c>
      <c r="C81" s="42" t="s">
        <v>289</v>
      </c>
      <c r="D81" s="43" t="s">
        <v>290</v>
      </c>
      <c r="E81" s="44">
        <v>0.56999999999999995</v>
      </c>
      <c r="F81" s="44">
        <f t="shared" si="0"/>
        <v>1.2</v>
      </c>
      <c r="G81" s="44">
        <f>[2]SmtRes!CX106</f>
        <v>0.68400000000000005</v>
      </c>
      <c r="H81" s="46"/>
      <c r="I81" s="45"/>
      <c r="J81" s="46">
        <f>[2]SmtRes!CZ106</f>
        <v>1595.2</v>
      </c>
      <c r="K81" s="45"/>
      <c r="L81" s="46">
        <f>[2]SmtRes!DG106</f>
        <v>1091.1199999999999</v>
      </c>
    </row>
    <row r="82" spans="1:83" ht="28.5" x14ac:dyDescent="0.2">
      <c r="A82" s="42"/>
      <c r="B82" s="42" t="s">
        <v>291</v>
      </c>
      <c r="C82" s="42" t="s">
        <v>417</v>
      </c>
      <c r="D82" s="43" t="s">
        <v>284</v>
      </c>
      <c r="E82" s="44">
        <f>[2]SmtRes!DO106*[2]SmtRes!AT106</f>
        <v>0.56999999999999995</v>
      </c>
      <c r="F82" s="44">
        <f t="shared" si="0"/>
        <v>1.2</v>
      </c>
      <c r="G82" s="44">
        <f>ROUND(E82*G73, 7)</f>
        <v>0.56999999999999995</v>
      </c>
      <c r="H82" s="46"/>
      <c r="I82" s="45"/>
      <c r="J82" s="46">
        <f>ROUND([2]SmtRes!AG106/[2]SmtRes!DO106, 2)</f>
        <v>715.99</v>
      </c>
      <c r="K82" s="45"/>
      <c r="L82" s="46">
        <f>[2]SmtRes!DH106</f>
        <v>489.74</v>
      </c>
      <c r="CE82">
        <v>1</v>
      </c>
    </row>
    <row r="83" spans="1:83" ht="28.5" x14ac:dyDescent="0.2">
      <c r="A83" s="42"/>
      <c r="B83" s="42" t="s">
        <v>298</v>
      </c>
      <c r="C83" s="42" t="s">
        <v>300</v>
      </c>
      <c r="D83" s="43" t="s">
        <v>290</v>
      </c>
      <c r="E83" s="44">
        <v>0.56999999999999995</v>
      </c>
      <c r="F83" s="44">
        <f t="shared" si="0"/>
        <v>1.2</v>
      </c>
      <c r="G83" s="44">
        <f>[2]SmtRes!CX107</f>
        <v>0.68400000000000005</v>
      </c>
      <c r="H83" s="46"/>
      <c r="I83" s="45"/>
      <c r="J83" s="46">
        <f>[2]SmtRes!CZ107</f>
        <v>640.84</v>
      </c>
      <c r="K83" s="45"/>
      <c r="L83" s="46">
        <f>[2]SmtRes!DG107</f>
        <v>438.33</v>
      </c>
    </row>
    <row r="84" spans="1:83" ht="28.5" x14ac:dyDescent="0.2">
      <c r="A84" s="42"/>
      <c r="B84" s="42" t="s">
        <v>301</v>
      </c>
      <c r="C84" s="42" t="s">
        <v>418</v>
      </c>
      <c r="D84" s="43" t="s">
        <v>284</v>
      </c>
      <c r="E84" s="44">
        <f>[2]SmtRes!DO107*[2]SmtRes!AT107</f>
        <v>0.56999999999999995</v>
      </c>
      <c r="F84" s="44">
        <f t="shared" si="0"/>
        <v>1.2</v>
      </c>
      <c r="G84" s="44">
        <f>ROUND(E84*G73, 7)</f>
        <v>0.56999999999999995</v>
      </c>
      <c r="H84" s="46"/>
      <c r="I84" s="45"/>
      <c r="J84" s="46">
        <f>ROUND([2]SmtRes!AG107/[2]SmtRes!DO107, 2)</f>
        <v>533.01</v>
      </c>
      <c r="K84" s="45"/>
      <c r="L84" s="46">
        <f>[2]SmtRes!DH107</f>
        <v>364.58</v>
      </c>
      <c r="CE84">
        <v>1</v>
      </c>
    </row>
    <row r="85" spans="1:83" ht="15" x14ac:dyDescent="0.2">
      <c r="A85" s="41"/>
      <c r="B85" s="44">
        <v>4</v>
      </c>
      <c r="C85" s="41" t="s">
        <v>420</v>
      </c>
      <c r="D85" s="43"/>
      <c r="E85" s="49"/>
      <c r="F85" s="44"/>
      <c r="G85" s="49"/>
      <c r="H85" s="44"/>
      <c r="I85" s="44"/>
      <c r="J85" s="44"/>
      <c r="K85" s="44"/>
      <c r="L85" s="50">
        <f>SUM(L86:L86)-SUMIF(CE86:CE86, 1, L86:L86)</f>
        <v>64.08</v>
      </c>
    </row>
    <row r="86" spans="1:83" ht="28.5" x14ac:dyDescent="0.2">
      <c r="A86" s="42"/>
      <c r="B86" s="42" t="s">
        <v>329</v>
      </c>
      <c r="C86" s="51" t="s">
        <v>331</v>
      </c>
      <c r="D86" s="52" t="s">
        <v>313</v>
      </c>
      <c r="E86" s="53">
        <v>0.33</v>
      </c>
      <c r="F86" s="53"/>
      <c r="G86" s="53">
        <f>[2]SmtRes!CX108</f>
        <v>0.33</v>
      </c>
      <c r="H86" s="54">
        <f>[2]SmtRes!CZ108</f>
        <v>174.93</v>
      </c>
      <c r="I86" s="55">
        <f>[2]SmtRes!AI108</f>
        <v>1.1100000000000001</v>
      </c>
      <c r="J86" s="54">
        <f>ROUND(H86*I86, 2)</f>
        <v>194.17</v>
      </c>
      <c r="K86" s="55"/>
      <c r="L86" s="54">
        <f>[2]SmtRes!DF108</f>
        <v>64.08</v>
      </c>
    </row>
    <row r="87" spans="1:83" ht="15" x14ac:dyDescent="0.2">
      <c r="A87" s="42"/>
      <c r="B87" s="42"/>
      <c r="C87" s="57" t="s">
        <v>421</v>
      </c>
      <c r="D87" s="43"/>
      <c r="E87" s="44"/>
      <c r="F87" s="44"/>
      <c r="G87" s="44"/>
      <c r="H87" s="46"/>
      <c r="I87" s="45"/>
      <c r="J87" s="46"/>
      <c r="K87" s="45"/>
      <c r="L87" s="46">
        <f>L75+L77+L78+L85</f>
        <v>10763.21</v>
      </c>
    </row>
    <row r="88" spans="1:83" ht="57" x14ac:dyDescent="0.2">
      <c r="A88" s="40" t="s">
        <v>435</v>
      </c>
      <c r="B88" s="42" t="str">
        <f>[2]Source!F166</f>
        <v>421/пр_2020_п.75_пп.а</v>
      </c>
      <c r="C88" s="42" t="str">
        <f>[2]Source!G166</f>
        <v>Сметная стоимость вспомогательных ненормируемых материальных ресурсов, не учтенная в сметной норме, 2%</v>
      </c>
      <c r="D88" s="43" t="str">
        <f>[2]Source!H166</f>
        <v>%</v>
      </c>
      <c r="E88" s="44">
        <f>[2]SmtRes!AT109</f>
        <v>2</v>
      </c>
      <c r="F88" s="44"/>
      <c r="G88" s="44">
        <f>[2]Source!I166</f>
        <v>2</v>
      </c>
      <c r="H88" s="46"/>
      <c r="I88" s="45"/>
      <c r="J88" s="46"/>
      <c r="K88" s="45"/>
      <c r="L88" s="46">
        <f>[2]Source!P166</f>
        <v>132.19</v>
      </c>
      <c r="AD88">
        <f>ROUND(([2]Source!AT166/100)*((ROUND(0*[2]Source!I166, 2)+ROUND(0*[2]Source!I166, 2))), 2)</f>
        <v>0</v>
      </c>
      <c r="AE88">
        <f>ROUND(([2]Source!AU166/100)*((ROUND(0*[2]Source!I166, 2)+ROUND(0*[2]Source!I166, 2))), 2)</f>
        <v>0</v>
      </c>
      <c r="AN88">
        <f>L88</f>
        <v>132.19</v>
      </c>
      <c r="AW88">
        <f>L88</f>
        <v>132.19</v>
      </c>
      <c r="AZ88">
        <f>[2]Source!X166</f>
        <v>0</v>
      </c>
      <c r="BA88">
        <f>[2]Source!Y166</f>
        <v>0</v>
      </c>
      <c r="CD88">
        <v>2</v>
      </c>
    </row>
    <row r="89" spans="1:83" ht="14.25" x14ac:dyDescent="0.2">
      <c r="A89" s="42"/>
      <c r="B89" s="42"/>
      <c r="C89" s="42" t="s">
        <v>423</v>
      </c>
      <c r="D89" s="43"/>
      <c r="E89" s="44"/>
      <c r="F89" s="44"/>
      <c r="G89" s="44"/>
      <c r="H89" s="46"/>
      <c r="I89" s="45"/>
      <c r="J89" s="46"/>
      <c r="K89" s="45"/>
      <c r="L89" s="46">
        <f>SUM(AR73:AR92)+SUM(AS73:AS92)+SUM(AT73:AT92)+SUM(AU73:AU92)+SUM(AV73:AV92)</f>
        <v>8866.369999999999</v>
      </c>
    </row>
    <row r="90" spans="1:83" ht="28.5" x14ac:dyDescent="0.2">
      <c r="A90" s="42"/>
      <c r="B90" s="42" t="s">
        <v>29</v>
      </c>
      <c r="C90" s="42" t="s">
        <v>424</v>
      </c>
      <c r="D90" s="43" t="s">
        <v>34</v>
      </c>
      <c r="E90" s="44">
        <f>[2]Source!BZ164</f>
        <v>97</v>
      </c>
      <c r="F90" s="44"/>
      <c r="G90" s="44">
        <f>[2]Source!AT164</f>
        <v>97</v>
      </c>
      <c r="H90" s="46"/>
      <c r="I90" s="45"/>
      <c r="J90" s="46"/>
      <c r="K90" s="45"/>
      <c r="L90" s="46">
        <f>SUM(AZ73:AZ92)</f>
        <v>8600.3799999999992</v>
      </c>
    </row>
    <row r="91" spans="1:83" ht="28.5" x14ac:dyDescent="0.2">
      <c r="A91" s="51"/>
      <c r="B91" s="51" t="s">
        <v>30</v>
      </c>
      <c r="C91" s="51" t="s">
        <v>425</v>
      </c>
      <c r="D91" s="52" t="s">
        <v>34</v>
      </c>
      <c r="E91" s="53">
        <f>[2]Source!CA164</f>
        <v>51</v>
      </c>
      <c r="F91" s="53"/>
      <c r="G91" s="53">
        <f>[2]Source!AU164</f>
        <v>51</v>
      </c>
      <c r="H91" s="54"/>
      <c r="I91" s="55"/>
      <c r="J91" s="54"/>
      <c r="K91" s="55"/>
      <c r="L91" s="54">
        <f>SUM(BA73:BA92)-191</f>
        <v>4330.8500000000004</v>
      </c>
    </row>
    <row r="92" spans="1:83" ht="15" x14ac:dyDescent="0.2">
      <c r="C92" s="259" t="s">
        <v>426</v>
      </c>
      <c r="D92" s="259"/>
      <c r="E92" s="259"/>
      <c r="F92" s="259"/>
      <c r="G92" s="259"/>
      <c r="H92" s="259"/>
      <c r="I92" s="260">
        <f>IF(E73&lt;&gt;0,K92/E73, 0)</f>
        <v>23826.629999999994</v>
      </c>
      <c r="J92" s="260"/>
      <c r="K92" s="260">
        <f>L75+L77+L85+L90+L91+L78+SUM(L88:L88)</f>
        <v>23826.629999999994</v>
      </c>
      <c r="L92" s="260"/>
      <c r="AD92" t="e">
        <f>ROUND(([2]Source!AT164/100)*((ROUND(SUMIF([2]SmtRes!AQ103:'[2]SmtRes'!AQ109,"=1",[2]SmtRes!AD103:'[2]SmtRes'!AD109)*[2]Source!I164, 2)+ROUND(SUMIF([2]SmtRes!AQ103:'[2]SmtRes'!AQ109,"=1",[2]SmtRes!AC103:'[2]SmtRes'!AC109)*[2]Source!I164, 2))), 2)</f>
        <v>#REF!</v>
      </c>
      <c r="AE92" t="e">
        <f>ROUND(([2]Source!AU164/100)*((ROUND(SUMIF([2]SmtRes!AQ103:'[2]SmtRes'!AQ109,"=1",[2]SmtRes!AD103:'[2]SmtRes'!AD109)*[2]Source!I164, 2)+ROUND(SUMIF([2]SmtRes!AQ103:'[2]SmtRes'!AQ109,"=1",[2]SmtRes!AC103:'[2]SmtRes'!AC109)*[2]Source!I164, 2))), 2)</f>
        <v>#REF!</v>
      </c>
      <c r="AN92" s="56">
        <f>L75+L77+L85+L90+L91+L78</f>
        <v>23694.439999999995</v>
      </c>
      <c r="AO92" s="56">
        <f>L77</f>
        <v>1832.7599999999998</v>
      </c>
      <c r="AQ92" t="s">
        <v>427</v>
      </c>
      <c r="AR92" s="56">
        <f>L75</f>
        <v>7931.19</v>
      </c>
      <c r="AT92" s="56">
        <f>L78</f>
        <v>935.18000000000006</v>
      </c>
      <c r="AV92" t="s">
        <v>427</v>
      </c>
      <c r="AW92" s="56">
        <f>L85</f>
        <v>64.08</v>
      </c>
      <c r="AZ92">
        <f>[2]Source!X164</f>
        <v>8600.3799999999992</v>
      </c>
      <c r="BA92">
        <f>[2]Source!Y164</f>
        <v>4521.8500000000004</v>
      </c>
      <c r="CD92">
        <v>2</v>
      </c>
    </row>
    <row r="94" spans="1:83" ht="15" x14ac:dyDescent="0.2">
      <c r="A94" s="60"/>
      <c r="B94" s="61"/>
      <c r="C94" s="275" t="s">
        <v>436</v>
      </c>
      <c r="D94" s="275"/>
      <c r="E94" s="275"/>
      <c r="F94" s="275"/>
      <c r="G94" s="275"/>
      <c r="H94" s="275"/>
      <c r="I94" s="50"/>
      <c r="J94" s="60"/>
      <c r="K94" s="62"/>
      <c r="L94" s="50">
        <f>L96+L97+L103+L107</f>
        <v>37559.979999999996</v>
      </c>
    </row>
    <row r="95" spans="1:83" ht="14.25" x14ac:dyDescent="0.2">
      <c r="A95" s="58"/>
      <c r="B95" s="59"/>
      <c r="C95" s="274" t="s">
        <v>437</v>
      </c>
      <c r="D95" s="273"/>
      <c r="E95" s="273"/>
      <c r="F95" s="273"/>
      <c r="G95" s="273"/>
      <c r="H95" s="273"/>
      <c r="I95" s="46"/>
      <c r="J95" s="58"/>
      <c r="K95" s="44"/>
      <c r="L95" s="46"/>
    </row>
    <row r="96" spans="1:83" ht="14.25" x14ac:dyDescent="0.2">
      <c r="A96" s="58"/>
      <c r="B96" s="59"/>
      <c r="C96" s="273" t="s">
        <v>438</v>
      </c>
      <c r="D96" s="273"/>
      <c r="E96" s="273"/>
      <c r="F96" s="273"/>
      <c r="G96" s="273"/>
      <c r="H96" s="273"/>
      <c r="I96" s="46"/>
      <c r="J96" s="58"/>
      <c r="K96" s="44"/>
      <c r="L96" s="46">
        <f>SUM(AR53:AR92)</f>
        <v>20531.55</v>
      </c>
    </row>
    <row r="97" spans="1:12" ht="14.25" hidden="1" x14ac:dyDescent="0.2">
      <c r="A97" s="58"/>
      <c r="B97" s="59"/>
      <c r="C97" s="273" t="s">
        <v>439</v>
      </c>
      <c r="D97" s="273"/>
      <c r="E97" s="273"/>
      <c r="F97" s="273"/>
      <c r="G97" s="273"/>
      <c r="H97" s="273"/>
      <c r="I97" s="46"/>
      <c r="J97" s="58"/>
      <c r="K97" s="44"/>
      <c r="L97" s="46">
        <f>L99+L102+L101</f>
        <v>6644.48</v>
      </c>
    </row>
    <row r="98" spans="1:12" ht="14.25" hidden="1" x14ac:dyDescent="0.2">
      <c r="A98" s="58"/>
      <c r="B98" s="59"/>
      <c r="C98" s="274" t="s">
        <v>440</v>
      </c>
      <c r="D98" s="273"/>
      <c r="E98" s="273"/>
      <c r="F98" s="273"/>
      <c r="G98" s="273"/>
      <c r="H98" s="273"/>
      <c r="I98" s="46"/>
      <c r="J98" s="58"/>
      <c r="K98" s="44"/>
      <c r="L98" s="46"/>
    </row>
    <row r="99" spans="1:12" ht="14.25" x14ac:dyDescent="0.2">
      <c r="A99" s="58"/>
      <c r="B99" s="59"/>
      <c r="C99" s="273" t="s">
        <v>439</v>
      </c>
      <c r="D99" s="273"/>
      <c r="E99" s="273"/>
      <c r="F99" s="273"/>
      <c r="G99" s="273"/>
      <c r="H99" s="273"/>
      <c r="I99" s="46"/>
      <c r="J99" s="58"/>
      <c r="K99" s="44"/>
      <c r="L99" s="46">
        <f>SUM(AO53:AO92)</f>
        <v>4309.2099999999991</v>
      </c>
    </row>
    <row r="100" spans="1:12" ht="14.25" hidden="1" x14ac:dyDescent="0.2">
      <c r="A100" s="58"/>
      <c r="B100" s="59"/>
      <c r="C100" s="274" t="s">
        <v>441</v>
      </c>
      <c r="D100" s="273"/>
      <c r="E100" s="273"/>
      <c r="F100" s="273"/>
      <c r="G100" s="273"/>
      <c r="H100" s="273"/>
      <c r="I100" s="46"/>
      <c r="J100" s="58"/>
      <c r="K100" s="44"/>
      <c r="L100" s="46"/>
    </row>
    <row r="101" spans="1:12" ht="14.25" x14ac:dyDescent="0.2">
      <c r="A101" s="58"/>
      <c r="B101" s="59"/>
      <c r="C101" s="273" t="s">
        <v>461</v>
      </c>
      <c r="D101" s="273"/>
      <c r="E101" s="273"/>
      <c r="F101" s="273"/>
      <c r="G101" s="273"/>
      <c r="H101" s="273"/>
      <c r="I101" s="46"/>
      <c r="J101" s="58"/>
      <c r="K101" s="44"/>
      <c r="L101" s="46">
        <f>SUM(AT53:AT92)</f>
        <v>2335.2700000000004</v>
      </c>
    </row>
    <row r="102" spans="1:12" ht="14.25" hidden="1" x14ac:dyDescent="0.2">
      <c r="A102" s="58"/>
      <c r="B102" s="59"/>
      <c r="C102" s="273" t="s">
        <v>442</v>
      </c>
      <c r="D102" s="273"/>
      <c r="E102" s="273"/>
      <c r="F102" s="273"/>
      <c r="G102" s="273"/>
      <c r="H102" s="273"/>
      <c r="I102" s="46"/>
      <c r="J102" s="58"/>
      <c r="K102" s="44"/>
      <c r="L102" s="46">
        <f>SUM(AV53:AV92)</f>
        <v>0</v>
      </c>
    </row>
    <row r="103" spans="1:12" ht="14.25" x14ac:dyDescent="0.2">
      <c r="A103" s="58"/>
      <c r="B103" s="59"/>
      <c r="C103" s="273" t="s">
        <v>443</v>
      </c>
      <c r="D103" s="273"/>
      <c r="E103" s="273"/>
      <c r="F103" s="273"/>
      <c r="G103" s="273"/>
      <c r="H103" s="273"/>
      <c r="I103" s="46"/>
      <c r="J103" s="58"/>
      <c r="K103" s="44"/>
      <c r="L103" s="46">
        <f>L105+L106</f>
        <v>10383.950000000001</v>
      </c>
    </row>
    <row r="104" spans="1:12" ht="14.25" x14ac:dyDescent="0.2">
      <c r="A104" s="58"/>
      <c r="B104" s="59"/>
      <c r="C104" s="274" t="s">
        <v>440</v>
      </c>
      <c r="D104" s="273"/>
      <c r="E104" s="273"/>
      <c r="F104" s="273"/>
      <c r="G104" s="273"/>
      <c r="H104" s="273"/>
      <c r="I104" s="46"/>
      <c r="J104" s="58"/>
      <c r="K104" s="44"/>
      <c r="L104" s="46"/>
    </row>
    <row r="105" spans="1:12" ht="14.25" x14ac:dyDescent="0.2">
      <c r="A105" s="58"/>
      <c r="B105" s="59"/>
      <c r="C105" s="273" t="s">
        <v>444</v>
      </c>
      <c r="D105" s="273"/>
      <c r="E105" s="273"/>
      <c r="F105" s="273"/>
      <c r="G105" s="273"/>
      <c r="H105" s="273"/>
      <c r="I105" s="46"/>
      <c r="J105" s="58"/>
      <c r="K105" s="44"/>
      <c r="L105" s="46">
        <f>SUM(AW53:AW92)-SUM(BK53:BK92)</f>
        <v>10383.950000000001</v>
      </c>
    </row>
    <row r="106" spans="1:12" ht="14.25" hidden="1" x14ac:dyDescent="0.2">
      <c r="A106" s="58"/>
      <c r="B106" s="59"/>
      <c r="C106" s="273" t="s">
        <v>445</v>
      </c>
      <c r="D106" s="273"/>
      <c r="E106" s="273"/>
      <c r="F106" s="273"/>
      <c r="G106" s="273"/>
      <c r="H106" s="273"/>
      <c r="I106" s="46"/>
      <c r="J106" s="58"/>
      <c r="K106" s="44"/>
      <c r="L106" s="46">
        <f>SUM(BC53:BC92)</f>
        <v>0</v>
      </c>
    </row>
    <row r="107" spans="1:12" ht="14.25" hidden="1" x14ac:dyDescent="0.2">
      <c r="A107" s="58"/>
      <c r="B107" s="59"/>
      <c r="C107" s="273" t="s">
        <v>446</v>
      </c>
      <c r="D107" s="273"/>
      <c r="E107" s="273"/>
      <c r="F107" s="273"/>
      <c r="G107" s="273"/>
      <c r="H107" s="273"/>
      <c r="I107" s="46"/>
      <c r="J107" s="58"/>
      <c r="K107" s="44"/>
      <c r="L107" s="46">
        <f>SUM(BB53:BB92)</f>
        <v>0</v>
      </c>
    </row>
    <row r="108" spans="1:12" ht="14.25" x14ac:dyDescent="0.2">
      <c r="A108" s="58"/>
      <c r="B108" s="59"/>
      <c r="C108" s="273" t="s">
        <v>447</v>
      </c>
      <c r="D108" s="273"/>
      <c r="E108" s="273"/>
      <c r="F108" s="273"/>
      <c r="G108" s="273"/>
      <c r="H108" s="273"/>
      <c r="I108" s="46"/>
      <c r="J108" s="58"/>
      <c r="K108" s="44"/>
      <c r="L108" s="46">
        <f>SUM(AR53:AR92)+SUM(AT53:AT92)+SUM(AV53:AV92)</f>
        <v>22866.82</v>
      </c>
    </row>
    <row r="109" spans="1:12" ht="14.25" x14ac:dyDescent="0.2">
      <c r="A109" s="58"/>
      <c r="B109" s="59"/>
      <c r="C109" s="273" t="s">
        <v>448</v>
      </c>
      <c r="D109" s="273"/>
      <c r="E109" s="273"/>
      <c r="F109" s="273"/>
      <c r="G109" s="273"/>
      <c r="H109" s="273"/>
      <c r="I109" s="46"/>
      <c r="J109" s="58"/>
      <c r="K109" s="44"/>
      <c r="L109" s="46">
        <f>SUM(AZ53:AZ92)</f>
        <v>22180.82</v>
      </c>
    </row>
    <row r="110" spans="1:12" ht="14.25" x14ac:dyDescent="0.2">
      <c r="A110" s="58"/>
      <c r="B110" s="59"/>
      <c r="C110" s="273" t="s">
        <v>449</v>
      </c>
      <c r="D110" s="273"/>
      <c r="E110" s="273"/>
      <c r="F110" s="273"/>
      <c r="G110" s="273"/>
      <c r="H110" s="273"/>
      <c r="I110" s="46"/>
      <c r="J110" s="58"/>
      <c r="K110" s="44"/>
      <c r="L110" s="46">
        <f>SUM(BA53:BA92)-7140.23-191</f>
        <v>4330.8500000000004</v>
      </c>
    </row>
    <row r="111" spans="1:12" ht="14.25" hidden="1" x14ac:dyDescent="0.2">
      <c r="A111" s="58"/>
      <c r="B111" s="59"/>
      <c r="C111" s="273" t="s">
        <v>450</v>
      </c>
      <c r="D111" s="273"/>
      <c r="E111" s="273"/>
      <c r="F111" s="273"/>
      <c r="G111" s="273"/>
      <c r="H111" s="273"/>
      <c r="I111" s="46"/>
      <c r="J111" s="58"/>
      <c r="K111" s="44"/>
      <c r="L111" s="46">
        <f>L113+L114</f>
        <v>0</v>
      </c>
    </row>
    <row r="112" spans="1:12" ht="14.25" hidden="1" x14ac:dyDescent="0.2">
      <c r="A112" s="58"/>
      <c r="B112" s="59"/>
      <c r="C112" s="274" t="s">
        <v>437</v>
      </c>
      <c r="D112" s="273"/>
      <c r="E112" s="273"/>
      <c r="F112" s="273"/>
      <c r="G112" s="273"/>
      <c r="H112" s="273"/>
      <c r="I112" s="46"/>
      <c r="J112" s="58"/>
      <c r="K112" s="44"/>
      <c r="L112" s="46"/>
    </row>
    <row r="113" spans="1:82" ht="14.25" hidden="1" x14ac:dyDescent="0.2">
      <c r="A113" s="58"/>
      <c r="B113" s="59"/>
      <c r="C113" s="273" t="s">
        <v>451</v>
      </c>
      <c r="D113" s="273"/>
      <c r="E113" s="273"/>
      <c r="F113" s="273"/>
      <c r="G113" s="273"/>
      <c r="H113" s="273"/>
      <c r="I113" s="46"/>
      <c r="J113" s="58"/>
      <c r="K113" s="44"/>
      <c r="L113" s="46">
        <f>SUM(BK53:BK92)</f>
        <v>0</v>
      </c>
    </row>
    <row r="114" spans="1:82" ht="14.25" hidden="1" x14ac:dyDescent="0.2">
      <c r="A114" s="58"/>
      <c r="B114" s="59"/>
      <c r="C114" s="273" t="s">
        <v>452</v>
      </c>
      <c r="D114" s="273"/>
      <c r="E114" s="273"/>
      <c r="F114" s="273"/>
      <c r="G114" s="273"/>
      <c r="H114" s="273"/>
      <c r="I114" s="46"/>
      <c r="J114" s="58"/>
      <c r="K114" s="44"/>
      <c r="L114" s="46">
        <f>SUM(BD53:BD92)</f>
        <v>0</v>
      </c>
    </row>
    <row r="115" spans="1:82" ht="14.25" hidden="1" x14ac:dyDescent="0.2">
      <c r="A115" s="58"/>
      <c r="B115" s="59"/>
      <c r="C115" s="273" t="s">
        <v>453</v>
      </c>
      <c r="D115" s="273"/>
      <c r="E115" s="273"/>
      <c r="F115" s="273"/>
      <c r="G115" s="273"/>
      <c r="H115" s="273"/>
      <c r="I115" s="46"/>
      <c r="J115" s="58"/>
      <c r="K115" s="44"/>
      <c r="L115" s="46"/>
    </row>
    <row r="116" spans="1:82" ht="14.25" hidden="1" x14ac:dyDescent="0.2">
      <c r="A116" s="58"/>
      <c r="B116" s="59"/>
      <c r="C116" s="273" t="s">
        <v>454</v>
      </c>
      <c r="D116" s="273"/>
      <c r="E116" s="273"/>
      <c r="F116" s="273"/>
      <c r="G116" s="273"/>
      <c r="H116" s="273"/>
      <c r="I116" s="46"/>
      <c r="J116" s="58"/>
      <c r="K116" s="44"/>
      <c r="L116" s="46">
        <f>SUM(BO53:BO92)</f>
        <v>0</v>
      </c>
    </row>
    <row r="117" spans="1:82" ht="15" x14ac:dyDescent="0.2">
      <c r="A117" s="60"/>
      <c r="B117" s="61"/>
      <c r="C117" s="275" t="s">
        <v>455</v>
      </c>
      <c r="D117" s="275"/>
      <c r="E117" s="275"/>
      <c r="F117" s="275"/>
      <c r="G117" s="275"/>
      <c r="H117" s="275"/>
      <c r="I117" s="50"/>
      <c r="J117" s="60"/>
      <c r="K117" s="62"/>
      <c r="L117" s="50">
        <f>L94+L109+L110+L111+L115+L116</f>
        <v>64071.649999999994</v>
      </c>
    </row>
    <row r="118" spans="1:82" ht="14.25" x14ac:dyDescent="0.2">
      <c r="A118" s="58"/>
      <c r="B118" s="59"/>
      <c r="C118" s="274" t="s">
        <v>456</v>
      </c>
      <c r="D118" s="273"/>
      <c r="E118" s="273"/>
      <c r="F118" s="273"/>
      <c r="G118" s="273"/>
      <c r="H118" s="273"/>
      <c r="I118" s="46"/>
      <c r="J118" s="58"/>
      <c r="K118" s="44"/>
      <c r="L118" s="46"/>
    </row>
    <row r="119" spans="1:82" ht="14.25" hidden="1" x14ac:dyDescent="0.2">
      <c r="A119" s="58"/>
      <c r="B119" s="59"/>
      <c r="C119" s="273" t="s">
        <v>457</v>
      </c>
      <c r="D119" s="273"/>
      <c r="E119" s="273"/>
      <c r="F119" s="273"/>
      <c r="G119" s="273"/>
      <c r="H119" s="273"/>
      <c r="I119" s="46"/>
      <c r="J119" s="58"/>
      <c r="K119" s="44"/>
      <c r="L119" s="46">
        <f>SUM(AX53:AX92)</f>
        <v>0</v>
      </c>
    </row>
    <row r="120" spans="1:82" ht="14.25" hidden="1" x14ac:dyDescent="0.2">
      <c r="A120" s="58"/>
      <c r="B120" s="59"/>
      <c r="C120" s="273" t="s">
        <v>458</v>
      </c>
      <c r="D120" s="273"/>
      <c r="E120" s="273"/>
      <c r="F120" s="273"/>
      <c r="G120" s="273"/>
      <c r="H120" s="273"/>
      <c r="I120" s="46"/>
      <c r="J120" s="58"/>
      <c r="K120" s="44"/>
      <c r="L120" s="46">
        <f>SUM(AY53:AY92)</f>
        <v>0</v>
      </c>
    </row>
    <row r="121" spans="1:82" ht="14.25" x14ac:dyDescent="0.2">
      <c r="A121" s="58"/>
      <c r="B121" s="59"/>
      <c r="C121" s="273" t="s">
        <v>459</v>
      </c>
      <c r="D121" s="273"/>
      <c r="E121" s="273"/>
      <c r="F121" s="276"/>
      <c r="G121" s="49">
        <f>[2]Source!F197</f>
        <v>38.520000000000003</v>
      </c>
      <c r="H121" s="58"/>
      <c r="I121" s="58"/>
      <c r="J121" s="58"/>
      <c r="K121" s="58"/>
      <c r="L121" s="58"/>
    </row>
    <row r="122" spans="1:82" ht="14.25" x14ac:dyDescent="0.2">
      <c r="A122" s="58"/>
      <c r="B122" s="59"/>
      <c r="C122" s="273" t="s">
        <v>460</v>
      </c>
      <c r="D122" s="273"/>
      <c r="E122" s="273"/>
      <c r="F122" s="276"/>
      <c r="G122" s="49">
        <f>[2]Source!F198</f>
        <v>3.7559999999999998</v>
      </c>
      <c r="H122" s="58"/>
      <c r="I122" s="58"/>
      <c r="J122" s="58"/>
      <c r="K122" s="58"/>
      <c r="L122" s="58"/>
    </row>
    <row r="125" spans="1:82" ht="16.5" x14ac:dyDescent="0.2">
      <c r="A125" s="257" t="s">
        <v>483</v>
      </c>
      <c r="B125" s="257"/>
      <c r="C125" s="257"/>
      <c r="D125" s="257"/>
      <c r="E125" s="257"/>
      <c r="F125" s="257"/>
      <c r="G125" s="257"/>
      <c r="H125" s="257"/>
      <c r="I125" s="257"/>
      <c r="J125" s="257"/>
      <c r="K125" s="257"/>
      <c r="L125" s="257"/>
    </row>
    <row r="126" spans="1:82" ht="42.75" x14ac:dyDescent="0.2">
      <c r="A126" s="198" t="s">
        <v>118</v>
      </c>
      <c r="B126" s="199" t="str">
        <f>[2]Source!F209</f>
        <v>ТЦ_101_77_7720858444_14.01.2026_02_3.2</v>
      </c>
      <c r="C126" s="199" t="s">
        <v>588</v>
      </c>
      <c r="D126" s="200" t="str">
        <f>[2]Source!H209</f>
        <v>компл.</v>
      </c>
      <c r="E126" s="201">
        <f>[2]Source!K209</f>
        <v>1</v>
      </c>
      <c r="F126" s="201"/>
      <c r="G126" s="201">
        <f>[2]Source!I209</f>
        <v>1</v>
      </c>
      <c r="H126" s="202"/>
      <c r="I126" s="203"/>
      <c r="J126" s="202">
        <f>[2]Source!AL209</f>
        <v>415976.49</v>
      </c>
      <c r="K126" s="203"/>
      <c r="L126" s="202">
        <f>[2]Source!HH209</f>
        <v>415976.49</v>
      </c>
    </row>
    <row r="127" spans="1:82" ht="15" x14ac:dyDescent="0.2">
      <c r="A127" s="204"/>
      <c r="B127" s="204"/>
      <c r="C127" s="277" t="s">
        <v>426</v>
      </c>
      <c r="D127" s="277"/>
      <c r="E127" s="277"/>
      <c r="F127" s="277"/>
      <c r="G127" s="277"/>
      <c r="H127" s="277"/>
      <c r="I127" s="278">
        <f>IF(E126&lt;&gt;0,K127/E126, 0)</f>
        <v>415976.49</v>
      </c>
      <c r="J127" s="278"/>
      <c r="K127" s="278">
        <f>L126</f>
        <v>415976.49</v>
      </c>
      <c r="L127" s="278"/>
      <c r="AD127">
        <f>ROUND(([2]Source!AT209/100)*((ROUND(ROUND([2]Source!AO209,2)*[2]Source!I209, 2)+ROUND(ROUND([2]Source!AN209,2)*[2]Source!I209, 2))), 2)</f>
        <v>0</v>
      </c>
      <c r="AE127">
        <f>ROUND(([2]Source!AU209/100)*((ROUND(ROUND([2]Source!AO209,2)*[2]Source!I209, 2)+ROUND(ROUND([2]Source!AN209,2)*[2]Source!I209, 2))), 2)</f>
        <v>0</v>
      </c>
      <c r="AN127" s="56">
        <f>L126</f>
        <v>415976.49</v>
      </c>
      <c r="AO127">
        <f>0</f>
        <v>0</v>
      </c>
      <c r="AQ127" t="s">
        <v>427</v>
      </c>
      <c r="AR127">
        <f>0</f>
        <v>0</v>
      </c>
      <c r="AT127">
        <f>0</f>
        <v>0</v>
      </c>
      <c r="AV127" t="s">
        <v>427</v>
      </c>
      <c r="AW127" s="56">
        <f>L126</f>
        <v>415976.49</v>
      </c>
      <c r="AY127" s="56">
        <f>L126</f>
        <v>415976.49</v>
      </c>
      <c r="AZ127">
        <f>[2]Source!X209</f>
        <v>0</v>
      </c>
      <c r="BA127">
        <f>[2]Source!Y209</f>
        <v>0</v>
      </c>
      <c r="BK127" s="56">
        <f>L126</f>
        <v>415976.49</v>
      </c>
      <c r="CD127">
        <v>3</v>
      </c>
    </row>
    <row r="128" spans="1:82" ht="42.75" x14ac:dyDescent="0.2">
      <c r="A128" s="198" t="s">
        <v>154</v>
      </c>
      <c r="B128" s="199" t="str">
        <f>[2]Source!F211</f>
        <v>ТЦ_62.00.00.00_77_7718230405_14.11.2025_02_2.1</v>
      </c>
      <c r="C128" s="199" t="s">
        <v>589</v>
      </c>
      <c r="D128" s="200" t="str">
        <f>[2]Source!H211</f>
        <v>шт.</v>
      </c>
      <c r="E128" s="201">
        <f>[2]Source!K211</f>
        <v>1</v>
      </c>
      <c r="F128" s="201"/>
      <c r="G128" s="201">
        <f>[2]Source!I211</f>
        <v>1</v>
      </c>
      <c r="H128" s="202"/>
      <c r="I128" s="203"/>
      <c r="J128" s="202">
        <f>[2]Source!AL211</f>
        <v>210348.25</v>
      </c>
      <c r="K128" s="203"/>
      <c r="L128" s="202">
        <f>[2]Source!HH211</f>
        <v>210348.25</v>
      </c>
    </row>
    <row r="129" spans="1:82" ht="15" x14ac:dyDescent="0.2">
      <c r="A129" s="204"/>
      <c r="B129" s="204"/>
      <c r="C129" s="277" t="s">
        <v>426</v>
      </c>
      <c r="D129" s="277"/>
      <c r="E129" s="277"/>
      <c r="F129" s="277"/>
      <c r="G129" s="277"/>
      <c r="H129" s="277"/>
      <c r="I129" s="278">
        <f>IF(E128&lt;&gt;0,K129/E128, 0)</f>
        <v>210348.25</v>
      </c>
      <c r="J129" s="278"/>
      <c r="K129" s="278">
        <f>L128</f>
        <v>210348.25</v>
      </c>
      <c r="L129" s="278"/>
      <c r="AD129">
        <f>ROUND(([2]Source!AT211/100)*((ROUND(ROUND([2]Source!AO211,2)*[2]Source!I211, 2)+ROUND(ROUND([2]Source!AN211,2)*[2]Source!I211, 2))), 2)</f>
        <v>0</v>
      </c>
      <c r="AE129">
        <f>ROUND(([2]Source!AU211/100)*((ROUND(ROUND([2]Source!AO211,2)*[2]Source!I211, 2)+ROUND(ROUND([2]Source!AN211,2)*[2]Source!I211, 2))), 2)</f>
        <v>0</v>
      </c>
      <c r="AN129" s="56">
        <f>L128</f>
        <v>210348.25</v>
      </c>
      <c r="AO129">
        <f>0</f>
        <v>0</v>
      </c>
      <c r="AQ129" t="s">
        <v>427</v>
      </c>
      <c r="AR129">
        <f>0</f>
        <v>0</v>
      </c>
      <c r="AT129">
        <f>0</f>
        <v>0</v>
      </c>
      <c r="AV129" t="s">
        <v>427</v>
      </c>
      <c r="AW129" s="56">
        <f>L128</f>
        <v>210348.25</v>
      </c>
      <c r="AY129" s="56">
        <f>L128</f>
        <v>210348.25</v>
      </c>
      <c r="AZ129">
        <f>[2]Source!X211</f>
        <v>0</v>
      </c>
      <c r="BA129">
        <f>[2]Source!Y211</f>
        <v>0</v>
      </c>
      <c r="BK129" s="56">
        <f>L128</f>
        <v>210348.25</v>
      </c>
      <c r="CD129">
        <v>3</v>
      </c>
    </row>
    <row r="131" spans="1:82" ht="15" hidden="1" x14ac:dyDescent="0.2">
      <c r="A131" s="60"/>
      <c r="B131" s="61"/>
      <c r="C131" s="275" t="s">
        <v>436</v>
      </c>
      <c r="D131" s="275"/>
      <c r="E131" s="275"/>
      <c r="F131" s="275"/>
      <c r="G131" s="275"/>
      <c r="H131" s="275"/>
      <c r="I131" s="50"/>
      <c r="J131" s="60"/>
      <c r="K131" s="62"/>
      <c r="L131" s="50">
        <f>L133+L134+L140+L144</f>
        <v>0</v>
      </c>
    </row>
    <row r="132" spans="1:82" ht="14.25" hidden="1" x14ac:dyDescent="0.2">
      <c r="A132" s="58"/>
      <c r="B132" s="59"/>
      <c r="C132" s="274" t="s">
        <v>437</v>
      </c>
      <c r="D132" s="273"/>
      <c r="E132" s="273"/>
      <c r="F132" s="273"/>
      <c r="G132" s="273"/>
      <c r="H132" s="273"/>
      <c r="I132" s="46"/>
      <c r="J132" s="58"/>
      <c r="K132" s="44"/>
      <c r="L132" s="46"/>
    </row>
    <row r="133" spans="1:82" ht="14.25" hidden="1" x14ac:dyDescent="0.2">
      <c r="A133" s="58"/>
      <c r="B133" s="59"/>
      <c r="C133" s="273" t="s">
        <v>438</v>
      </c>
      <c r="D133" s="273"/>
      <c r="E133" s="273"/>
      <c r="F133" s="273"/>
      <c r="G133" s="273"/>
      <c r="H133" s="273"/>
      <c r="I133" s="46"/>
      <c r="J133" s="58"/>
      <c r="K133" s="44"/>
      <c r="L133" s="46">
        <f>SUM(AR125:AR129)</f>
        <v>0</v>
      </c>
    </row>
    <row r="134" spans="1:82" ht="14.25" hidden="1" x14ac:dyDescent="0.2">
      <c r="A134" s="58"/>
      <c r="B134" s="59"/>
      <c r="C134" s="273" t="s">
        <v>439</v>
      </c>
      <c r="D134" s="273"/>
      <c r="E134" s="273"/>
      <c r="F134" s="273"/>
      <c r="G134" s="273"/>
      <c r="H134" s="273"/>
      <c r="I134" s="46"/>
      <c r="J134" s="58"/>
      <c r="K134" s="44"/>
      <c r="L134" s="46">
        <f>L136+L139+L138</f>
        <v>0</v>
      </c>
    </row>
    <row r="135" spans="1:82" ht="14.25" hidden="1" x14ac:dyDescent="0.2">
      <c r="A135" s="58"/>
      <c r="B135" s="59"/>
      <c r="C135" s="274" t="s">
        <v>440</v>
      </c>
      <c r="D135" s="273"/>
      <c r="E135" s="273"/>
      <c r="F135" s="273"/>
      <c r="G135" s="273"/>
      <c r="H135" s="273"/>
      <c r="I135" s="46"/>
      <c r="J135" s="58"/>
      <c r="K135" s="44"/>
      <c r="L135" s="46"/>
    </row>
    <row r="136" spans="1:82" ht="14.25" hidden="1" x14ac:dyDescent="0.2">
      <c r="A136" s="58"/>
      <c r="B136" s="59"/>
      <c r="C136" s="273" t="s">
        <v>439</v>
      </c>
      <c r="D136" s="273"/>
      <c r="E136" s="273"/>
      <c r="F136" s="273"/>
      <c r="G136" s="273"/>
      <c r="H136" s="273"/>
      <c r="I136" s="46"/>
      <c r="J136" s="58"/>
      <c r="K136" s="44"/>
      <c r="L136" s="46">
        <f>SUM(AO125:AO129)</f>
        <v>0</v>
      </c>
    </row>
    <row r="137" spans="1:82" ht="14.25" hidden="1" x14ac:dyDescent="0.2">
      <c r="A137" s="58"/>
      <c r="B137" s="59"/>
      <c r="C137" s="274" t="s">
        <v>441</v>
      </c>
      <c r="D137" s="273"/>
      <c r="E137" s="273"/>
      <c r="F137" s="273"/>
      <c r="G137" s="273"/>
      <c r="H137" s="273"/>
      <c r="I137" s="46"/>
      <c r="J137" s="58"/>
      <c r="K137" s="44"/>
      <c r="L137" s="46"/>
    </row>
    <row r="138" spans="1:82" ht="14.25" hidden="1" x14ac:dyDescent="0.2">
      <c r="A138" s="58"/>
      <c r="B138" s="59"/>
      <c r="C138" s="273" t="s">
        <v>461</v>
      </c>
      <c r="D138" s="273"/>
      <c r="E138" s="273"/>
      <c r="F138" s="273"/>
      <c r="G138" s="273"/>
      <c r="H138" s="273"/>
      <c r="I138" s="46"/>
      <c r="J138" s="58"/>
      <c r="K138" s="44"/>
      <c r="L138" s="46">
        <f>SUM(AT125:AT129)</f>
        <v>0</v>
      </c>
    </row>
    <row r="139" spans="1:82" ht="14.25" hidden="1" x14ac:dyDescent="0.2">
      <c r="A139" s="58"/>
      <c r="B139" s="59"/>
      <c r="C139" s="273" t="s">
        <v>442</v>
      </c>
      <c r="D139" s="273"/>
      <c r="E139" s="273"/>
      <c r="F139" s="273"/>
      <c r="G139" s="273"/>
      <c r="H139" s="273"/>
      <c r="I139" s="46"/>
      <c r="J139" s="58"/>
      <c r="K139" s="44"/>
      <c r="L139" s="46">
        <f>SUM(AV125:AV129)</f>
        <v>0</v>
      </c>
    </row>
    <row r="140" spans="1:82" ht="14.25" hidden="1" x14ac:dyDescent="0.2">
      <c r="A140" s="58"/>
      <c r="B140" s="59"/>
      <c r="C140" s="273" t="s">
        <v>443</v>
      </c>
      <c r="D140" s="273"/>
      <c r="E140" s="273"/>
      <c r="F140" s="273"/>
      <c r="G140" s="273"/>
      <c r="H140" s="273"/>
      <c r="I140" s="46"/>
      <c r="J140" s="58"/>
      <c r="K140" s="44"/>
      <c r="L140" s="46">
        <f>L142+L143</f>
        <v>0</v>
      </c>
    </row>
    <row r="141" spans="1:82" ht="14.25" hidden="1" x14ac:dyDescent="0.2">
      <c r="A141" s="58"/>
      <c r="B141" s="59"/>
      <c r="C141" s="274" t="s">
        <v>440</v>
      </c>
      <c r="D141" s="273"/>
      <c r="E141" s="273"/>
      <c r="F141" s="273"/>
      <c r="G141" s="273"/>
      <c r="H141" s="273"/>
      <c r="I141" s="46"/>
      <c r="J141" s="58"/>
      <c r="K141" s="44"/>
      <c r="L141" s="46"/>
    </row>
    <row r="142" spans="1:82" ht="14.25" hidden="1" x14ac:dyDescent="0.2">
      <c r="A142" s="58"/>
      <c r="B142" s="59"/>
      <c r="C142" s="273" t="s">
        <v>444</v>
      </c>
      <c r="D142" s="273"/>
      <c r="E142" s="273"/>
      <c r="F142" s="273"/>
      <c r="G142" s="273"/>
      <c r="H142" s="273"/>
      <c r="I142" s="46"/>
      <c r="J142" s="58"/>
      <c r="K142" s="44"/>
      <c r="L142" s="46">
        <f>SUM(AW125:AW129)-SUM(BK125:BK129)</f>
        <v>0</v>
      </c>
    </row>
    <row r="143" spans="1:82" ht="14.25" hidden="1" x14ac:dyDescent="0.2">
      <c r="A143" s="58"/>
      <c r="B143" s="59"/>
      <c r="C143" s="273" t="s">
        <v>445</v>
      </c>
      <c r="D143" s="273"/>
      <c r="E143" s="273"/>
      <c r="F143" s="273"/>
      <c r="G143" s="273"/>
      <c r="H143" s="273"/>
      <c r="I143" s="46"/>
      <c r="J143" s="58"/>
      <c r="K143" s="44"/>
      <c r="L143" s="46">
        <f>SUM(BC125:BC129)</f>
        <v>0</v>
      </c>
    </row>
    <row r="144" spans="1:82" ht="14.25" hidden="1" x14ac:dyDescent="0.2">
      <c r="A144" s="58"/>
      <c r="B144" s="59"/>
      <c r="C144" s="273" t="s">
        <v>446</v>
      </c>
      <c r="D144" s="273"/>
      <c r="E144" s="273"/>
      <c r="F144" s="273"/>
      <c r="G144" s="273"/>
      <c r="H144" s="273"/>
      <c r="I144" s="46"/>
      <c r="J144" s="58"/>
      <c r="K144" s="44"/>
      <c r="L144" s="46">
        <f>SUM(BB125:BB129)</f>
        <v>0</v>
      </c>
    </row>
    <row r="145" spans="1:12" ht="14.25" hidden="1" x14ac:dyDescent="0.2">
      <c r="A145" s="58"/>
      <c r="B145" s="59"/>
      <c r="C145" s="273" t="s">
        <v>447</v>
      </c>
      <c r="D145" s="273"/>
      <c r="E145" s="273"/>
      <c r="F145" s="273"/>
      <c r="G145" s="273"/>
      <c r="H145" s="273"/>
      <c r="I145" s="46"/>
      <c r="J145" s="58"/>
      <c r="K145" s="44"/>
      <c r="L145" s="46">
        <f>SUM(AR125:AR129)+SUM(AT125:AT129)+SUM(AV125:AV129)</f>
        <v>0</v>
      </c>
    </row>
    <row r="146" spans="1:12" ht="14.25" hidden="1" x14ac:dyDescent="0.2">
      <c r="A146" s="58"/>
      <c r="B146" s="59"/>
      <c r="C146" s="273" t="s">
        <v>448</v>
      </c>
      <c r="D146" s="273"/>
      <c r="E146" s="273"/>
      <c r="F146" s="273"/>
      <c r="G146" s="273"/>
      <c r="H146" s="273"/>
      <c r="I146" s="46"/>
      <c r="J146" s="58"/>
      <c r="K146" s="44"/>
      <c r="L146" s="46">
        <f>SUM(AZ125:AZ129)</f>
        <v>0</v>
      </c>
    </row>
    <row r="147" spans="1:12" ht="14.25" hidden="1" x14ac:dyDescent="0.2">
      <c r="A147" s="58"/>
      <c r="B147" s="59"/>
      <c r="C147" s="273" t="s">
        <v>449</v>
      </c>
      <c r="D147" s="273"/>
      <c r="E147" s="273"/>
      <c r="F147" s="273"/>
      <c r="G147" s="273"/>
      <c r="H147" s="273"/>
      <c r="I147" s="46"/>
      <c r="J147" s="58"/>
      <c r="K147" s="44"/>
      <c r="L147" s="46">
        <f>SUM(BA125:BA129)</f>
        <v>0</v>
      </c>
    </row>
    <row r="148" spans="1:12" ht="14.25" x14ac:dyDescent="0.2">
      <c r="A148" s="58"/>
      <c r="B148" s="59"/>
      <c r="C148" s="273" t="s">
        <v>450</v>
      </c>
      <c r="D148" s="273"/>
      <c r="E148" s="273"/>
      <c r="F148" s="273"/>
      <c r="G148" s="273"/>
      <c r="H148" s="273"/>
      <c r="I148" s="46"/>
      <c r="J148" s="58"/>
      <c r="K148" s="44"/>
      <c r="L148" s="46">
        <f>L150+L151</f>
        <v>626324.74</v>
      </c>
    </row>
    <row r="149" spans="1:12" ht="14.25" x14ac:dyDescent="0.2">
      <c r="A149" s="58"/>
      <c r="B149" s="59"/>
      <c r="C149" s="274" t="s">
        <v>437</v>
      </c>
      <c r="D149" s="273"/>
      <c r="E149" s="273"/>
      <c r="F149" s="273"/>
      <c r="G149" s="273"/>
      <c r="H149" s="273"/>
      <c r="I149" s="46"/>
      <c r="J149" s="58"/>
      <c r="K149" s="44"/>
      <c r="L149" s="46"/>
    </row>
    <row r="150" spans="1:12" ht="14.25" x14ac:dyDescent="0.2">
      <c r="A150" s="58"/>
      <c r="B150" s="59"/>
      <c r="C150" s="273" t="s">
        <v>451</v>
      </c>
      <c r="D150" s="273"/>
      <c r="E150" s="273"/>
      <c r="F150" s="273"/>
      <c r="G150" s="273"/>
      <c r="H150" s="273"/>
      <c r="I150" s="46"/>
      <c r="J150" s="58"/>
      <c r="K150" s="44"/>
      <c r="L150" s="46">
        <f>SUM(BK125:BK129)</f>
        <v>626324.74</v>
      </c>
    </row>
    <row r="151" spans="1:12" ht="14.25" hidden="1" x14ac:dyDescent="0.2">
      <c r="A151" s="58"/>
      <c r="B151" s="59"/>
      <c r="C151" s="273" t="s">
        <v>452</v>
      </c>
      <c r="D151" s="273"/>
      <c r="E151" s="273"/>
      <c r="F151" s="273"/>
      <c r="G151" s="273"/>
      <c r="H151" s="273"/>
      <c r="I151" s="46"/>
      <c r="J151" s="58"/>
      <c r="K151" s="44"/>
      <c r="L151" s="46">
        <f>SUM(BD125:BD129)</f>
        <v>0</v>
      </c>
    </row>
    <row r="152" spans="1:12" ht="14.25" hidden="1" x14ac:dyDescent="0.2">
      <c r="A152" s="58"/>
      <c r="B152" s="59"/>
      <c r="C152" s="273" t="s">
        <v>453</v>
      </c>
      <c r="D152" s="273"/>
      <c r="E152" s="273"/>
      <c r="F152" s="273"/>
      <c r="G152" s="273"/>
      <c r="H152" s="273"/>
      <c r="I152" s="46"/>
      <c r="J152" s="58"/>
      <c r="K152" s="44"/>
      <c r="L152" s="46"/>
    </row>
    <row r="153" spans="1:12" ht="14.25" hidden="1" x14ac:dyDescent="0.2">
      <c r="A153" s="58"/>
      <c r="B153" s="59"/>
      <c r="C153" s="273" t="s">
        <v>454</v>
      </c>
      <c r="D153" s="273"/>
      <c r="E153" s="273"/>
      <c r="F153" s="273"/>
      <c r="G153" s="273"/>
      <c r="H153" s="273"/>
      <c r="I153" s="46"/>
      <c r="J153" s="58"/>
      <c r="K153" s="44"/>
      <c r="L153" s="46">
        <f>SUM(BO125:BO129)</f>
        <v>0</v>
      </c>
    </row>
    <row r="154" spans="1:12" ht="15" x14ac:dyDescent="0.2">
      <c r="A154" s="60"/>
      <c r="B154" s="61"/>
      <c r="C154" s="275" t="s">
        <v>455</v>
      </c>
      <c r="D154" s="275"/>
      <c r="E154" s="275"/>
      <c r="F154" s="275"/>
      <c r="G154" s="275"/>
      <c r="H154" s="275"/>
      <c r="I154" s="50"/>
      <c r="J154" s="60"/>
      <c r="K154" s="62"/>
      <c r="L154" s="50">
        <f>L131+L146+L147+L148+L152+L153</f>
        <v>626324.74</v>
      </c>
    </row>
    <row r="155" spans="1:12" ht="14.25" x14ac:dyDescent="0.2">
      <c r="A155" s="58"/>
      <c r="B155" s="59"/>
      <c r="C155" s="274" t="s">
        <v>456</v>
      </c>
      <c r="D155" s="273"/>
      <c r="E155" s="273"/>
      <c r="F155" s="273"/>
      <c r="G155" s="273"/>
      <c r="H155" s="273"/>
      <c r="I155" s="46"/>
      <c r="J155" s="58"/>
      <c r="K155" s="44"/>
      <c r="L155" s="46"/>
    </row>
    <row r="156" spans="1:12" ht="14.25" hidden="1" x14ac:dyDescent="0.2">
      <c r="A156" s="58"/>
      <c r="B156" s="59"/>
      <c r="C156" s="273" t="s">
        <v>457</v>
      </c>
      <c r="D156" s="273"/>
      <c r="E156" s="273"/>
      <c r="F156" s="273"/>
      <c r="G156" s="273"/>
      <c r="H156" s="273"/>
      <c r="I156" s="46"/>
      <c r="J156" s="58"/>
      <c r="K156" s="44"/>
      <c r="L156" s="46">
        <f>SUM(AX125:AX129)</f>
        <v>0</v>
      </c>
    </row>
    <row r="157" spans="1:12" ht="14.25" x14ac:dyDescent="0.2">
      <c r="A157" s="58"/>
      <c r="B157" s="59"/>
      <c r="C157" s="273" t="s">
        <v>458</v>
      </c>
      <c r="D157" s="273"/>
      <c r="E157" s="273"/>
      <c r="F157" s="273"/>
      <c r="G157" s="273"/>
      <c r="H157" s="273"/>
      <c r="I157" s="46"/>
      <c r="J157" s="58"/>
      <c r="K157" s="44"/>
      <c r="L157" s="46">
        <f>SUM(AY125:AY129)</f>
        <v>626324.74</v>
      </c>
    </row>
    <row r="158" spans="1:12" ht="14.25" hidden="1" customHeight="1" x14ac:dyDescent="0.2">
      <c r="A158" s="58"/>
      <c r="B158" s="59"/>
      <c r="C158" s="273" t="s">
        <v>459</v>
      </c>
      <c r="D158" s="273"/>
      <c r="E158" s="273"/>
      <c r="F158" s="276"/>
      <c r="G158" s="49">
        <f>[2]Source!F236</f>
        <v>0</v>
      </c>
      <c r="H158" s="58"/>
      <c r="I158" s="58"/>
      <c r="J158" s="58"/>
      <c r="K158" s="58"/>
      <c r="L158" s="58"/>
    </row>
    <row r="159" spans="1:12" ht="14.25" hidden="1" customHeight="1" x14ac:dyDescent="0.2">
      <c r="A159" s="58"/>
      <c r="B159" s="59"/>
      <c r="C159" s="273" t="s">
        <v>460</v>
      </c>
      <c r="D159" s="273"/>
      <c r="E159" s="273"/>
      <c r="F159" s="276"/>
      <c r="G159" s="49">
        <f>[2]Source!F237</f>
        <v>0</v>
      </c>
      <c r="H159" s="58"/>
      <c r="I159" s="58"/>
      <c r="J159" s="58"/>
      <c r="K159" s="58"/>
      <c r="L159" s="58"/>
    </row>
    <row r="162" spans="1:12" ht="15" x14ac:dyDescent="0.2">
      <c r="A162" s="64"/>
      <c r="B162" s="65"/>
      <c r="C162" s="279" t="s">
        <v>463</v>
      </c>
      <c r="D162" s="279"/>
      <c r="E162" s="279"/>
      <c r="F162" s="279"/>
      <c r="G162" s="279"/>
      <c r="H162" s="279"/>
      <c r="I162" s="66"/>
      <c r="J162" s="64"/>
      <c r="K162" s="67"/>
      <c r="L162" s="66"/>
    </row>
    <row r="164" spans="1:12" ht="15" hidden="1" x14ac:dyDescent="0.2">
      <c r="A164" s="60"/>
      <c r="B164" s="61"/>
      <c r="C164" s="275" t="s">
        <v>464</v>
      </c>
      <c r="D164" s="275"/>
      <c r="E164" s="275"/>
      <c r="F164" s="275"/>
      <c r="G164" s="275"/>
      <c r="H164" s="275"/>
      <c r="I164" s="50"/>
      <c r="J164" s="60"/>
      <c r="K164" s="62"/>
      <c r="L164" s="50">
        <f>L166+L181+L182</f>
        <v>0</v>
      </c>
    </row>
    <row r="165" spans="1:12" ht="14.25" hidden="1" x14ac:dyDescent="0.2">
      <c r="A165" s="58"/>
      <c r="B165" s="59"/>
      <c r="C165" s="274" t="s">
        <v>437</v>
      </c>
      <c r="D165" s="273"/>
      <c r="E165" s="273"/>
      <c r="F165" s="273"/>
      <c r="G165" s="273"/>
      <c r="H165" s="273"/>
      <c r="I165" s="46"/>
      <c r="J165" s="58"/>
      <c r="K165" s="44"/>
      <c r="L165" s="46"/>
    </row>
    <row r="166" spans="1:12" ht="14.25" hidden="1" x14ac:dyDescent="0.2">
      <c r="A166" s="58"/>
      <c r="B166" s="59"/>
      <c r="C166" s="273" t="s">
        <v>465</v>
      </c>
      <c r="D166" s="273"/>
      <c r="E166" s="273"/>
      <c r="F166" s="273"/>
      <c r="G166" s="273"/>
      <c r="H166" s="273"/>
      <c r="I166" s="46"/>
      <c r="J166" s="58"/>
      <c r="K166" s="44"/>
      <c r="L166" s="46">
        <f>L168+L169+L175+L179</f>
        <v>0</v>
      </c>
    </row>
    <row r="167" spans="1:12" ht="14.25" hidden="1" x14ac:dyDescent="0.2">
      <c r="A167" s="58"/>
      <c r="B167" s="59"/>
      <c r="C167" s="274" t="s">
        <v>437</v>
      </c>
      <c r="D167" s="273"/>
      <c r="E167" s="273"/>
      <c r="F167" s="273"/>
      <c r="G167" s="273"/>
      <c r="H167" s="273"/>
      <c r="I167" s="46"/>
      <c r="J167" s="58"/>
      <c r="K167" s="44"/>
      <c r="L167" s="46"/>
    </row>
    <row r="168" spans="1:12" ht="14.25" hidden="1" x14ac:dyDescent="0.2">
      <c r="A168" s="58"/>
      <c r="B168" s="59"/>
      <c r="C168" s="273" t="s">
        <v>466</v>
      </c>
      <c r="D168" s="273"/>
      <c r="E168" s="273"/>
      <c r="F168" s="273"/>
      <c r="G168" s="273"/>
      <c r="H168" s="273"/>
      <c r="I168" s="46"/>
      <c r="J168" s="58"/>
      <c r="K168" s="44"/>
      <c r="L168" s="46">
        <f>SUMIF(CD52:CD160, 1, AR52:AR160)</f>
        <v>0</v>
      </c>
    </row>
    <row r="169" spans="1:12" ht="14.25" hidden="1" x14ac:dyDescent="0.2">
      <c r="A169" s="58"/>
      <c r="B169" s="59"/>
      <c r="C169" s="273" t="s">
        <v>439</v>
      </c>
      <c r="D169" s="273"/>
      <c r="E169" s="273"/>
      <c r="F169" s="273"/>
      <c r="G169" s="273"/>
      <c r="H169" s="273"/>
      <c r="I169" s="46"/>
      <c r="J169" s="58"/>
      <c r="K169" s="44"/>
      <c r="L169" s="46">
        <f>L171+L174+L173</f>
        <v>0</v>
      </c>
    </row>
    <row r="170" spans="1:12" ht="14.25" hidden="1" x14ac:dyDescent="0.2">
      <c r="A170" s="58"/>
      <c r="B170" s="59"/>
      <c r="C170" s="274" t="s">
        <v>440</v>
      </c>
      <c r="D170" s="273"/>
      <c r="E170" s="273"/>
      <c r="F170" s="273"/>
      <c r="G170" s="273"/>
      <c r="H170" s="273"/>
      <c r="I170" s="46"/>
      <c r="J170" s="58"/>
      <c r="K170" s="44"/>
      <c r="L170" s="46"/>
    </row>
    <row r="171" spans="1:12" ht="14.25" hidden="1" x14ac:dyDescent="0.2">
      <c r="A171" s="58"/>
      <c r="B171" s="59"/>
      <c r="C171" s="273" t="s">
        <v>439</v>
      </c>
      <c r="D171" s="273"/>
      <c r="E171" s="273"/>
      <c r="F171" s="273"/>
      <c r="G171" s="273"/>
      <c r="H171" s="273"/>
      <c r="I171" s="46"/>
      <c r="J171" s="58"/>
      <c r="K171" s="44"/>
      <c r="L171" s="46">
        <f>SUMIF(CD52:CD160, 1, AO52:AO160)</f>
        <v>0</v>
      </c>
    </row>
    <row r="172" spans="1:12" ht="14.25" hidden="1" x14ac:dyDescent="0.2">
      <c r="A172" s="58"/>
      <c r="B172" s="59"/>
      <c r="C172" s="274" t="s">
        <v>441</v>
      </c>
      <c r="D172" s="273"/>
      <c r="E172" s="273"/>
      <c r="F172" s="273"/>
      <c r="G172" s="273"/>
      <c r="H172" s="273"/>
      <c r="I172" s="46"/>
      <c r="J172" s="58"/>
      <c r="K172" s="44"/>
      <c r="L172" s="46"/>
    </row>
    <row r="173" spans="1:12" ht="14.25" hidden="1" x14ac:dyDescent="0.2">
      <c r="A173" s="58"/>
      <c r="B173" s="59"/>
      <c r="C173" s="273" t="s">
        <v>461</v>
      </c>
      <c r="D173" s="273"/>
      <c r="E173" s="273"/>
      <c r="F173" s="273"/>
      <c r="G173" s="273"/>
      <c r="H173" s="273"/>
      <c r="I173" s="46"/>
      <c r="J173" s="58"/>
      <c r="K173" s="44"/>
      <c r="L173" s="46">
        <f>SUMIF(CD52:CD160, 1, AT52:AT160)</f>
        <v>0</v>
      </c>
    </row>
    <row r="174" spans="1:12" ht="14.25" hidden="1" x14ac:dyDescent="0.2">
      <c r="A174" s="58"/>
      <c r="B174" s="59"/>
      <c r="C174" s="273" t="s">
        <v>442</v>
      </c>
      <c r="D174" s="273"/>
      <c r="E174" s="273"/>
      <c r="F174" s="273"/>
      <c r="G174" s="273"/>
      <c r="H174" s="273"/>
      <c r="I174" s="46"/>
      <c r="J174" s="58"/>
      <c r="K174" s="44"/>
      <c r="L174" s="46">
        <f>SUMIF(CD52:CD160, 1, AV52:AV160)</f>
        <v>0</v>
      </c>
    </row>
    <row r="175" spans="1:12" ht="14.25" hidden="1" x14ac:dyDescent="0.2">
      <c r="A175" s="58"/>
      <c r="B175" s="59"/>
      <c r="C175" s="273" t="s">
        <v>443</v>
      </c>
      <c r="D175" s="273"/>
      <c r="E175" s="273"/>
      <c r="F175" s="273"/>
      <c r="G175" s="273"/>
      <c r="H175" s="273"/>
      <c r="I175" s="46"/>
      <c r="J175" s="58"/>
      <c r="K175" s="44"/>
      <c r="L175" s="46">
        <f>L177+L178</f>
        <v>0</v>
      </c>
    </row>
    <row r="176" spans="1:12" ht="14.25" hidden="1" x14ac:dyDescent="0.2">
      <c r="A176" s="58"/>
      <c r="B176" s="59"/>
      <c r="C176" s="274" t="s">
        <v>440</v>
      </c>
      <c r="D176" s="273"/>
      <c r="E176" s="273"/>
      <c r="F176" s="273"/>
      <c r="G176" s="273"/>
      <c r="H176" s="273"/>
      <c r="I176" s="46"/>
      <c r="J176" s="58"/>
      <c r="K176" s="44"/>
      <c r="L176" s="46"/>
    </row>
    <row r="177" spans="1:12" ht="14.25" hidden="1" x14ac:dyDescent="0.2">
      <c r="A177" s="58"/>
      <c r="B177" s="59"/>
      <c r="C177" s="273" t="s">
        <v>444</v>
      </c>
      <c r="D177" s="273"/>
      <c r="E177" s="273"/>
      <c r="F177" s="273"/>
      <c r="G177" s="273"/>
      <c r="H177" s="273"/>
      <c r="I177" s="46"/>
      <c r="J177" s="58"/>
      <c r="K177" s="44"/>
      <c r="L177" s="46">
        <f>SUMIF(CD52:CD160, 1, AW52:AW160)-SUMIF(CD52:CD160, 1, BK52:BK160)</f>
        <v>0</v>
      </c>
    </row>
    <row r="178" spans="1:12" ht="14.25" hidden="1" x14ac:dyDescent="0.2">
      <c r="A178" s="58"/>
      <c r="B178" s="59"/>
      <c r="C178" s="273" t="s">
        <v>445</v>
      </c>
      <c r="D178" s="273"/>
      <c r="E178" s="273"/>
      <c r="F178" s="273"/>
      <c r="G178" s="273"/>
      <c r="H178" s="273"/>
      <c r="I178" s="46"/>
      <c r="J178" s="58"/>
      <c r="K178" s="44"/>
      <c r="L178" s="46">
        <f>SUMIF(CD52:CD160, 1, BC52:BC160)</f>
        <v>0</v>
      </c>
    </row>
    <row r="179" spans="1:12" ht="14.25" hidden="1" x14ac:dyDescent="0.2">
      <c r="A179" s="58"/>
      <c r="B179" s="59"/>
      <c r="C179" s="273" t="s">
        <v>446</v>
      </c>
      <c r="D179" s="273"/>
      <c r="E179" s="273"/>
      <c r="F179" s="273"/>
      <c r="G179" s="273"/>
      <c r="H179" s="273"/>
      <c r="I179" s="46"/>
      <c r="J179" s="58"/>
      <c r="K179" s="44"/>
      <c r="L179" s="46">
        <f>SUMIF(CD52:CD160, 1, BB52:BB160)</f>
        <v>0</v>
      </c>
    </row>
    <row r="180" spans="1:12" ht="14.25" hidden="1" x14ac:dyDescent="0.2">
      <c r="A180" s="58"/>
      <c r="B180" s="59"/>
      <c r="C180" s="273" t="s">
        <v>467</v>
      </c>
      <c r="D180" s="273"/>
      <c r="E180" s="273"/>
      <c r="F180" s="273"/>
      <c r="G180" s="273"/>
      <c r="H180" s="273"/>
      <c r="I180" s="46"/>
      <c r="J180" s="58"/>
      <c r="K180" s="44"/>
      <c r="L180" s="46">
        <f>SUMIF(CD52:CD160, 1, AR52:AR160)+SUMIF(CD52:CD160, 1, AT52:AT160)+SUMIF(CD52:CD160, 1, AV52:AV160)</f>
        <v>0</v>
      </c>
    </row>
    <row r="181" spans="1:12" ht="14.25" hidden="1" x14ac:dyDescent="0.2">
      <c r="A181" s="58"/>
      <c r="B181" s="59"/>
      <c r="C181" s="273" t="s">
        <v>468</v>
      </c>
      <c r="D181" s="273"/>
      <c r="E181" s="273"/>
      <c r="F181" s="273"/>
      <c r="G181" s="273"/>
      <c r="H181" s="273"/>
      <c r="I181" s="46"/>
      <c r="J181" s="58"/>
      <c r="K181" s="44"/>
      <c r="L181" s="46">
        <f>SUMIF(CD52:CD160, 1, AZ52:AZ160)</f>
        <v>0</v>
      </c>
    </row>
    <row r="182" spans="1:12" ht="14.25" hidden="1" x14ac:dyDescent="0.2">
      <c r="A182" s="58"/>
      <c r="B182" s="59"/>
      <c r="C182" s="273" t="s">
        <v>469</v>
      </c>
      <c r="D182" s="273"/>
      <c r="E182" s="273"/>
      <c r="F182" s="273"/>
      <c r="G182" s="273"/>
      <c r="H182" s="273"/>
      <c r="I182" s="46"/>
      <c r="J182" s="58"/>
      <c r="K182" s="44"/>
      <c r="L182" s="46">
        <f>SUMIF(CD52:CD160, 1, BA52:BA160)</f>
        <v>0</v>
      </c>
    </row>
    <row r="184" spans="1:12" ht="15" x14ac:dyDescent="0.2">
      <c r="A184" s="60"/>
      <c r="B184" s="61"/>
      <c r="C184" s="275" t="s">
        <v>470</v>
      </c>
      <c r="D184" s="275"/>
      <c r="E184" s="275"/>
      <c r="F184" s="275"/>
      <c r="G184" s="275"/>
      <c r="H184" s="275"/>
      <c r="I184" s="50"/>
      <c r="J184" s="60"/>
      <c r="K184" s="62"/>
      <c r="L184" s="50">
        <f>L186+L201+L202</f>
        <v>64071.649999999994</v>
      </c>
    </row>
    <row r="185" spans="1:12" ht="14.25" x14ac:dyDescent="0.2">
      <c r="A185" s="58"/>
      <c r="B185" s="59"/>
      <c r="C185" s="274" t="s">
        <v>437</v>
      </c>
      <c r="D185" s="273"/>
      <c r="E185" s="273"/>
      <c r="F185" s="273"/>
      <c r="G185" s="273"/>
      <c r="H185" s="273"/>
      <c r="I185" s="46"/>
      <c r="J185" s="58"/>
      <c r="K185" s="44"/>
      <c r="L185" s="46"/>
    </row>
    <row r="186" spans="1:12" ht="14.25" x14ac:dyDescent="0.2">
      <c r="A186" s="58"/>
      <c r="B186" s="59"/>
      <c r="C186" s="273" t="s">
        <v>465</v>
      </c>
      <c r="D186" s="273"/>
      <c r="E186" s="273"/>
      <c r="F186" s="273"/>
      <c r="G186" s="273"/>
      <c r="H186" s="273"/>
      <c r="I186" s="46"/>
      <c r="J186" s="58"/>
      <c r="K186" s="44"/>
      <c r="L186" s="46">
        <f>L188+L189+L195+L199</f>
        <v>37559.979999999996</v>
      </c>
    </row>
    <row r="187" spans="1:12" ht="14.25" x14ac:dyDescent="0.2">
      <c r="A187" s="58"/>
      <c r="B187" s="59"/>
      <c r="C187" s="274" t="s">
        <v>437</v>
      </c>
      <c r="D187" s="273"/>
      <c r="E187" s="273"/>
      <c r="F187" s="273"/>
      <c r="G187" s="273"/>
      <c r="H187" s="273"/>
      <c r="I187" s="46"/>
      <c r="J187" s="58"/>
      <c r="K187" s="44"/>
      <c r="L187" s="46"/>
    </row>
    <row r="188" spans="1:12" ht="14.25" x14ac:dyDescent="0.2">
      <c r="A188" s="58"/>
      <c r="B188" s="59"/>
      <c r="C188" s="273" t="s">
        <v>466</v>
      </c>
      <c r="D188" s="273"/>
      <c r="E188" s="273"/>
      <c r="F188" s="273"/>
      <c r="G188" s="273"/>
      <c r="H188" s="273"/>
      <c r="I188" s="46"/>
      <c r="J188" s="58"/>
      <c r="K188" s="44"/>
      <c r="L188" s="46">
        <f>SUMIF(CD52:CD182, 2, AR52:AR182)</f>
        <v>20531.55</v>
      </c>
    </row>
    <row r="189" spans="1:12" ht="14.25" hidden="1" x14ac:dyDescent="0.2">
      <c r="A189" s="58"/>
      <c r="B189" s="59"/>
      <c r="C189" s="273" t="s">
        <v>439</v>
      </c>
      <c r="D189" s="273"/>
      <c r="E189" s="273"/>
      <c r="F189" s="273"/>
      <c r="G189" s="273"/>
      <c r="H189" s="273"/>
      <c r="I189" s="46"/>
      <c r="J189" s="58"/>
      <c r="K189" s="44"/>
      <c r="L189" s="46">
        <f>L191+L194+L193</f>
        <v>6644.48</v>
      </c>
    </row>
    <row r="190" spans="1:12" ht="14.25" hidden="1" x14ac:dyDescent="0.2">
      <c r="A190" s="58"/>
      <c r="B190" s="59"/>
      <c r="C190" s="274" t="s">
        <v>440</v>
      </c>
      <c r="D190" s="273"/>
      <c r="E190" s="273"/>
      <c r="F190" s="273"/>
      <c r="G190" s="273"/>
      <c r="H190" s="273"/>
      <c r="I190" s="46"/>
      <c r="J190" s="58"/>
      <c r="K190" s="44"/>
      <c r="L190" s="46"/>
    </row>
    <row r="191" spans="1:12" ht="14.25" x14ac:dyDescent="0.2">
      <c r="A191" s="58"/>
      <c r="B191" s="59"/>
      <c r="C191" s="273" t="s">
        <v>439</v>
      </c>
      <c r="D191" s="273"/>
      <c r="E191" s="273"/>
      <c r="F191" s="273"/>
      <c r="G191" s="273"/>
      <c r="H191" s="273"/>
      <c r="I191" s="46"/>
      <c r="J191" s="58"/>
      <c r="K191" s="44"/>
      <c r="L191" s="46">
        <f>SUMIF(CD52:CD182, 2, AO52:AO182)</f>
        <v>4309.2099999999991</v>
      </c>
    </row>
    <row r="192" spans="1:12" ht="14.25" hidden="1" x14ac:dyDescent="0.2">
      <c r="A192" s="58"/>
      <c r="B192" s="59"/>
      <c r="C192" s="274" t="s">
        <v>441</v>
      </c>
      <c r="D192" s="273"/>
      <c r="E192" s="273"/>
      <c r="F192" s="273"/>
      <c r="G192" s="273"/>
      <c r="H192" s="273"/>
      <c r="I192" s="46"/>
      <c r="J192" s="58"/>
      <c r="K192" s="44"/>
      <c r="L192" s="46"/>
    </row>
    <row r="193" spans="1:12" ht="14.25" x14ac:dyDescent="0.2">
      <c r="A193" s="58"/>
      <c r="B193" s="59"/>
      <c r="C193" s="273" t="s">
        <v>461</v>
      </c>
      <c r="D193" s="273"/>
      <c r="E193" s="273"/>
      <c r="F193" s="273"/>
      <c r="G193" s="273"/>
      <c r="H193" s="273"/>
      <c r="I193" s="46"/>
      <c r="J193" s="58"/>
      <c r="K193" s="44"/>
      <c r="L193" s="46">
        <f>SUMIF(CD52:CD182, 2, AT52:AT182)</f>
        <v>2335.2700000000004</v>
      </c>
    </row>
    <row r="194" spans="1:12" ht="14.25" hidden="1" x14ac:dyDescent="0.2">
      <c r="A194" s="58"/>
      <c r="B194" s="59"/>
      <c r="C194" s="273" t="s">
        <v>442</v>
      </c>
      <c r="D194" s="273"/>
      <c r="E194" s="273"/>
      <c r="F194" s="273"/>
      <c r="G194" s="273"/>
      <c r="H194" s="273"/>
      <c r="I194" s="46"/>
      <c r="J194" s="58"/>
      <c r="K194" s="44"/>
      <c r="L194" s="46">
        <f>SUMIF(CD52:CD182, 2, AV52:AV182)</f>
        <v>0</v>
      </c>
    </row>
    <row r="195" spans="1:12" ht="14.25" x14ac:dyDescent="0.2">
      <c r="A195" s="58"/>
      <c r="B195" s="59"/>
      <c r="C195" s="273" t="s">
        <v>443</v>
      </c>
      <c r="D195" s="273"/>
      <c r="E195" s="273"/>
      <c r="F195" s="273"/>
      <c r="G195" s="273"/>
      <c r="H195" s="273"/>
      <c r="I195" s="46"/>
      <c r="J195" s="58"/>
      <c r="K195" s="44"/>
      <c r="L195" s="46">
        <f>L197+L198</f>
        <v>10383.950000000001</v>
      </c>
    </row>
    <row r="196" spans="1:12" ht="14.25" x14ac:dyDescent="0.2">
      <c r="A196" s="58"/>
      <c r="B196" s="59"/>
      <c r="C196" s="274" t="s">
        <v>440</v>
      </c>
      <c r="D196" s="273"/>
      <c r="E196" s="273"/>
      <c r="F196" s="273"/>
      <c r="G196" s="273"/>
      <c r="H196" s="273"/>
      <c r="I196" s="46"/>
      <c r="J196" s="58"/>
      <c r="K196" s="44"/>
      <c r="L196" s="46"/>
    </row>
    <row r="197" spans="1:12" ht="14.25" x14ac:dyDescent="0.2">
      <c r="A197" s="58"/>
      <c r="B197" s="59"/>
      <c r="C197" s="273" t="s">
        <v>444</v>
      </c>
      <c r="D197" s="273"/>
      <c r="E197" s="273"/>
      <c r="F197" s="273"/>
      <c r="G197" s="273"/>
      <c r="H197" s="273"/>
      <c r="I197" s="46"/>
      <c r="J197" s="58"/>
      <c r="K197" s="44"/>
      <c r="L197" s="46">
        <f>SUMIF(CD52:CD182, 2, AW52:AW182)-SUMIF(CD52:CD182, 2, BK52:BK182)</f>
        <v>10383.950000000001</v>
      </c>
    </row>
    <row r="198" spans="1:12" ht="14.25" hidden="1" x14ac:dyDescent="0.2">
      <c r="A198" s="58"/>
      <c r="B198" s="59"/>
      <c r="C198" s="273" t="s">
        <v>445</v>
      </c>
      <c r="D198" s="273"/>
      <c r="E198" s="273"/>
      <c r="F198" s="273"/>
      <c r="G198" s="273"/>
      <c r="H198" s="273"/>
      <c r="I198" s="46"/>
      <c r="J198" s="58"/>
      <c r="K198" s="44"/>
      <c r="L198" s="46">
        <f>SUMIF(CD52:CD182, 2, BC52:BC182)</f>
        <v>0</v>
      </c>
    </row>
    <row r="199" spans="1:12" ht="14.25" hidden="1" x14ac:dyDescent="0.2">
      <c r="A199" s="58"/>
      <c r="B199" s="59"/>
      <c r="C199" s="273" t="s">
        <v>446</v>
      </c>
      <c r="D199" s="273"/>
      <c r="E199" s="273"/>
      <c r="F199" s="273"/>
      <c r="G199" s="273"/>
      <c r="H199" s="273"/>
      <c r="I199" s="46"/>
      <c r="J199" s="58"/>
      <c r="K199" s="44"/>
      <c r="L199" s="46">
        <f>SUMIF(CD52:CD182, 2, BB52:BB182)</f>
        <v>0</v>
      </c>
    </row>
    <row r="200" spans="1:12" ht="14.25" x14ac:dyDescent="0.2">
      <c r="A200" s="58"/>
      <c r="B200" s="59"/>
      <c r="C200" s="273" t="s">
        <v>467</v>
      </c>
      <c r="D200" s="273"/>
      <c r="E200" s="273"/>
      <c r="F200" s="273"/>
      <c r="G200" s="273"/>
      <c r="H200" s="273"/>
      <c r="I200" s="46"/>
      <c r="J200" s="58"/>
      <c r="K200" s="44"/>
      <c r="L200" s="46">
        <f>SUMIF(CD52:CD182, 2, AR52:AR182)+SUMIF(CD52:CD182, 2, AT52:AT182)+SUMIF(CD52:CD182, 2, AV52:AV182)</f>
        <v>22866.82</v>
      </c>
    </row>
    <row r="201" spans="1:12" ht="14.25" x14ac:dyDescent="0.2">
      <c r="A201" s="58"/>
      <c r="B201" s="59"/>
      <c r="C201" s="273" t="s">
        <v>468</v>
      </c>
      <c r="D201" s="273"/>
      <c r="E201" s="273"/>
      <c r="F201" s="273"/>
      <c r="G201" s="273"/>
      <c r="H201" s="273"/>
      <c r="I201" s="46"/>
      <c r="J201" s="58"/>
      <c r="K201" s="44"/>
      <c r="L201" s="46">
        <f>SUMIF(CD52:CD182, 2, AZ52:AZ182)</f>
        <v>22180.82</v>
      </c>
    </row>
    <row r="202" spans="1:12" ht="14.25" x14ac:dyDescent="0.2">
      <c r="A202" s="58"/>
      <c r="B202" s="59"/>
      <c r="C202" s="273" t="s">
        <v>469</v>
      </c>
      <c r="D202" s="273"/>
      <c r="E202" s="273"/>
      <c r="F202" s="273"/>
      <c r="G202" s="273"/>
      <c r="H202" s="273"/>
      <c r="I202" s="46"/>
      <c r="J202" s="58"/>
      <c r="K202" s="44"/>
      <c r="L202" s="46">
        <f>SUMIF(CD52:CD182, 2, BA52:BA182)-7140.23-191</f>
        <v>4330.8500000000004</v>
      </c>
    </row>
    <row r="204" spans="1:12" ht="15" x14ac:dyDescent="0.2">
      <c r="A204" s="60"/>
      <c r="B204" s="61"/>
      <c r="C204" s="275" t="s">
        <v>471</v>
      </c>
      <c r="D204" s="275"/>
      <c r="E204" s="275"/>
      <c r="F204" s="275"/>
      <c r="G204" s="275"/>
      <c r="H204" s="275"/>
      <c r="I204" s="50"/>
      <c r="J204" s="60"/>
      <c r="K204" s="62"/>
      <c r="L204" s="50">
        <f>L206+L207</f>
        <v>626324.74</v>
      </c>
    </row>
    <row r="205" spans="1:12" ht="14.25" x14ac:dyDescent="0.2">
      <c r="A205" s="58"/>
      <c r="B205" s="59"/>
      <c r="C205" s="274" t="s">
        <v>437</v>
      </c>
      <c r="D205" s="273"/>
      <c r="E205" s="273"/>
      <c r="F205" s="273"/>
      <c r="G205" s="273"/>
      <c r="H205" s="273"/>
      <c r="I205" s="46"/>
      <c r="J205" s="58"/>
      <c r="K205" s="44"/>
      <c r="L205" s="46"/>
    </row>
    <row r="206" spans="1:12" ht="14.25" x14ac:dyDescent="0.2">
      <c r="A206" s="58"/>
      <c r="B206" s="59"/>
      <c r="C206" s="273" t="s">
        <v>451</v>
      </c>
      <c r="D206" s="273"/>
      <c r="E206" s="273"/>
      <c r="F206" s="273"/>
      <c r="G206" s="273"/>
      <c r="H206" s="273"/>
      <c r="I206" s="46"/>
      <c r="J206" s="58"/>
      <c r="K206" s="44"/>
      <c r="L206" s="46">
        <f>SUMIF(CD52:CD202, 3, BK52:BK202)</f>
        <v>626324.74</v>
      </c>
    </row>
    <row r="207" spans="1:12" ht="14.25" hidden="1" x14ac:dyDescent="0.2">
      <c r="A207" s="58"/>
      <c r="B207" s="59"/>
      <c r="C207" s="273" t="s">
        <v>452</v>
      </c>
      <c r="D207" s="273"/>
      <c r="E207" s="273"/>
      <c r="F207" s="273"/>
      <c r="G207" s="273"/>
      <c r="H207" s="273"/>
      <c r="I207" s="46"/>
      <c r="J207" s="58"/>
      <c r="K207" s="44"/>
      <c r="L207" s="46">
        <f>SUMIF(CD52:CD202, 3, BD52:BD202)</f>
        <v>0</v>
      </c>
    </row>
    <row r="208" spans="1:12" hidden="1" x14ac:dyDescent="0.2"/>
    <row r="209" spans="1:12" ht="15" hidden="1" x14ac:dyDescent="0.2">
      <c r="A209" s="60"/>
      <c r="B209" s="61"/>
      <c r="C209" s="275" t="s">
        <v>472</v>
      </c>
      <c r="D209" s="275"/>
      <c r="E209" s="275"/>
      <c r="F209" s="275"/>
      <c r="G209" s="275"/>
      <c r="H209" s="275"/>
      <c r="I209" s="50"/>
      <c r="J209" s="60"/>
      <c r="K209" s="62"/>
      <c r="L209" s="50">
        <f>L215+L230+L231+L211+L212</f>
        <v>0</v>
      </c>
    </row>
    <row r="210" spans="1:12" ht="14.25" hidden="1" x14ac:dyDescent="0.2">
      <c r="A210" s="58"/>
      <c r="B210" s="59"/>
      <c r="C210" s="274" t="s">
        <v>437</v>
      </c>
      <c r="D210" s="273"/>
      <c r="E210" s="273"/>
      <c r="F210" s="273"/>
      <c r="G210" s="273"/>
      <c r="H210" s="273"/>
      <c r="I210" s="46"/>
      <c r="J210" s="58"/>
      <c r="K210" s="44"/>
      <c r="L210" s="46"/>
    </row>
    <row r="211" spans="1:12" ht="14.25" hidden="1" x14ac:dyDescent="0.2">
      <c r="A211" s="58"/>
      <c r="B211" s="59"/>
      <c r="C211" s="273" t="s">
        <v>473</v>
      </c>
      <c r="D211" s="273"/>
      <c r="E211" s="273"/>
      <c r="F211" s="273"/>
      <c r="G211" s="273"/>
      <c r="H211" s="273"/>
      <c r="I211" s="46"/>
      <c r="J211" s="58"/>
      <c r="K211" s="44"/>
      <c r="L211" s="46"/>
    </row>
    <row r="212" spans="1:12" ht="14.25" hidden="1" x14ac:dyDescent="0.2">
      <c r="A212" s="58"/>
      <c r="B212" s="59"/>
      <c r="C212" s="273" t="s">
        <v>474</v>
      </c>
      <c r="D212" s="273"/>
      <c r="E212" s="273"/>
      <c r="F212" s="273"/>
      <c r="G212" s="273"/>
      <c r="H212" s="273"/>
      <c r="I212" s="46"/>
      <c r="J212" s="58"/>
      <c r="K212" s="44"/>
      <c r="L212" s="46">
        <f>SUM(BO52:BO207)</f>
        <v>0</v>
      </c>
    </row>
    <row r="213" spans="1:12" ht="14.25" hidden="1" x14ac:dyDescent="0.2">
      <c r="A213" s="58"/>
      <c r="B213" s="59"/>
      <c r="C213" s="273" t="s">
        <v>162</v>
      </c>
      <c r="D213" s="273"/>
      <c r="E213" s="273"/>
      <c r="F213" s="273"/>
      <c r="G213" s="273"/>
      <c r="H213" s="273"/>
      <c r="I213" s="46"/>
      <c r="J213" s="58"/>
      <c r="K213" s="44"/>
      <c r="L213" s="46">
        <f>L215+L230+L231</f>
        <v>0</v>
      </c>
    </row>
    <row r="214" spans="1:12" ht="14.25" hidden="1" x14ac:dyDescent="0.2">
      <c r="A214" s="58"/>
      <c r="B214" s="59"/>
      <c r="C214" s="274" t="s">
        <v>437</v>
      </c>
      <c r="D214" s="273"/>
      <c r="E214" s="273"/>
      <c r="F214" s="273"/>
      <c r="G214" s="273"/>
      <c r="H214" s="273"/>
      <c r="I214" s="46"/>
      <c r="J214" s="58"/>
      <c r="K214" s="44"/>
      <c r="L214" s="46"/>
    </row>
    <row r="215" spans="1:12" ht="14.25" hidden="1" x14ac:dyDescent="0.2">
      <c r="A215" s="58"/>
      <c r="B215" s="59"/>
      <c r="C215" s="273" t="s">
        <v>465</v>
      </c>
      <c r="D215" s="273"/>
      <c r="E215" s="273"/>
      <c r="F215" s="273"/>
      <c r="G215" s="273"/>
      <c r="H215" s="273"/>
      <c r="I215" s="46"/>
      <c r="J215" s="58"/>
      <c r="K215" s="44"/>
      <c r="L215" s="46">
        <f>L217+L218+L224+L228</f>
        <v>0</v>
      </c>
    </row>
    <row r="216" spans="1:12" ht="14.25" hidden="1" x14ac:dyDescent="0.2">
      <c r="A216" s="58"/>
      <c r="B216" s="59"/>
      <c r="C216" s="274" t="s">
        <v>437</v>
      </c>
      <c r="D216" s="273"/>
      <c r="E216" s="273"/>
      <c r="F216" s="273"/>
      <c r="G216" s="273"/>
      <c r="H216" s="273"/>
      <c r="I216" s="46"/>
      <c r="J216" s="58"/>
      <c r="K216" s="44"/>
      <c r="L216" s="46"/>
    </row>
    <row r="217" spans="1:12" ht="14.25" hidden="1" x14ac:dyDescent="0.2">
      <c r="A217" s="58"/>
      <c r="B217" s="59"/>
      <c r="C217" s="273" t="s">
        <v>466</v>
      </c>
      <c r="D217" s="273"/>
      <c r="E217" s="273"/>
      <c r="F217" s="273"/>
      <c r="G217" s="273"/>
      <c r="H217" s="273"/>
      <c r="I217" s="46"/>
      <c r="J217" s="58"/>
      <c r="K217" s="44"/>
      <c r="L217" s="46">
        <f>SUMIF(CD52:CD207, 4, AR52:AR207)</f>
        <v>0</v>
      </c>
    </row>
    <row r="218" spans="1:12" ht="14.25" hidden="1" x14ac:dyDescent="0.2">
      <c r="A218" s="58"/>
      <c r="B218" s="59"/>
      <c r="C218" s="273" t="s">
        <v>439</v>
      </c>
      <c r="D218" s="273"/>
      <c r="E218" s="273"/>
      <c r="F218" s="273"/>
      <c r="G218" s="273"/>
      <c r="H218" s="273"/>
      <c r="I218" s="46"/>
      <c r="J218" s="58"/>
      <c r="K218" s="44"/>
      <c r="L218" s="46">
        <f>L220+L223+L222</f>
        <v>0</v>
      </c>
    </row>
    <row r="219" spans="1:12" ht="14.25" hidden="1" x14ac:dyDescent="0.2">
      <c r="A219" s="58"/>
      <c r="B219" s="59"/>
      <c r="C219" s="274" t="s">
        <v>440</v>
      </c>
      <c r="D219" s="273"/>
      <c r="E219" s="273"/>
      <c r="F219" s="273"/>
      <c r="G219" s="273"/>
      <c r="H219" s="273"/>
      <c r="I219" s="46"/>
      <c r="J219" s="58"/>
      <c r="K219" s="44"/>
      <c r="L219" s="46"/>
    </row>
    <row r="220" spans="1:12" ht="14.25" hidden="1" x14ac:dyDescent="0.2">
      <c r="A220" s="58"/>
      <c r="B220" s="59"/>
      <c r="C220" s="273" t="s">
        <v>439</v>
      </c>
      <c r="D220" s="273"/>
      <c r="E220" s="273"/>
      <c r="F220" s="273"/>
      <c r="G220" s="273"/>
      <c r="H220" s="273"/>
      <c r="I220" s="46"/>
      <c r="J220" s="58"/>
      <c r="K220" s="44"/>
      <c r="L220" s="46">
        <f>SUMIF(CD52:CD207, 4, AO52:AO207)</f>
        <v>0</v>
      </c>
    </row>
    <row r="221" spans="1:12" ht="14.25" hidden="1" x14ac:dyDescent="0.2">
      <c r="A221" s="58"/>
      <c r="B221" s="59"/>
      <c r="C221" s="274" t="s">
        <v>441</v>
      </c>
      <c r="D221" s="273"/>
      <c r="E221" s="273"/>
      <c r="F221" s="273"/>
      <c r="G221" s="273"/>
      <c r="H221" s="273"/>
      <c r="I221" s="46"/>
      <c r="J221" s="58"/>
      <c r="K221" s="44"/>
      <c r="L221" s="46"/>
    </row>
    <row r="222" spans="1:12" ht="14.25" hidden="1" x14ac:dyDescent="0.2">
      <c r="A222" s="58"/>
      <c r="B222" s="59"/>
      <c r="C222" s="273" t="s">
        <v>461</v>
      </c>
      <c r="D222" s="273"/>
      <c r="E222" s="273"/>
      <c r="F222" s="273"/>
      <c r="G222" s="273"/>
      <c r="H222" s="273"/>
      <c r="I222" s="46"/>
      <c r="J222" s="58"/>
      <c r="K222" s="44"/>
      <c r="L222" s="46">
        <f>SUMIF(CD52:CD207, 4, AT52:AT207)</f>
        <v>0</v>
      </c>
    </row>
    <row r="223" spans="1:12" ht="14.25" hidden="1" x14ac:dyDescent="0.2">
      <c r="A223" s="58"/>
      <c r="B223" s="59"/>
      <c r="C223" s="273" t="s">
        <v>442</v>
      </c>
      <c r="D223" s="273"/>
      <c r="E223" s="273"/>
      <c r="F223" s="273"/>
      <c r="G223" s="273"/>
      <c r="H223" s="273"/>
      <c r="I223" s="46"/>
      <c r="J223" s="58"/>
      <c r="K223" s="44"/>
      <c r="L223" s="46">
        <f>SUMIF(CD52:CD207, 4, AV52:AV207)</f>
        <v>0</v>
      </c>
    </row>
    <row r="224" spans="1:12" ht="14.25" hidden="1" x14ac:dyDescent="0.2">
      <c r="A224" s="58"/>
      <c r="B224" s="59"/>
      <c r="C224" s="273" t="s">
        <v>443</v>
      </c>
      <c r="D224" s="273"/>
      <c r="E224" s="273"/>
      <c r="F224" s="273"/>
      <c r="G224" s="273"/>
      <c r="H224" s="273"/>
      <c r="I224" s="46"/>
      <c r="J224" s="58"/>
      <c r="K224" s="44"/>
      <c r="L224" s="46">
        <f>L226+L227</f>
        <v>0</v>
      </c>
    </row>
    <row r="225" spans="1:12" ht="14.25" hidden="1" x14ac:dyDescent="0.2">
      <c r="A225" s="58"/>
      <c r="B225" s="59"/>
      <c r="C225" s="274" t="s">
        <v>440</v>
      </c>
      <c r="D225" s="273"/>
      <c r="E225" s="273"/>
      <c r="F225" s="273"/>
      <c r="G225" s="273"/>
      <c r="H225" s="273"/>
      <c r="I225" s="46"/>
      <c r="J225" s="58"/>
      <c r="K225" s="44"/>
      <c r="L225" s="46"/>
    </row>
    <row r="226" spans="1:12" ht="14.25" hidden="1" x14ac:dyDescent="0.2">
      <c r="A226" s="58"/>
      <c r="B226" s="59"/>
      <c r="C226" s="273" t="s">
        <v>444</v>
      </c>
      <c r="D226" s="273"/>
      <c r="E226" s="273"/>
      <c r="F226" s="273"/>
      <c r="G226" s="273"/>
      <c r="H226" s="273"/>
      <c r="I226" s="46"/>
      <c r="J226" s="58"/>
      <c r="K226" s="44"/>
      <c r="L226" s="46">
        <f>SUMIF(CD52:CD207, 4, AW52:AW207)-SUMIF(CD52:CD207, 4, BK52:BK207)</f>
        <v>0</v>
      </c>
    </row>
    <row r="227" spans="1:12" ht="14.25" hidden="1" x14ac:dyDescent="0.2">
      <c r="A227" s="58"/>
      <c r="B227" s="59"/>
      <c r="C227" s="273" t="s">
        <v>445</v>
      </c>
      <c r="D227" s="273"/>
      <c r="E227" s="273"/>
      <c r="F227" s="273"/>
      <c r="G227" s="273"/>
      <c r="H227" s="273"/>
      <c r="I227" s="46"/>
      <c r="J227" s="58"/>
      <c r="K227" s="44"/>
      <c r="L227" s="46">
        <f>SUMIF(CD52:CD207, 4, BC52:BC207)</f>
        <v>0</v>
      </c>
    </row>
    <row r="228" spans="1:12" ht="14.25" hidden="1" x14ac:dyDescent="0.2">
      <c r="A228" s="58"/>
      <c r="B228" s="59"/>
      <c r="C228" s="273" t="s">
        <v>446</v>
      </c>
      <c r="D228" s="273"/>
      <c r="E228" s="273"/>
      <c r="F228" s="273"/>
      <c r="G228" s="273"/>
      <c r="H228" s="273"/>
      <c r="I228" s="46"/>
      <c r="J228" s="58"/>
      <c r="K228" s="44"/>
      <c r="L228" s="46">
        <f>SUMIF(CD52:CD207, 4, BB52:BB207)</f>
        <v>0</v>
      </c>
    </row>
    <row r="229" spans="1:12" ht="14.25" hidden="1" x14ac:dyDescent="0.2">
      <c r="A229" s="58"/>
      <c r="B229" s="59"/>
      <c r="C229" s="273" t="s">
        <v>467</v>
      </c>
      <c r="D229" s="273"/>
      <c r="E229" s="273"/>
      <c r="F229" s="273"/>
      <c r="G229" s="273"/>
      <c r="H229" s="273"/>
      <c r="I229" s="46"/>
      <c r="J229" s="58"/>
      <c r="K229" s="44"/>
      <c r="L229" s="46">
        <f>SUMIF(CD52:CD207, 4, AR52:AR207)+SUMIF(CD52:CD207, 4, AT52:AT207)+SUMIF(CD52:CD207, 4, AV52:AV207)</f>
        <v>0</v>
      </c>
    </row>
    <row r="230" spans="1:12" ht="14.25" hidden="1" x14ac:dyDescent="0.2">
      <c r="A230" s="58"/>
      <c r="B230" s="59"/>
      <c r="C230" s="273" t="s">
        <v>468</v>
      </c>
      <c r="D230" s="273"/>
      <c r="E230" s="273"/>
      <c r="F230" s="273"/>
      <c r="G230" s="273"/>
      <c r="H230" s="273"/>
      <c r="I230" s="46"/>
      <c r="J230" s="58"/>
      <c r="K230" s="44"/>
      <c r="L230" s="46">
        <f>SUMIF(CD52:CD207, 4, AZ52:AZ207)</f>
        <v>0</v>
      </c>
    </row>
    <row r="231" spans="1:12" ht="14.25" hidden="1" x14ac:dyDescent="0.2">
      <c r="A231" s="58"/>
      <c r="B231" s="59"/>
      <c r="C231" s="273" t="s">
        <v>469</v>
      </c>
      <c r="D231" s="273"/>
      <c r="E231" s="273"/>
      <c r="F231" s="273"/>
      <c r="G231" s="273"/>
      <c r="H231" s="273"/>
      <c r="I231" s="46"/>
      <c r="J231" s="58"/>
      <c r="K231" s="44"/>
      <c r="L231" s="46">
        <f>SUMIF(CD52:CD207, 4, BA52:BA207)</f>
        <v>0</v>
      </c>
    </row>
    <row r="233" spans="1:12" ht="15" x14ac:dyDescent="0.2">
      <c r="A233" s="60"/>
      <c r="B233" s="61"/>
      <c r="C233" s="275" t="s">
        <v>475</v>
      </c>
      <c r="D233" s="275"/>
      <c r="E233" s="275"/>
      <c r="F233" s="275"/>
      <c r="G233" s="275"/>
      <c r="H233" s="275"/>
      <c r="I233" s="50"/>
      <c r="J233" s="60"/>
      <c r="K233" s="62"/>
      <c r="L233" s="50">
        <f>L164+L184+L204+L209</f>
        <v>690396.39</v>
      </c>
    </row>
    <row r="234" spans="1:12" ht="14.25" x14ac:dyDescent="0.2">
      <c r="A234" s="58"/>
      <c r="B234" s="59"/>
      <c r="C234" s="274" t="s">
        <v>437</v>
      </c>
      <c r="D234" s="273"/>
      <c r="E234" s="273"/>
      <c r="F234" s="273"/>
      <c r="G234" s="273"/>
      <c r="H234" s="273"/>
      <c r="I234" s="46"/>
      <c r="J234" s="58"/>
      <c r="K234" s="44"/>
      <c r="L234" s="46"/>
    </row>
    <row r="235" spans="1:12" ht="14.25" x14ac:dyDescent="0.2">
      <c r="A235" s="58"/>
      <c r="B235" s="59"/>
      <c r="C235" s="273" t="s">
        <v>465</v>
      </c>
      <c r="D235" s="273"/>
      <c r="E235" s="273"/>
      <c r="F235" s="273"/>
      <c r="G235" s="273"/>
      <c r="H235" s="273"/>
      <c r="I235" s="46"/>
      <c r="J235" s="58"/>
      <c r="K235" s="44"/>
      <c r="L235" s="46">
        <f>L237+L238+L244+L248</f>
        <v>37559.979999999952</v>
      </c>
    </row>
    <row r="236" spans="1:12" ht="14.25" x14ac:dyDescent="0.2">
      <c r="A236" s="58"/>
      <c r="B236" s="59"/>
      <c r="C236" s="274" t="s">
        <v>437</v>
      </c>
      <c r="D236" s="273"/>
      <c r="E236" s="273"/>
      <c r="F236" s="273"/>
      <c r="G236" s="273"/>
      <c r="H236" s="273"/>
      <c r="I236" s="46"/>
      <c r="J236" s="58"/>
      <c r="K236" s="44"/>
      <c r="L236" s="46"/>
    </row>
    <row r="237" spans="1:12" ht="14.25" x14ac:dyDescent="0.2">
      <c r="A237" s="58"/>
      <c r="B237" s="59"/>
      <c r="C237" s="273" t="s">
        <v>466</v>
      </c>
      <c r="D237" s="273"/>
      <c r="E237" s="273"/>
      <c r="F237" s="273"/>
      <c r="G237" s="273"/>
      <c r="H237" s="273"/>
      <c r="I237" s="46"/>
      <c r="J237" s="58"/>
      <c r="K237" s="44"/>
      <c r="L237" s="46">
        <f>SUM(AR52:AR231)</f>
        <v>20531.55</v>
      </c>
    </row>
    <row r="238" spans="1:12" ht="14.25" hidden="1" x14ac:dyDescent="0.2">
      <c r="A238" s="58"/>
      <c r="B238" s="59"/>
      <c r="C238" s="273" t="s">
        <v>439</v>
      </c>
      <c r="D238" s="273"/>
      <c r="E238" s="273"/>
      <c r="F238" s="273"/>
      <c r="G238" s="273"/>
      <c r="H238" s="273"/>
      <c r="I238" s="46"/>
      <c r="J238" s="58"/>
      <c r="K238" s="44"/>
      <c r="L238" s="46">
        <f>L240+L243+L242</f>
        <v>6644.48</v>
      </c>
    </row>
    <row r="239" spans="1:12" ht="14.25" hidden="1" x14ac:dyDescent="0.2">
      <c r="A239" s="58"/>
      <c r="B239" s="59"/>
      <c r="C239" s="274" t="s">
        <v>440</v>
      </c>
      <c r="D239" s="273"/>
      <c r="E239" s="273"/>
      <c r="F239" s="273"/>
      <c r="G239" s="273"/>
      <c r="H239" s="273"/>
      <c r="I239" s="46"/>
      <c r="J239" s="58"/>
      <c r="K239" s="44"/>
      <c r="L239" s="46"/>
    </row>
    <row r="240" spans="1:12" ht="14.25" x14ac:dyDescent="0.2">
      <c r="A240" s="58"/>
      <c r="B240" s="59"/>
      <c r="C240" s="273" t="s">
        <v>439</v>
      </c>
      <c r="D240" s="273"/>
      <c r="E240" s="273"/>
      <c r="F240" s="273"/>
      <c r="G240" s="273"/>
      <c r="H240" s="273"/>
      <c r="I240" s="46"/>
      <c r="J240" s="58"/>
      <c r="K240" s="44"/>
      <c r="L240" s="46">
        <f>SUM(AO52:AO231)</f>
        <v>4309.2099999999991</v>
      </c>
    </row>
    <row r="241" spans="1:12" ht="14.25" hidden="1" x14ac:dyDescent="0.2">
      <c r="A241" s="58"/>
      <c r="B241" s="59"/>
      <c r="C241" s="274" t="s">
        <v>441</v>
      </c>
      <c r="D241" s="273"/>
      <c r="E241" s="273"/>
      <c r="F241" s="273"/>
      <c r="G241" s="273"/>
      <c r="H241" s="273"/>
      <c r="I241" s="46"/>
      <c r="J241" s="58"/>
      <c r="K241" s="44"/>
      <c r="L241" s="46"/>
    </row>
    <row r="242" spans="1:12" ht="14.25" x14ac:dyDescent="0.2">
      <c r="A242" s="58"/>
      <c r="B242" s="59"/>
      <c r="C242" s="273" t="s">
        <v>461</v>
      </c>
      <c r="D242" s="273"/>
      <c r="E242" s="273"/>
      <c r="F242" s="273"/>
      <c r="G242" s="273"/>
      <c r="H242" s="273"/>
      <c r="I242" s="46"/>
      <c r="J242" s="58"/>
      <c r="K242" s="44"/>
      <c r="L242" s="46">
        <f>SUM(AT52:AT231)</f>
        <v>2335.2700000000004</v>
      </c>
    </row>
    <row r="243" spans="1:12" ht="14.25" hidden="1" x14ac:dyDescent="0.2">
      <c r="A243" s="58"/>
      <c r="B243" s="59"/>
      <c r="C243" s="273" t="s">
        <v>442</v>
      </c>
      <c r="D243" s="273"/>
      <c r="E243" s="273"/>
      <c r="F243" s="273"/>
      <c r="G243" s="273"/>
      <c r="H243" s="273"/>
      <c r="I243" s="46"/>
      <c r="J243" s="58"/>
      <c r="K243" s="44"/>
      <c r="L243" s="46">
        <f>SUM(AV52:AV231)</f>
        <v>0</v>
      </c>
    </row>
    <row r="244" spans="1:12" ht="14.25" x14ac:dyDescent="0.2">
      <c r="A244" s="58"/>
      <c r="B244" s="59"/>
      <c r="C244" s="273" t="s">
        <v>443</v>
      </c>
      <c r="D244" s="273"/>
      <c r="E244" s="273"/>
      <c r="F244" s="273"/>
      <c r="G244" s="273"/>
      <c r="H244" s="273"/>
      <c r="I244" s="46"/>
      <c r="J244" s="58"/>
      <c r="K244" s="44"/>
      <c r="L244" s="46">
        <f>L246+L247</f>
        <v>10383.949999999953</v>
      </c>
    </row>
    <row r="245" spans="1:12" ht="14.25" x14ac:dyDescent="0.2">
      <c r="A245" s="58"/>
      <c r="B245" s="59"/>
      <c r="C245" s="274" t="s">
        <v>440</v>
      </c>
      <c r="D245" s="273"/>
      <c r="E245" s="273"/>
      <c r="F245" s="273"/>
      <c r="G245" s="273"/>
      <c r="H245" s="273"/>
      <c r="I245" s="46"/>
      <c r="J245" s="58"/>
      <c r="K245" s="44"/>
      <c r="L245" s="46"/>
    </row>
    <row r="246" spans="1:12" ht="14.25" x14ac:dyDescent="0.2">
      <c r="A246" s="58"/>
      <c r="B246" s="59"/>
      <c r="C246" s="273" t="s">
        <v>444</v>
      </c>
      <c r="D246" s="273"/>
      <c r="E246" s="273"/>
      <c r="F246" s="273"/>
      <c r="G246" s="273"/>
      <c r="H246" s="273"/>
      <c r="I246" s="46"/>
      <c r="J246" s="58"/>
      <c r="K246" s="44"/>
      <c r="L246" s="46">
        <f>SUM(AW52:AW231)-SUM(BK52:BK231)</f>
        <v>10383.949999999953</v>
      </c>
    </row>
    <row r="247" spans="1:12" ht="14.25" hidden="1" x14ac:dyDescent="0.2">
      <c r="A247" s="58"/>
      <c r="B247" s="59"/>
      <c r="C247" s="273" t="s">
        <v>445</v>
      </c>
      <c r="D247" s="273"/>
      <c r="E247" s="273"/>
      <c r="F247" s="273"/>
      <c r="G247" s="273"/>
      <c r="H247" s="273"/>
      <c r="I247" s="46"/>
      <c r="J247" s="58"/>
      <c r="K247" s="44"/>
      <c r="L247" s="46">
        <f>SUM(BC52:BC231)</f>
        <v>0</v>
      </c>
    </row>
    <row r="248" spans="1:12" ht="14.25" hidden="1" x14ac:dyDescent="0.2">
      <c r="A248" s="58"/>
      <c r="B248" s="59"/>
      <c r="C248" s="273" t="s">
        <v>446</v>
      </c>
      <c r="D248" s="273"/>
      <c r="E248" s="273"/>
      <c r="F248" s="273"/>
      <c r="G248" s="273"/>
      <c r="H248" s="273"/>
      <c r="I248" s="46"/>
      <c r="J248" s="58"/>
      <c r="K248" s="44"/>
      <c r="L248" s="46">
        <f>SUM(BB52:BB231)</f>
        <v>0</v>
      </c>
    </row>
    <row r="249" spans="1:12" ht="14.25" x14ac:dyDescent="0.2">
      <c r="A249" s="58"/>
      <c r="B249" s="59"/>
      <c r="C249" s="273" t="s">
        <v>447</v>
      </c>
      <c r="D249" s="273"/>
      <c r="E249" s="273"/>
      <c r="F249" s="273"/>
      <c r="G249" s="273"/>
      <c r="H249" s="273"/>
      <c r="I249" s="46"/>
      <c r="J249" s="58"/>
      <c r="K249" s="44"/>
      <c r="L249" s="46">
        <f>SUM(AR52:AR231)+SUM(AT52:AT231)+SUM(AV52:AV231)</f>
        <v>22866.82</v>
      </c>
    </row>
    <row r="250" spans="1:12" ht="14.25" x14ac:dyDescent="0.2">
      <c r="A250" s="58"/>
      <c r="B250" s="59"/>
      <c r="C250" s="273" t="s">
        <v>448</v>
      </c>
      <c r="D250" s="273"/>
      <c r="E250" s="273"/>
      <c r="F250" s="273"/>
      <c r="G250" s="273"/>
      <c r="H250" s="273"/>
      <c r="I250" s="46"/>
      <c r="J250" s="58"/>
      <c r="K250" s="44"/>
      <c r="L250" s="46">
        <f>SUM(AZ52:AZ231)</f>
        <v>22180.82</v>
      </c>
    </row>
    <row r="251" spans="1:12" ht="14.25" x14ac:dyDescent="0.2">
      <c r="A251" s="58"/>
      <c r="B251" s="59"/>
      <c r="C251" s="273" t="s">
        <v>449</v>
      </c>
      <c r="D251" s="273"/>
      <c r="E251" s="273"/>
      <c r="F251" s="273"/>
      <c r="G251" s="273"/>
      <c r="H251" s="273"/>
      <c r="I251" s="46"/>
      <c r="J251" s="58"/>
      <c r="K251" s="44"/>
      <c r="L251" s="46">
        <f>SUM(BA52:BA231)-7140.23-191</f>
        <v>4330.8500000000004</v>
      </c>
    </row>
    <row r="252" spans="1:12" ht="14.25" x14ac:dyDescent="0.2">
      <c r="A252" s="58"/>
      <c r="B252" s="59"/>
      <c r="C252" s="273" t="s">
        <v>476</v>
      </c>
      <c r="D252" s="273"/>
      <c r="E252" s="273"/>
      <c r="F252" s="273"/>
      <c r="G252" s="273"/>
      <c r="H252" s="273"/>
      <c r="I252" s="46"/>
      <c r="J252" s="58"/>
      <c r="K252" s="44"/>
      <c r="L252" s="46">
        <f>L254+L255</f>
        <v>626324.74</v>
      </c>
    </row>
    <row r="253" spans="1:12" ht="14.25" x14ac:dyDescent="0.2">
      <c r="A253" s="58"/>
      <c r="B253" s="59"/>
      <c r="C253" s="274" t="s">
        <v>437</v>
      </c>
      <c r="D253" s="273"/>
      <c r="E253" s="273"/>
      <c r="F253" s="273"/>
      <c r="G253" s="273"/>
      <c r="H253" s="273"/>
      <c r="I253" s="46"/>
      <c r="J253" s="58"/>
      <c r="K253" s="44"/>
      <c r="L253" s="46"/>
    </row>
    <row r="254" spans="1:12" ht="14.25" x14ac:dyDescent="0.2">
      <c r="A254" s="58"/>
      <c r="B254" s="59"/>
      <c r="C254" s="273" t="s">
        <v>451</v>
      </c>
      <c r="D254" s="273"/>
      <c r="E254" s="273"/>
      <c r="F254" s="273"/>
      <c r="G254" s="273"/>
      <c r="H254" s="273"/>
      <c r="I254" s="46"/>
      <c r="J254" s="58"/>
      <c r="K254" s="44"/>
      <c r="L254" s="46">
        <f>SUM(BK52:BK231)</f>
        <v>626324.74</v>
      </c>
    </row>
    <row r="255" spans="1:12" ht="14.25" hidden="1" x14ac:dyDescent="0.2">
      <c r="A255" s="58"/>
      <c r="B255" s="59"/>
      <c r="C255" s="273" t="s">
        <v>452</v>
      </c>
      <c r="D255" s="273"/>
      <c r="E255" s="273"/>
      <c r="F255" s="273"/>
      <c r="G255" s="273"/>
      <c r="H255" s="273"/>
      <c r="I255" s="46"/>
      <c r="J255" s="58"/>
      <c r="K255" s="44"/>
      <c r="L255" s="46">
        <f>SUM(BD52:BD231)</f>
        <v>0</v>
      </c>
    </row>
    <row r="256" spans="1:12" ht="14.25" hidden="1" x14ac:dyDescent="0.2">
      <c r="A256" s="58"/>
      <c r="B256" s="59"/>
      <c r="C256" s="273" t="s">
        <v>477</v>
      </c>
      <c r="D256" s="273"/>
      <c r="E256" s="273"/>
      <c r="F256" s="273"/>
      <c r="G256" s="273"/>
      <c r="H256" s="273"/>
      <c r="I256" s="46"/>
      <c r="J256" s="58"/>
      <c r="K256" s="44"/>
      <c r="L256" s="46">
        <f>L209</f>
        <v>0</v>
      </c>
    </row>
    <row r="257" spans="1:12" ht="14.25" x14ac:dyDescent="0.2">
      <c r="A257" s="58"/>
      <c r="B257" s="59"/>
      <c r="C257" s="275" t="s">
        <v>456</v>
      </c>
      <c r="D257" s="273"/>
      <c r="E257" s="273"/>
      <c r="F257" s="273"/>
      <c r="G257" s="273"/>
      <c r="H257" s="273"/>
      <c r="I257" s="46"/>
      <c r="J257" s="58"/>
      <c r="K257" s="44"/>
      <c r="L257" s="46"/>
    </row>
    <row r="258" spans="1:12" ht="14.25" hidden="1" x14ac:dyDescent="0.2">
      <c r="A258" s="58"/>
      <c r="B258" s="59"/>
      <c r="C258" s="273" t="s">
        <v>457</v>
      </c>
      <c r="D258" s="273"/>
      <c r="E258" s="273"/>
      <c r="F258" s="273"/>
      <c r="G258" s="273"/>
      <c r="H258" s="273"/>
      <c r="I258" s="46"/>
      <c r="J258" s="58"/>
      <c r="K258" s="44"/>
      <c r="L258" s="46">
        <f>SUM(AX52:AX231)</f>
        <v>0</v>
      </c>
    </row>
    <row r="259" spans="1:12" ht="14.25" x14ac:dyDescent="0.2">
      <c r="A259" s="58"/>
      <c r="B259" s="59"/>
      <c r="C259" s="273" t="s">
        <v>458</v>
      </c>
      <c r="D259" s="273"/>
      <c r="E259" s="273"/>
      <c r="F259" s="273"/>
      <c r="G259" s="273"/>
      <c r="H259" s="273"/>
      <c r="I259" s="46"/>
      <c r="J259" s="58"/>
      <c r="K259" s="44"/>
      <c r="L259" s="46">
        <f>SUM(AY52:AY231)</f>
        <v>626324.74</v>
      </c>
    </row>
    <row r="260" spans="1:12" ht="14.25" x14ac:dyDescent="0.2">
      <c r="A260" s="58"/>
      <c r="B260" s="59"/>
      <c r="C260" s="273" t="s">
        <v>459</v>
      </c>
      <c r="D260" s="273"/>
      <c r="E260" s="273"/>
      <c r="F260" s="276"/>
      <c r="G260" s="49">
        <f>[2]Source!F266</f>
        <v>38.520000000000003</v>
      </c>
      <c r="H260" s="58"/>
      <c r="I260" s="58"/>
      <c r="J260" s="58"/>
      <c r="K260" s="58"/>
      <c r="L260" s="58"/>
    </row>
    <row r="261" spans="1:12" ht="14.25" x14ac:dyDescent="0.2">
      <c r="A261" s="58"/>
      <c r="B261" s="59"/>
      <c r="C261" s="273" t="s">
        <v>460</v>
      </c>
      <c r="D261" s="273"/>
      <c r="E261" s="273"/>
      <c r="F261" s="276"/>
      <c r="G261" s="49">
        <f>[2]Source!F267</f>
        <v>3.7559999999999998</v>
      </c>
      <c r="H261" s="58"/>
      <c r="I261" s="58"/>
      <c r="J261" s="58"/>
      <c r="K261" s="58"/>
      <c r="L261" s="58"/>
    </row>
    <row r="265" spans="1:12" ht="14.25" customHeight="1" x14ac:dyDescent="0.2">
      <c r="A265" s="72"/>
      <c r="B265" s="73" t="s">
        <v>478</v>
      </c>
      <c r="C265" s="75" t="str">
        <f>IF([2]Source!AC15&lt;&gt;"", [2]Source!AC15," ")</f>
        <v xml:space="preserve"> </v>
      </c>
      <c r="D265" s="32"/>
      <c r="E265" s="32"/>
      <c r="F265" s="32"/>
      <c r="G265" s="32"/>
      <c r="H265" s="74" t="str">
        <f>IF([2]Source!AB15&lt;&gt;"", [2]Source!AB15," ")</f>
        <v xml:space="preserve"> </v>
      </c>
      <c r="I265" s="22"/>
      <c r="J265" s="22"/>
      <c r="K265" s="36"/>
      <c r="L265" s="36"/>
    </row>
    <row r="266" spans="1:12" ht="14.25" customHeight="1" x14ac:dyDescent="0.2">
      <c r="A266" s="72"/>
      <c r="B266" s="76"/>
      <c r="C266" s="280" t="s">
        <v>479</v>
      </c>
      <c r="D266" s="280"/>
      <c r="E266" s="280"/>
      <c r="F266" s="280"/>
      <c r="G266" s="280"/>
      <c r="H266" s="22"/>
      <c r="I266" s="22"/>
      <c r="J266" s="22"/>
      <c r="K266" s="36"/>
      <c r="L266" s="36"/>
    </row>
    <row r="267" spans="1:12" ht="14.25" customHeight="1" x14ac:dyDescent="0.2">
      <c r="A267" s="72"/>
      <c r="B267" s="76"/>
      <c r="C267" s="18"/>
      <c r="D267" s="18"/>
      <c r="E267" s="18"/>
      <c r="F267" s="18"/>
      <c r="G267" s="18"/>
      <c r="H267" s="22"/>
      <c r="I267" s="22"/>
      <c r="J267" s="22"/>
      <c r="K267" s="36"/>
      <c r="L267" s="36"/>
    </row>
    <row r="268" spans="1:12" ht="14.25" customHeight="1" x14ac:dyDescent="0.2">
      <c r="A268" s="72"/>
      <c r="B268" s="73" t="s">
        <v>480</v>
      </c>
      <c r="C268" s="75" t="str">
        <f>IF([2]Source!AE15&lt;&gt;"", [2]Source!AE15," ")</f>
        <v xml:space="preserve"> </v>
      </c>
      <c r="D268" s="32"/>
      <c r="E268" s="32"/>
      <c r="F268" s="32"/>
      <c r="G268" s="32"/>
      <c r="H268" s="74" t="str">
        <f>IF([2]Source!AD15&lt;&gt;"", [2]Source!AD15," ")</f>
        <v xml:space="preserve"> </v>
      </c>
      <c r="I268" s="22"/>
      <c r="J268" s="22"/>
      <c r="K268" s="36"/>
      <c r="L268" s="36"/>
    </row>
    <row r="269" spans="1:12" ht="14.25" customHeight="1" x14ac:dyDescent="0.2">
      <c r="A269" s="18"/>
      <c r="B269" s="18"/>
      <c r="C269" s="280" t="s">
        <v>479</v>
      </c>
      <c r="D269" s="280"/>
      <c r="E269" s="280"/>
      <c r="F269" s="280"/>
      <c r="G269" s="280"/>
      <c r="H269" s="22"/>
      <c r="I269" s="22"/>
      <c r="J269" s="22"/>
      <c r="K269" s="36"/>
      <c r="L269" s="36"/>
    </row>
  </sheetData>
  <mergeCells count="207">
    <mergeCell ref="C261:F261"/>
    <mergeCell ref="C266:G266"/>
    <mergeCell ref="C269:G269"/>
    <mergeCell ref="C255:H255"/>
    <mergeCell ref="C256:H256"/>
    <mergeCell ref="C257:H257"/>
    <mergeCell ref="C258:H258"/>
    <mergeCell ref="C259:H259"/>
    <mergeCell ref="C260:F260"/>
    <mergeCell ref="C249:H249"/>
    <mergeCell ref="C250:H250"/>
    <mergeCell ref="C251:H251"/>
    <mergeCell ref="C252:H252"/>
    <mergeCell ref="C253:H253"/>
    <mergeCell ref="C254:H254"/>
    <mergeCell ref="C243:H243"/>
    <mergeCell ref="C244:H244"/>
    <mergeCell ref="C245:H245"/>
    <mergeCell ref="C246:H246"/>
    <mergeCell ref="C247:H247"/>
    <mergeCell ref="C248:H248"/>
    <mergeCell ref="C237:H237"/>
    <mergeCell ref="C238:H238"/>
    <mergeCell ref="C239:H239"/>
    <mergeCell ref="C240:H240"/>
    <mergeCell ref="C241:H241"/>
    <mergeCell ref="C242:H242"/>
    <mergeCell ref="C230:H230"/>
    <mergeCell ref="C231:H231"/>
    <mergeCell ref="C233:H233"/>
    <mergeCell ref="C234:H234"/>
    <mergeCell ref="C235:H235"/>
    <mergeCell ref="C236:H236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205:H205"/>
    <mergeCell ref="C206:H206"/>
    <mergeCell ref="C207:H207"/>
    <mergeCell ref="C209:H209"/>
    <mergeCell ref="C210:H210"/>
    <mergeCell ref="C211:H211"/>
    <mergeCell ref="C198:H198"/>
    <mergeCell ref="C199:H199"/>
    <mergeCell ref="C200:H200"/>
    <mergeCell ref="C201:H201"/>
    <mergeCell ref="C202:H202"/>
    <mergeCell ref="C204:H204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179:H179"/>
    <mergeCell ref="C180:H180"/>
    <mergeCell ref="C181:H181"/>
    <mergeCell ref="C182:H182"/>
    <mergeCell ref="C184:H184"/>
    <mergeCell ref="C185:H185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58:F158"/>
    <mergeCell ref="C159:F159"/>
    <mergeCell ref="C162:H162"/>
    <mergeCell ref="C164:H164"/>
    <mergeCell ref="C165:H165"/>
    <mergeCell ref="C166:H166"/>
    <mergeCell ref="C152:H152"/>
    <mergeCell ref="C153:H153"/>
    <mergeCell ref="C154:H154"/>
    <mergeCell ref="C155:H155"/>
    <mergeCell ref="C156:H156"/>
    <mergeCell ref="C157:H157"/>
    <mergeCell ref="C146:H146"/>
    <mergeCell ref="C147:H147"/>
    <mergeCell ref="C148:H148"/>
    <mergeCell ref="C149:H149"/>
    <mergeCell ref="C150:H150"/>
    <mergeCell ref="C151:H151"/>
    <mergeCell ref="C140:H140"/>
    <mergeCell ref="C141:H141"/>
    <mergeCell ref="C142:H142"/>
    <mergeCell ref="C143:H143"/>
    <mergeCell ref="C144:H144"/>
    <mergeCell ref="C145:H145"/>
    <mergeCell ref="C134:H134"/>
    <mergeCell ref="C135:H135"/>
    <mergeCell ref="C136:H136"/>
    <mergeCell ref="C137:H137"/>
    <mergeCell ref="C138:H138"/>
    <mergeCell ref="C139:H139"/>
    <mergeCell ref="C129:H129"/>
    <mergeCell ref="I129:J129"/>
    <mergeCell ref="K129:L129"/>
    <mergeCell ref="C131:H131"/>
    <mergeCell ref="C132:H132"/>
    <mergeCell ref="C133:H133"/>
    <mergeCell ref="C121:F121"/>
    <mergeCell ref="C122:F122"/>
    <mergeCell ref="A125:L125"/>
    <mergeCell ref="C127:H127"/>
    <mergeCell ref="I127:J127"/>
    <mergeCell ref="K127:L127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2:H92"/>
    <mergeCell ref="I92:J92"/>
    <mergeCell ref="K92:L92"/>
    <mergeCell ref="C94:H94"/>
    <mergeCell ref="C95:H95"/>
    <mergeCell ref="C96:H96"/>
    <mergeCell ref="A53:L53"/>
    <mergeCell ref="C55:L55"/>
    <mergeCell ref="C72:H72"/>
    <mergeCell ref="I72:J72"/>
    <mergeCell ref="K72:L72"/>
    <mergeCell ref="C74:L74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3"/>
  <sheetViews>
    <sheetView tabSelected="1" view="pageBreakPreview" topLeftCell="A18" zoomScale="90" zoomScaleNormal="100" zoomScaleSheetLayoutView="90" workbookViewId="0">
      <selection activeCell="F55" sqref="F55"/>
    </sheetView>
  </sheetViews>
  <sheetFormatPr defaultColWidth="8" defaultRowHeight="15" x14ac:dyDescent="0.25"/>
  <cols>
    <col min="1" max="1" width="5" style="192" customWidth="1"/>
    <col min="2" max="2" width="17.85546875" style="192" customWidth="1"/>
    <col min="3" max="3" width="40" style="192" customWidth="1"/>
    <col min="4" max="4" width="22" style="192" customWidth="1"/>
    <col min="5" max="5" width="15.140625" style="192" customWidth="1"/>
    <col min="6" max="6" width="14.7109375" style="192" customWidth="1"/>
    <col min="7" max="7" width="15.28515625" style="192" customWidth="1"/>
    <col min="8" max="9" width="14.85546875" style="195" customWidth="1"/>
    <col min="10" max="10" width="16.42578125" style="192" customWidth="1"/>
    <col min="11" max="11" width="16.140625" style="192" customWidth="1"/>
    <col min="12" max="12" width="16.5703125" style="192" customWidth="1"/>
    <col min="13" max="13" width="15.5703125" style="192" customWidth="1"/>
    <col min="14" max="15" width="8" style="192"/>
    <col min="16" max="16" width="12" style="192" customWidth="1"/>
    <col min="17" max="17" width="12" style="192" bestFit="1" customWidth="1"/>
    <col min="18" max="16384" width="8" style="192"/>
  </cols>
  <sheetData>
    <row r="1" spans="1:11" s="78" customFormat="1" ht="15.75" x14ac:dyDescent="0.25">
      <c r="A1" s="77"/>
      <c r="B1" s="217" t="s">
        <v>497</v>
      </c>
      <c r="C1" s="217"/>
      <c r="D1" s="217"/>
      <c r="E1" s="217"/>
      <c r="G1" s="247" t="s">
        <v>591</v>
      </c>
      <c r="H1" s="247"/>
      <c r="I1" s="205"/>
      <c r="J1" s="79"/>
      <c r="K1" s="79"/>
    </row>
    <row r="2" spans="1:11" s="78" customFormat="1" ht="15.75" x14ac:dyDescent="0.25">
      <c r="A2" s="77"/>
      <c r="B2" s="218"/>
      <c r="C2" s="218"/>
      <c r="D2" s="218"/>
      <c r="E2" s="218"/>
      <c r="J2" s="79"/>
      <c r="K2" s="79"/>
    </row>
    <row r="3" spans="1:11" s="78" customFormat="1" ht="15" customHeight="1" x14ac:dyDescent="0.25">
      <c r="A3" s="77"/>
      <c r="B3" s="80" t="s">
        <v>498</v>
      </c>
      <c r="C3" s="80"/>
      <c r="D3" s="80"/>
      <c r="E3" s="80"/>
      <c r="J3" s="79"/>
      <c r="K3" s="79"/>
    </row>
    <row r="4" spans="1:11" s="78" customFormat="1" ht="15.75" x14ac:dyDescent="0.25">
      <c r="A4" s="77"/>
      <c r="B4" s="81" t="s">
        <v>499</v>
      </c>
      <c r="C4" s="81"/>
      <c r="D4" s="81"/>
      <c r="E4" s="81"/>
      <c r="J4" s="79"/>
      <c r="K4" s="79"/>
    </row>
    <row r="5" spans="1:11" s="78" customFormat="1" ht="30" customHeight="1" x14ac:dyDescent="0.25">
      <c r="A5" s="77"/>
      <c r="B5" s="82" t="s">
        <v>500</v>
      </c>
      <c r="C5" s="82"/>
      <c r="D5" s="82"/>
      <c r="E5" s="82"/>
      <c r="F5" s="81"/>
      <c r="G5" s="218"/>
      <c r="H5" s="218"/>
      <c r="I5" s="82"/>
      <c r="J5" s="79"/>
      <c r="K5" s="79"/>
    </row>
    <row r="6" spans="1:11" s="78" customFormat="1" ht="15.75" x14ac:dyDescent="0.25">
      <c r="A6" s="77"/>
      <c r="B6" s="219" t="s">
        <v>501</v>
      </c>
      <c r="C6" s="219"/>
      <c r="D6" s="219"/>
      <c r="E6" s="219"/>
      <c r="F6" s="83"/>
      <c r="G6" s="219"/>
      <c r="H6" s="219"/>
      <c r="I6" s="206"/>
    </row>
    <row r="7" spans="1:11" s="78" customFormat="1" ht="15.75" x14ac:dyDescent="0.25">
      <c r="A7" s="77"/>
      <c r="B7" s="84" t="s">
        <v>502</v>
      </c>
      <c r="C7" s="77"/>
      <c r="D7" s="77"/>
      <c r="E7" s="77"/>
      <c r="F7" s="84"/>
      <c r="G7" s="77"/>
      <c r="H7" s="85"/>
      <c r="I7" s="85"/>
    </row>
    <row r="8" spans="1:11" s="78" customFormat="1" ht="15.75" x14ac:dyDescent="0.25">
      <c r="A8" s="77"/>
      <c r="B8" s="84"/>
      <c r="C8" s="77"/>
      <c r="D8" s="77"/>
      <c r="E8" s="77"/>
      <c r="F8" s="84"/>
      <c r="G8" s="77"/>
      <c r="H8" s="85"/>
      <c r="I8" s="85"/>
    </row>
    <row r="9" spans="1:11" s="78" customFormat="1" ht="30" customHeight="1" x14ac:dyDescent="0.35">
      <c r="A9" s="77"/>
      <c r="B9" s="216" t="s">
        <v>503</v>
      </c>
      <c r="C9" s="216"/>
      <c r="D9" s="216"/>
      <c r="E9" s="216"/>
      <c r="F9" s="216"/>
      <c r="G9" s="216"/>
      <c r="H9" s="216"/>
      <c r="I9" s="94"/>
    </row>
    <row r="10" spans="1:11" s="78" customFormat="1" ht="15.75" x14ac:dyDescent="0.25">
      <c r="A10" s="77"/>
      <c r="B10" s="84"/>
      <c r="C10" s="77"/>
      <c r="D10" s="77"/>
      <c r="E10" s="77"/>
      <c r="F10" s="84"/>
      <c r="G10" s="77"/>
      <c r="H10" s="85"/>
      <c r="I10" s="85"/>
    </row>
    <row r="11" spans="1:11" s="78" customFormat="1" ht="36" customHeight="1" x14ac:dyDescent="0.25">
      <c r="A11" s="83"/>
      <c r="B11" s="220" t="s">
        <v>504</v>
      </c>
      <c r="C11" s="220"/>
      <c r="D11" s="220"/>
      <c r="E11" s="220"/>
      <c r="F11" s="220"/>
      <c r="G11" s="220"/>
      <c r="H11" s="220"/>
      <c r="I11" s="207"/>
    </row>
    <row r="12" spans="1:11" s="78" customFormat="1" ht="15" customHeight="1" x14ac:dyDescent="0.25">
      <c r="A12" s="86"/>
      <c r="B12" s="221" t="s">
        <v>505</v>
      </c>
      <c r="C12" s="221"/>
      <c r="D12" s="221"/>
      <c r="E12" s="221"/>
      <c r="F12" s="221"/>
      <c r="G12" s="221"/>
      <c r="H12" s="221"/>
      <c r="I12" s="87"/>
    </row>
    <row r="13" spans="1:11" s="78" customFormat="1" ht="15" customHeight="1" x14ac:dyDescent="0.25">
      <c r="A13" s="86"/>
      <c r="B13" s="87"/>
      <c r="C13" s="87"/>
      <c r="D13" s="87"/>
      <c r="E13" s="87"/>
      <c r="F13" s="87"/>
      <c r="G13" s="87"/>
      <c r="H13" s="88"/>
      <c r="I13" s="88"/>
    </row>
    <row r="14" spans="1:11" s="78" customFormat="1" ht="15" customHeight="1" x14ac:dyDescent="0.25">
      <c r="A14" s="86"/>
      <c r="B14" s="87"/>
      <c r="C14" s="77"/>
      <c r="D14" s="89" t="s">
        <v>506</v>
      </c>
      <c r="E14" s="87"/>
      <c r="F14" s="87"/>
      <c r="G14" s="87"/>
      <c r="H14" s="88"/>
      <c r="I14" s="88"/>
    </row>
    <row r="15" spans="1:11" s="78" customFormat="1" ht="18.75" customHeight="1" x14ac:dyDescent="0.35">
      <c r="A15" s="90" t="s">
        <v>507</v>
      </c>
      <c r="B15" s="77"/>
      <c r="C15" s="91"/>
      <c r="D15" s="92" t="s">
        <v>508</v>
      </c>
      <c r="E15" s="93"/>
      <c r="F15" s="77"/>
      <c r="G15" s="94"/>
      <c r="H15" s="95" t="s">
        <v>509</v>
      </c>
      <c r="I15" s="209"/>
    </row>
    <row r="16" spans="1:11" s="97" customFormat="1" ht="18.75" customHeight="1" x14ac:dyDescent="0.25">
      <c r="A16" s="222" t="s">
        <v>394</v>
      </c>
      <c r="B16" s="222" t="s">
        <v>510</v>
      </c>
      <c r="C16" s="222" t="s">
        <v>511</v>
      </c>
      <c r="D16" s="222" t="s">
        <v>512</v>
      </c>
      <c r="E16" s="222"/>
      <c r="F16" s="222"/>
      <c r="G16" s="222"/>
      <c r="H16" s="223" t="s">
        <v>513</v>
      </c>
      <c r="I16" s="210"/>
      <c r="J16" s="96"/>
      <c r="K16" s="96"/>
    </row>
    <row r="17" spans="1:17" s="97" customFormat="1" ht="33.75" customHeight="1" x14ac:dyDescent="0.25">
      <c r="A17" s="222"/>
      <c r="B17" s="222"/>
      <c r="C17" s="222"/>
      <c r="D17" s="98" t="s">
        <v>514</v>
      </c>
      <c r="E17" s="98" t="s">
        <v>515</v>
      </c>
      <c r="F17" s="98" t="s">
        <v>516</v>
      </c>
      <c r="G17" s="98" t="s">
        <v>517</v>
      </c>
      <c r="H17" s="223"/>
      <c r="I17" s="210"/>
    </row>
    <row r="18" spans="1:17" s="102" customFormat="1" ht="12.75" customHeight="1" x14ac:dyDescent="0.2">
      <c r="A18" s="99">
        <v>1</v>
      </c>
      <c r="B18" s="99">
        <v>2</v>
      </c>
      <c r="C18" s="99">
        <v>3</v>
      </c>
      <c r="D18" s="100">
        <v>4</v>
      </c>
      <c r="E18" s="100">
        <v>5</v>
      </c>
      <c r="F18" s="100">
        <v>6</v>
      </c>
      <c r="G18" s="100">
        <v>7</v>
      </c>
      <c r="H18" s="101">
        <v>8</v>
      </c>
      <c r="I18" s="211" t="s">
        <v>594</v>
      </c>
    </row>
    <row r="19" spans="1:17" s="106" customFormat="1" ht="18" customHeight="1" x14ac:dyDescent="0.2">
      <c r="A19" s="103"/>
      <c r="B19" s="226" t="s">
        <v>518</v>
      </c>
      <c r="C19" s="226"/>
      <c r="D19" s="226"/>
      <c r="E19" s="226"/>
      <c r="F19" s="226"/>
      <c r="G19" s="226"/>
      <c r="H19" s="104"/>
      <c r="I19" s="212"/>
      <c r="J19" s="105" t="s">
        <v>519</v>
      </c>
      <c r="K19" s="105" t="s">
        <v>520</v>
      </c>
      <c r="L19" s="105" t="s">
        <v>521</v>
      </c>
      <c r="M19" s="105" t="s">
        <v>522</v>
      </c>
    </row>
    <row r="20" spans="1:17" s="106" customFormat="1" ht="25.5" customHeight="1" x14ac:dyDescent="0.2">
      <c r="A20" s="107">
        <v>1</v>
      </c>
      <c r="B20" s="108" t="s">
        <v>523</v>
      </c>
      <c r="C20" s="109" t="s">
        <v>16</v>
      </c>
      <c r="D20" s="110"/>
      <c r="E20" s="111">
        <f>K20/1000</f>
        <v>24.065030000000007</v>
      </c>
      <c r="F20" s="110">
        <f>L20/1000</f>
        <v>0</v>
      </c>
      <c r="G20" s="110">
        <v>0.54444000000000004</v>
      </c>
      <c r="H20" s="112">
        <f>SUM(D20:G20)</f>
        <v>24.609470000000009</v>
      </c>
      <c r="I20" s="213">
        <f>'ССРТ '!H20-'ССРТ I ч'!H20-H20</f>
        <v>0</v>
      </c>
      <c r="J20" s="113"/>
      <c r="K20" s="114">
        <f>'01-01-01 II ч.'!L238</f>
        <v>24065.030000000006</v>
      </c>
      <c r="L20" s="105"/>
      <c r="M20" s="113">
        <f>'01-01-01 II ч.'!L218</f>
        <v>544.44000000000005</v>
      </c>
    </row>
    <row r="21" spans="1:17" s="117" customFormat="1" x14ac:dyDescent="0.2">
      <c r="A21" s="227" t="s">
        <v>524</v>
      </c>
      <c r="B21" s="228"/>
      <c r="C21" s="229"/>
      <c r="D21" s="115">
        <f>SUM(D20:D20)</f>
        <v>0</v>
      </c>
      <c r="E21" s="115">
        <f>SUM(E20:E20)</f>
        <v>24.065030000000007</v>
      </c>
      <c r="F21" s="115">
        <f>SUM(F20:F20)</f>
        <v>0</v>
      </c>
      <c r="G21" s="115">
        <f>SUM(G20:G20)</f>
        <v>0.54444000000000004</v>
      </c>
      <c r="H21" s="115">
        <f>SUM(H20:H20)</f>
        <v>24.609470000000009</v>
      </c>
      <c r="I21" s="213">
        <f>'ССРТ '!H21-'ССРТ I ч'!H21-H21</f>
        <v>0</v>
      </c>
      <c r="J21" s="116"/>
      <c r="K21" s="116"/>
      <c r="L21" s="116"/>
      <c r="M21" s="116"/>
    </row>
    <row r="22" spans="1:17" s="106" customFormat="1" ht="19.5" customHeight="1" x14ac:dyDescent="0.2">
      <c r="A22" s="118"/>
      <c r="B22" s="230" t="s">
        <v>525</v>
      </c>
      <c r="C22" s="230"/>
      <c r="D22" s="230"/>
      <c r="E22" s="230"/>
      <c r="F22" s="230"/>
      <c r="G22" s="230"/>
      <c r="H22" s="119"/>
      <c r="I22" s="213">
        <f>'ССРТ '!H22-'ССРТ I ч'!H22-H22</f>
        <v>0</v>
      </c>
      <c r="J22" s="105"/>
      <c r="K22" s="105"/>
      <c r="L22" s="105"/>
      <c r="M22" s="105"/>
    </row>
    <row r="23" spans="1:17" s="106" customFormat="1" ht="16.5" customHeight="1" x14ac:dyDescent="0.2">
      <c r="A23" s="120">
        <v>2</v>
      </c>
      <c r="B23" s="121" t="s">
        <v>526</v>
      </c>
      <c r="C23" s="109" t="s">
        <v>527</v>
      </c>
      <c r="D23" s="111"/>
      <c r="E23" s="111">
        <f>K23/1000</f>
        <v>30.423819999999996</v>
      </c>
      <c r="F23" s="110">
        <f>L23/1000</f>
        <v>0</v>
      </c>
      <c r="G23" s="122"/>
      <c r="H23" s="112">
        <f>SUM(D23:G23)</f>
        <v>30.423819999999996</v>
      </c>
      <c r="I23" s="213">
        <f>'ССРТ '!H23-'ССРТ I ч'!H23-H23</f>
        <v>0</v>
      </c>
      <c r="J23" s="123"/>
      <c r="K23" s="113">
        <f>'02-01-01 II ч.'!L189</f>
        <v>30423.819999999996</v>
      </c>
      <c r="L23" s="124"/>
      <c r="M23" s="105"/>
      <c r="O23" s="106">
        <v>64071.65</v>
      </c>
      <c r="P23" s="106">
        <v>626324.74</v>
      </c>
      <c r="Q23" s="196">
        <f>K23-O23</f>
        <v>-33647.83</v>
      </c>
    </row>
    <row r="24" spans="1:17" s="117" customFormat="1" ht="15" customHeight="1" x14ac:dyDescent="0.2">
      <c r="A24" s="231" t="s">
        <v>528</v>
      </c>
      <c r="B24" s="232"/>
      <c r="C24" s="233"/>
      <c r="D24" s="115">
        <f>D23</f>
        <v>0</v>
      </c>
      <c r="E24" s="115">
        <f t="shared" ref="E24:H24" si="0">E23</f>
        <v>30.423819999999996</v>
      </c>
      <c r="F24" s="115">
        <f t="shared" si="0"/>
        <v>0</v>
      </c>
      <c r="G24" s="115">
        <f t="shared" si="0"/>
        <v>0</v>
      </c>
      <c r="H24" s="115">
        <f t="shared" si="0"/>
        <v>30.423819999999996</v>
      </c>
      <c r="I24" s="213">
        <f>'ССРТ '!H24-'ССРТ I ч'!H24-H24</f>
        <v>0</v>
      </c>
      <c r="J24" s="125"/>
      <c r="K24" s="126"/>
    </row>
    <row r="25" spans="1:17" s="117" customFormat="1" ht="13.5" customHeight="1" x14ac:dyDescent="0.2">
      <c r="A25" s="234" t="s">
        <v>529</v>
      </c>
      <c r="B25" s="235"/>
      <c r="C25" s="236"/>
      <c r="D25" s="127">
        <f>D21+D24</f>
        <v>0</v>
      </c>
      <c r="E25" s="127">
        <f>E21+E24</f>
        <v>54.488849999999999</v>
      </c>
      <c r="F25" s="127">
        <f>F21+F24</f>
        <v>0</v>
      </c>
      <c r="G25" s="127">
        <f>G21+G24</f>
        <v>0.54444000000000004</v>
      </c>
      <c r="H25" s="128">
        <f>SUM(D25:G25)</f>
        <v>55.033290000000001</v>
      </c>
      <c r="I25" s="213">
        <f>'ССРТ '!H25-'ССРТ I ч'!H25-H25</f>
        <v>7.815970093361102E-14</v>
      </c>
      <c r="J25" s="129"/>
      <c r="K25" s="126"/>
    </row>
    <row r="26" spans="1:17" s="117" customFormat="1" ht="12" hidden="1" customHeight="1" x14ac:dyDescent="0.2">
      <c r="A26" s="130"/>
      <c r="B26" s="237" t="s">
        <v>530</v>
      </c>
      <c r="C26" s="237"/>
      <c r="D26" s="237"/>
      <c r="E26" s="237"/>
      <c r="F26" s="237"/>
      <c r="G26" s="238"/>
      <c r="H26" s="131"/>
      <c r="I26" s="213">
        <f>'ССРТ '!H26-'ССРТ I ч'!H26-H26</f>
        <v>0</v>
      </c>
    </row>
    <row r="27" spans="1:17" s="117" customFormat="1" hidden="1" x14ac:dyDescent="0.2">
      <c r="A27" s="120"/>
      <c r="B27" s="120"/>
      <c r="C27" s="120"/>
      <c r="D27" s="132"/>
      <c r="E27" s="132"/>
      <c r="F27" s="132"/>
      <c r="G27" s="132"/>
      <c r="H27" s="133">
        <f>SUM(D27:G27)</f>
        <v>0</v>
      </c>
      <c r="I27" s="213">
        <f>'ССРТ '!H27-'ССРТ I ч'!H27-H27</f>
        <v>0</v>
      </c>
    </row>
    <row r="28" spans="1:17" s="117" customFormat="1" hidden="1" x14ac:dyDescent="0.2">
      <c r="A28" s="134"/>
      <c r="B28" s="134"/>
      <c r="C28" s="134"/>
      <c r="D28" s="122"/>
      <c r="E28" s="122"/>
      <c r="F28" s="122"/>
      <c r="G28" s="122"/>
      <c r="H28" s="133">
        <f>SUM(D28:G28)</f>
        <v>0</v>
      </c>
      <c r="I28" s="213">
        <f>'ССРТ '!H28-'ССРТ I ч'!H28-H28</f>
        <v>0</v>
      </c>
    </row>
    <row r="29" spans="1:17" s="117" customFormat="1" hidden="1" x14ac:dyDescent="0.2">
      <c r="A29" s="134"/>
      <c r="B29" s="134"/>
      <c r="C29" s="134"/>
      <c r="D29" s="122"/>
      <c r="E29" s="122"/>
      <c r="F29" s="122"/>
      <c r="G29" s="122"/>
      <c r="H29" s="133">
        <f>SUM(D29:G29)</f>
        <v>0</v>
      </c>
      <c r="I29" s="213">
        <f>'ССРТ '!H29-'ССРТ I ч'!H29-H29</f>
        <v>0</v>
      </c>
    </row>
    <row r="30" spans="1:17" s="117" customFormat="1" hidden="1" x14ac:dyDescent="0.2">
      <c r="A30" s="239" t="s">
        <v>531</v>
      </c>
      <c r="B30" s="240"/>
      <c r="C30" s="241"/>
      <c r="D30" s="115">
        <f>SUM(D27:D29)</f>
        <v>0</v>
      </c>
      <c r="E30" s="115">
        <f>SUM(E27:E29)</f>
        <v>0</v>
      </c>
      <c r="F30" s="115">
        <f>SUM(F27:F29)</f>
        <v>0</v>
      </c>
      <c r="G30" s="115">
        <f>SUM(G27:G29)</f>
        <v>0</v>
      </c>
      <c r="H30" s="135">
        <f>SUM(H27:H29)</f>
        <v>0</v>
      </c>
      <c r="I30" s="213">
        <f>'ССРТ '!H30-'ССРТ I ч'!H30-H30</f>
        <v>0</v>
      </c>
    </row>
    <row r="31" spans="1:17" s="117" customFormat="1" hidden="1" x14ac:dyDescent="0.2">
      <c r="A31" s="242" t="s">
        <v>532</v>
      </c>
      <c r="B31" s="243"/>
      <c r="C31" s="244"/>
      <c r="D31" s="127">
        <f>D25+D30</f>
        <v>0</v>
      </c>
      <c r="E31" s="127">
        <f>E25+E30</f>
        <v>54.488849999999999</v>
      </c>
      <c r="F31" s="127">
        <f>F25+F30</f>
        <v>0</v>
      </c>
      <c r="G31" s="127">
        <f>G25+G30</f>
        <v>0.54444000000000004</v>
      </c>
      <c r="H31" s="127">
        <f>H25+H30</f>
        <v>55.033290000000001</v>
      </c>
      <c r="I31" s="213">
        <f>'ССРТ '!H31-'ССРТ I ч'!H31-H31</f>
        <v>7.815970093361102E-14</v>
      </c>
    </row>
    <row r="32" spans="1:17" s="117" customFormat="1" ht="22.5" hidden="1" customHeight="1" x14ac:dyDescent="0.2">
      <c r="A32" s="136"/>
      <c r="B32" s="224" t="s">
        <v>533</v>
      </c>
      <c r="C32" s="224"/>
      <c r="D32" s="224"/>
      <c r="E32" s="224"/>
      <c r="F32" s="224"/>
      <c r="G32" s="225"/>
      <c r="H32" s="137"/>
      <c r="I32" s="213">
        <f>'ССРТ '!H32-'ССРТ I ч'!H32-H32</f>
        <v>0</v>
      </c>
    </row>
    <row r="33" spans="1:9" s="117" customFormat="1" hidden="1" x14ac:dyDescent="0.2">
      <c r="A33" s="134"/>
      <c r="B33" s="134"/>
      <c r="C33" s="134"/>
      <c r="D33" s="122"/>
      <c r="E33" s="122"/>
      <c r="F33" s="122"/>
      <c r="G33" s="122"/>
      <c r="H33" s="112">
        <f>SUM(D33:G33)</f>
        <v>0</v>
      </c>
      <c r="I33" s="213">
        <f>'ССРТ '!H33-'ССРТ I ч'!H33-H33</f>
        <v>0</v>
      </c>
    </row>
    <row r="34" spans="1:9" s="117" customFormat="1" hidden="1" x14ac:dyDescent="0.2">
      <c r="A34" s="134"/>
      <c r="B34" s="134"/>
      <c r="C34" s="134"/>
      <c r="D34" s="122"/>
      <c r="E34" s="122"/>
      <c r="F34" s="122"/>
      <c r="G34" s="122"/>
      <c r="H34" s="112">
        <f>SUM(D34:G34)</f>
        <v>0</v>
      </c>
      <c r="I34" s="213">
        <f>'ССРТ '!H34-'ССРТ I ч'!H34-H34</f>
        <v>0</v>
      </c>
    </row>
    <row r="35" spans="1:9" s="117" customFormat="1" hidden="1" x14ac:dyDescent="0.2">
      <c r="A35" s="134"/>
      <c r="B35" s="134"/>
      <c r="C35" s="134"/>
      <c r="D35" s="122"/>
      <c r="E35" s="122"/>
      <c r="F35" s="122"/>
      <c r="G35" s="122"/>
      <c r="H35" s="112">
        <f>SUM(D35:G35)</f>
        <v>0</v>
      </c>
      <c r="I35" s="213">
        <f>'ССРТ '!H35-'ССРТ I ч'!H35-H35</f>
        <v>0</v>
      </c>
    </row>
    <row r="36" spans="1:9" s="117" customFormat="1" hidden="1" x14ac:dyDescent="0.2">
      <c r="A36" s="239" t="s">
        <v>534</v>
      </c>
      <c r="B36" s="240"/>
      <c r="C36" s="241"/>
      <c r="D36" s="115">
        <f>SUM(D33:D35)</f>
        <v>0</v>
      </c>
      <c r="E36" s="115">
        <f>SUM(E33:E35)</f>
        <v>0</v>
      </c>
      <c r="F36" s="115">
        <f>SUM(F33:F35)</f>
        <v>0</v>
      </c>
      <c r="G36" s="115">
        <f>SUM(G33:G35)</f>
        <v>0</v>
      </c>
      <c r="H36" s="115">
        <f>SUM(H33:H35)</f>
        <v>0</v>
      </c>
      <c r="I36" s="213">
        <f>'ССРТ '!H36-'ССРТ I ч'!H36-H36</f>
        <v>0</v>
      </c>
    </row>
    <row r="37" spans="1:9" s="117" customFormat="1" ht="14.25" hidden="1" customHeight="1" x14ac:dyDescent="0.2">
      <c r="A37" s="242" t="s">
        <v>535</v>
      </c>
      <c r="B37" s="243"/>
      <c r="C37" s="244"/>
      <c r="D37" s="127">
        <f>D31+D36</f>
        <v>0</v>
      </c>
      <c r="E37" s="127">
        <f>E31+E36</f>
        <v>54.488849999999999</v>
      </c>
      <c r="F37" s="127">
        <f>F31+F36</f>
        <v>0</v>
      </c>
      <c r="G37" s="127">
        <f>G31+G36</f>
        <v>0.54444000000000004</v>
      </c>
      <c r="H37" s="127">
        <f>H31+H36</f>
        <v>55.033290000000001</v>
      </c>
      <c r="I37" s="213">
        <f>'ССРТ '!H37-'ССРТ I ч'!H37-H37</f>
        <v>7.815970093361102E-14</v>
      </c>
    </row>
    <row r="38" spans="1:9" s="117" customFormat="1" ht="24" hidden="1" customHeight="1" x14ac:dyDescent="0.2">
      <c r="A38" s="136"/>
      <c r="B38" s="224" t="s">
        <v>536</v>
      </c>
      <c r="C38" s="224"/>
      <c r="D38" s="224"/>
      <c r="E38" s="224"/>
      <c r="F38" s="224"/>
      <c r="G38" s="225"/>
      <c r="H38" s="137"/>
      <c r="I38" s="213">
        <f>'ССРТ '!H38-'ССРТ I ч'!H38-H38</f>
        <v>0</v>
      </c>
    </row>
    <row r="39" spans="1:9" s="117" customFormat="1" hidden="1" x14ac:dyDescent="0.2">
      <c r="A39" s="134"/>
      <c r="B39" s="134"/>
      <c r="C39" s="134"/>
      <c r="D39" s="122"/>
      <c r="E39" s="122"/>
      <c r="F39" s="122"/>
      <c r="G39" s="122"/>
      <c r="H39" s="112">
        <f>SUM(D39:G39)</f>
        <v>0</v>
      </c>
      <c r="I39" s="213">
        <f>'ССРТ '!H39-'ССРТ I ч'!H39-H39</f>
        <v>0</v>
      </c>
    </row>
    <row r="40" spans="1:9" s="117" customFormat="1" hidden="1" x14ac:dyDescent="0.2">
      <c r="A40" s="134"/>
      <c r="B40" s="134"/>
      <c r="C40" s="134"/>
      <c r="D40" s="122"/>
      <c r="E40" s="122"/>
      <c r="F40" s="122"/>
      <c r="G40" s="122"/>
      <c r="H40" s="112">
        <f>SUM(D40:G40)</f>
        <v>0</v>
      </c>
      <c r="I40" s="213">
        <f>'ССРТ '!H40-'ССРТ I ч'!H40-H40</f>
        <v>0</v>
      </c>
    </row>
    <row r="41" spans="1:9" s="117" customFormat="1" hidden="1" x14ac:dyDescent="0.2">
      <c r="A41" s="134"/>
      <c r="B41" s="134"/>
      <c r="C41" s="134"/>
      <c r="D41" s="122"/>
      <c r="E41" s="122"/>
      <c r="F41" s="122"/>
      <c r="G41" s="122"/>
      <c r="H41" s="112">
        <f>SUM(D41:G41)</f>
        <v>0</v>
      </c>
      <c r="I41" s="213">
        <f>'ССРТ '!H41-'ССРТ I ч'!H41-H41</f>
        <v>0</v>
      </c>
    </row>
    <row r="42" spans="1:9" s="117" customFormat="1" hidden="1" x14ac:dyDescent="0.2">
      <c r="A42" s="239" t="s">
        <v>537</v>
      </c>
      <c r="B42" s="240"/>
      <c r="C42" s="241"/>
      <c r="D42" s="115">
        <f>SUM(D39:D41)</f>
        <v>0</v>
      </c>
      <c r="E42" s="115">
        <f>SUM(E39:E41)</f>
        <v>0</v>
      </c>
      <c r="F42" s="115">
        <f>SUM(F39:F41)</f>
        <v>0</v>
      </c>
      <c r="G42" s="115">
        <f>SUM(G39:G41)</f>
        <v>0</v>
      </c>
      <c r="H42" s="115">
        <f>SUM(H39:H41)</f>
        <v>0</v>
      </c>
      <c r="I42" s="213">
        <f>'ССРТ '!H42-'ССРТ I ч'!H42-H42</f>
        <v>0</v>
      </c>
    </row>
    <row r="43" spans="1:9" s="117" customFormat="1" hidden="1" x14ac:dyDescent="0.2">
      <c r="A43" s="242" t="s">
        <v>538</v>
      </c>
      <c r="B43" s="243"/>
      <c r="C43" s="244"/>
      <c r="D43" s="127">
        <f>D37+D42</f>
        <v>0</v>
      </c>
      <c r="E43" s="127">
        <f>E37+E42</f>
        <v>54.488849999999999</v>
      </c>
      <c r="F43" s="127">
        <f>F37+F42</f>
        <v>0</v>
      </c>
      <c r="G43" s="127">
        <f>G37+G42</f>
        <v>0.54444000000000004</v>
      </c>
      <c r="H43" s="127">
        <f>H37+H42</f>
        <v>55.033290000000001</v>
      </c>
      <c r="I43" s="213">
        <f>'ССРТ '!H43-'ССРТ I ч'!H43-H43</f>
        <v>7.815970093361102E-14</v>
      </c>
    </row>
    <row r="44" spans="1:9" s="117" customFormat="1" ht="21" hidden="1" customHeight="1" x14ac:dyDescent="0.2">
      <c r="A44" s="136"/>
      <c r="B44" s="224" t="s">
        <v>539</v>
      </c>
      <c r="C44" s="224"/>
      <c r="D44" s="224"/>
      <c r="E44" s="224"/>
      <c r="F44" s="224"/>
      <c r="G44" s="225"/>
      <c r="H44" s="137"/>
      <c r="I44" s="213">
        <f>'ССРТ '!H44-'ССРТ I ч'!H44-H44</f>
        <v>0</v>
      </c>
    </row>
    <row r="45" spans="1:9" s="117" customFormat="1" hidden="1" x14ac:dyDescent="0.2">
      <c r="A45" s="134"/>
      <c r="B45" s="134"/>
      <c r="C45" s="134"/>
      <c r="D45" s="122"/>
      <c r="E45" s="122"/>
      <c r="F45" s="122"/>
      <c r="G45" s="122"/>
      <c r="H45" s="112">
        <f>SUM(D45:G45)</f>
        <v>0</v>
      </c>
      <c r="I45" s="213">
        <f>'ССРТ '!H45-'ССРТ I ч'!H45-H45</f>
        <v>0</v>
      </c>
    </row>
    <row r="46" spans="1:9" s="117" customFormat="1" hidden="1" x14ac:dyDescent="0.2">
      <c r="A46" s="134"/>
      <c r="B46" s="134"/>
      <c r="C46" s="134"/>
      <c r="D46" s="122"/>
      <c r="E46" s="122"/>
      <c r="F46" s="122"/>
      <c r="G46" s="122"/>
      <c r="H46" s="112">
        <f>SUM(D46:G46)</f>
        <v>0</v>
      </c>
      <c r="I46" s="213">
        <f>'ССРТ '!H46-'ССРТ I ч'!H46-H46</f>
        <v>0</v>
      </c>
    </row>
    <row r="47" spans="1:9" s="117" customFormat="1" hidden="1" x14ac:dyDescent="0.2">
      <c r="A47" s="134"/>
      <c r="B47" s="134"/>
      <c r="C47" s="134"/>
      <c r="D47" s="122"/>
      <c r="E47" s="122"/>
      <c r="F47" s="122"/>
      <c r="G47" s="122"/>
      <c r="H47" s="112">
        <f>SUM(D47:G47)</f>
        <v>0</v>
      </c>
      <c r="I47" s="213">
        <f>'ССРТ '!H47-'ССРТ I ч'!H47-H47</f>
        <v>0</v>
      </c>
    </row>
    <row r="48" spans="1:9" s="117" customFormat="1" hidden="1" x14ac:dyDescent="0.2">
      <c r="A48" s="239" t="s">
        <v>540</v>
      </c>
      <c r="B48" s="240"/>
      <c r="C48" s="241"/>
      <c r="D48" s="115">
        <f>SUM(D45:D47)</f>
        <v>0</v>
      </c>
      <c r="E48" s="115">
        <f>SUM(E45:E47)</f>
        <v>0</v>
      </c>
      <c r="F48" s="115">
        <f>SUM(F45:F47)</f>
        <v>0</v>
      </c>
      <c r="G48" s="115">
        <f>SUM(G45:G47)</f>
        <v>0</v>
      </c>
      <c r="H48" s="115">
        <f>SUM(H45:H47)</f>
        <v>0</v>
      </c>
      <c r="I48" s="213">
        <f>'ССРТ '!H48-'ССРТ I ч'!H48-H48</f>
        <v>0</v>
      </c>
    </row>
    <row r="49" spans="1:11" s="117" customFormat="1" hidden="1" x14ac:dyDescent="0.2">
      <c r="A49" s="242" t="s">
        <v>541</v>
      </c>
      <c r="B49" s="243"/>
      <c r="C49" s="244"/>
      <c r="D49" s="127">
        <f>D43+D48</f>
        <v>0</v>
      </c>
      <c r="E49" s="127">
        <f>E43+E48</f>
        <v>54.488849999999999</v>
      </c>
      <c r="F49" s="127">
        <f>F43+F48</f>
        <v>0</v>
      </c>
      <c r="G49" s="127">
        <f>G43+G48</f>
        <v>0.54444000000000004</v>
      </c>
      <c r="H49" s="127">
        <f>H43+H48</f>
        <v>55.033290000000001</v>
      </c>
      <c r="I49" s="213">
        <f>'ССРТ '!H49-'ССРТ I ч'!H49-H49</f>
        <v>7.815970093361102E-14</v>
      </c>
    </row>
    <row r="50" spans="1:11" s="117" customFormat="1" ht="28.5" hidden="1" customHeight="1" x14ac:dyDescent="0.2">
      <c r="A50" s="136"/>
      <c r="B50" s="224" t="s">
        <v>542</v>
      </c>
      <c r="C50" s="224"/>
      <c r="D50" s="224"/>
      <c r="E50" s="224"/>
      <c r="F50" s="224"/>
      <c r="G50" s="225"/>
      <c r="H50" s="131"/>
      <c r="I50" s="213">
        <f>'ССРТ '!H50-'ССРТ I ч'!H50-H50</f>
        <v>0</v>
      </c>
    </row>
    <row r="51" spans="1:11" s="117" customFormat="1" hidden="1" x14ac:dyDescent="0.2">
      <c r="A51" s="134"/>
      <c r="B51" s="134"/>
      <c r="C51" s="134"/>
      <c r="D51" s="122"/>
      <c r="E51" s="122"/>
      <c r="F51" s="122"/>
      <c r="G51" s="122"/>
      <c r="H51" s="133">
        <f>SUM(D51:G51)</f>
        <v>0</v>
      </c>
      <c r="I51" s="213">
        <f>'ССРТ '!H51-'ССРТ I ч'!H51-H51</f>
        <v>0</v>
      </c>
    </row>
    <row r="52" spans="1:11" s="117" customFormat="1" hidden="1" x14ac:dyDescent="0.2">
      <c r="A52" s="134"/>
      <c r="B52" s="134"/>
      <c r="C52" s="134"/>
      <c r="D52" s="122"/>
      <c r="E52" s="122"/>
      <c r="F52" s="122"/>
      <c r="G52" s="122"/>
      <c r="H52" s="133">
        <f>SUM(D52:G52)</f>
        <v>0</v>
      </c>
      <c r="I52" s="213">
        <f>'ССРТ '!H52-'ССРТ I ч'!H52-H52</f>
        <v>0</v>
      </c>
    </row>
    <row r="53" spans="1:11" s="117" customFormat="1" hidden="1" x14ac:dyDescent="0.2">
      <c r="A53" s="134"/>
      <c r="B53" s="134"/>
      <c r="C53" s="134"/>
      <c r="D53" s="122"/>
      <c r="E53" s="122"/>
      <c r="F53" s="122"/>
      <c r="G53" s="122"/>
      <c r="H53" s="133">
        <f>SUM(D53:G53)</f>
        <v>0</v>
      </c>
      <c r="I53" s="213">
        <f>'ССРТ '!H53-'ССРТ I ч'!H53-H53</f>
        <v>0</v>
      </c>
    </row>
    <row r="54" spans="1:11" s="117" customFormat="1" hidden="1" x14ac:dyDescent="0.2">
      <c r="A54" s="239" t="s">
        <v>543</v>
      </c>
      <c r="B54" s="240"/>
      <c r="C54" s="241"/>
      <c r="D54" s="115">
        <f>SUM(D51:D53)</f>
        <v>0</v>
      </c>
      <c r="E54" s="115">
        <f>SUM(E51:E53)</f>
        <v>0</v>
      </c>
      <c r="F54" s="115">
        <f>SUM(F51:F53)</f>
        <v>0</v>
      </c>
      <c r="G54" s="115">
        <f>SUM(G51:G53)</f>
        <v>0</v>
      </c>
      <c r="H54" s="135">
        <f>SUM(H51:H53)</f>
        <v>0</v>
      </c>
      <c r="I54" s="213">
        <f>'ССРТ '!H54-'ССРТ I ч'!H54-H54</f>
        <v>0</v>
      </c>
    </row>
    <row r="55" spans="1:11" s="117" customFormat="1" x14ac:dyDescent="0.2">
      <c r="A55" s="242" t="s">
        <v>544</v>
      </c>
      <c r="B55" s="243"/>
      <c r="C55" s="244"/>
      <c r="D55" s="127">
        <f>D49+D54</f>
        <v>0</v>
      </c>
      <c r="E55" s="127">
        <f>E49+E54</f>
        <v>54.488849999999999</v>
      </c>
      <c r="F55" s="127">
        <f>F49+F54</f>
        <v>0</v>
      </c>
      <c r="G55" s="127">
        <f>G49+G54</f>
        <v>0.54444000000000004</v>
      </c>
      <c r="H55" s="127">
        <f>H49+H54</f>
        <v>55.033290000000001</v>
      </c>
      <c r="I55" s="213">
        <f>'ССРТ '!H55-'ССРТ I ч'!H55-H55</f>
        <v>7.815970093361102E-14</v>
      </c>
    </row>
    <row r="56" spans="1:11" s="106" customFormat="1" x14ac:dyDescent="0.2">
      <c r="A56" s="138"/>
      <c r="B56" s="237" t="s">
        <v>545</v>
      </c>
      <c r="C56" s="237"/>
      <c r="D56" s="237"/>
      <c r="E56" s="237"/>
      <c r="F56" s="237"/>
      <c r="G56" s="237"/>
      <c r="H56" s="119"/>
      <c r="I56" s="213">
        <f>'ССРТ '!H56-'ССРТ I ч'!H56-H56</f>
        <v>0</v>
      </c>
    </row>
    <row r="57" spans="1:11" s="106" customFormat="1" ht="48" customHeight="1" x14ac:dyDescent="0.2">
      <c r="A57" s="120">
        <v>3</v>
      </c>
      <c r="B57" s="139" t="s">
        <v>546</v>
      </c>
      <c r="C57" s="140" t="s">
        <v>547</v>
      </c>
      <c r="D57" s="141">
        <v>0</v>
      </c>
      <c r="E57" s="141">
        <v>1.0897770000000002</v>
      </c>
      <c r="F57" s="141"/>
      <c r="G57" s="141"/>
      <c r="H57" s="142">
        <v>1.0897770000000002</v>
      </c>
      <c r="I57" s="213">
        <f>'ССРТ '!H57-'ССРТ I ч'!H57-H57</f>
        <v>0</v>
      </c>
      <c r="J57" s="143"/>
    </row>
    <row r="58" spans="1:11" s="106" customFormat="1" x14ac:dyDescent="0.2">
      <c r="A58" s="231" t="s">
        <v>548</v>
      </c>
      <c r="B58" s="232"/>
      <c r="C58" s="233"/>
      <c r="D58" s="115">
        <v>0</v>
      </c>
      <c r="E58" s="115">
        <v>1.0897770000000002</v>
      </c>
      <c r="F58" s="115">
        <v>0</v>
      </c>
      <c r="G58" s="115">
        <v>0</v>
      </c>
      <c r="H58" s="115">
        <v>1.0897770000000002</v>
      </c>
      <c r="I58" s="213">
        <f>'ССРТ '!H58-'ССРТ I ч'!H58-H58</f>
        <v>0</v>
      </c>
      <c r="J58" s="125"/>
    </row>
    <row r="59" spans="1:11" s="106" customFormat="1" x14ac:dyDescent="0.2">
      <c r="A59" s="234" t="s">
        <v>549</v>
      </c>
      <c r="B59" s="235"/>
      <c r="C59" s="236"/>
      <c r="D59" s="127">
        <v>0</v>
      </c>
      <c r="E59" s="127">
        <v>55.578626999999997</v>
      </c>
      <c r="F59" s="127">
        <v>0</v>
      </c>
      <c r="G59" s="127">
        <v>0.54444000000000004</v>
      </c>
      <c r="H59" s="127">
        <v>56.123066999999999</v>
      </c>
      <c r="I59" s="213">
        <f>'ССРТ '!H59-'ССРТ I ч'!H59-H59</f>
        <v>1.0658141036401503E-13</v>
      </c>
    </row>
    <row r="60" spans="1:11" s="106" customFormat="1" x14ac:dyDescent="0.2">
      <c r="A60" s="138"/>
      <c r="B60" s="237" t="s">
        <v>550</v>
      </c>
      <c r="C60" s="237"/>
      <c r="D60" s="237"/>
      <c r="E60" s="237"/>
      <c r="F60" s="237"/>
      <c r="G60" s="237"/>
      <c r="H60" s="119"/>
      <c r="I60" s="213">
        <f>'ССРТ '!H60-'ССРТ I ч'!H60-H60</f>
        <v>0</v>
      </c>
    </row>
    <row r="61" spans="1:11" s="106" customFormat="1" ht="47.25" customHeight="1" x14ac:dyDescent="0.2">
      <c r="A61" s="120">
        <v>4</v>
      </c>
      <c r="B61" s="144" t="s">
        <v>551</v>
      </c>
      <c r="C61" s="145" t="s">
        <v>552</v>
      </c>
      <c r="D61" s="110">
        <v>0</v>
      </c>
      <c r="E61" s="110">
        <v>1.055993913</v>
      </c>
      <c r="F61" s="110"/>
      <c r="G61" s="110"/>
      <c r="H61" s="112">
        <v>1.055993913</v>
      </c>
      <c r="I61" s="213">
        <f>'ССРТ '!H61-'ССРТ I ч'!H61-H61</f>
        <v>0</v>
      </c>
    </row>
    <row r="62" spans="1:11" s="106" customFormat="1" ht="16.5" customHeight="1" x14ac:dyDescent="0.2">
      <c r="A62" s="120">
        <v>5</v>
      </c>
      <c r="B62" s="121" t="s">
        <v>553</v>
      </c>
      <c r="C62" s="146" t="s">
        <v>554</v>
      </c>
      <c r="D62" s="122"/>
      <c r="E62" s="122"/>
      <c r="F62" s="122"/>
      <c r="G62" s="147">
        <v>66.319090000000003</v>
      </c>
      <c r="H62" s="142">
        <v>66.319090000000003</v>
      </c>
      <c r="I62" s="213">
        <f>'ССРТ '!H62-'ССРТ I ч'!H62-H62</f>
        <v>0</v>
      </c>
      <c r="J62" s="148">
        <f>'09-01-01 II ч.'!L210</f>
        <v>66319.09</v>
      </c>
    </row>
    <row r="63" spans="1:11" s="106" customFormat="1" x14ac:dyDescent="0.2">
      <c r="A63" s="231" t="s">
        <v>555</v>
      </c>
      <c r="B63" s="232"/>
      <c r="C63" s="233"/>
      <c r="D63" s="115">
        <v>0</v>
      </c>
      <c r="E63" s="115">
        <v>1.055993913</v>
      </c>
      <c r="F63" s="115">
        <v>0</v>
      </c>
      <c r="G63" s="115">
        <v>66.319090000000003</v>
      </c>
      <c r="H63" s="115">
        <v>67.375083912999997</v>
      </c>
      <c r="I63" s="213">
        <f>'ССРТ '!H63-'ССРТ I ч'!H63-H63</f>
        <v>0</v>
      </c>
      <c r="J63" s="125"/>
    </row>
    <row r="64" spans="1:11" s="106" customFormat="1" x14ac:dyDescent="0.2">
      <c r="A64" s="234" t="s">
        <v>556</v>
      </c>
      <c r="B64" s="235"/>
      <c r="C64" s="236"/>
      <c r="D64" s="128">
        <v>0</v>
      </c>
      <c r="E64" s="128">
        <v>56.634620912999999</v>
      </c>
      <c r="F64" s="128">
        <v>0</v>
      </c>
      <c r="G64" s="128">
        <v>66.863529999999997</v>
      </c>
      <c r="H64" s="128">
        <v>123.49815091299999</v>
      </c>
      <c r="I64" s="213">
        <f>'ССРТ '!H64-'ССРТ I ч'!H64-H64</f>
        <v>0</v>
      </c>
      <c r="K64" s="149"/>
    </row>
    <row r="65" spans="1:12" s="106" customFormat="1" x14ac:dyDescent="0.2">
      <c r="A65" s="138"/>
      <c r="B65" s="237" t="s">
        <v>557</v>
      </c>
      <c r="C65" s="237"/>
      <c r="D65" s="237"/>
      <c r="E65" s="237"/>
      <c r="F65" s="237"/>
      <c r="G65" s="237"/>
      <c r="H65" s="120"/>
      <c r="I65" s="213">
        <f>'ССРТ '!H65-'ССРТ I ч'!H65-H65</f>
        <v>0</v>
      </c>
    </row>
    <row r="66" spans="1:12" s="106" customFormat="1" ht="45.2" customHeight="1" x14ac:dyDescent="0.2">
      <c r="A66" s="120">
        <v>6</v>
      </c>
      <c r="B66" s="144" t="s">
        <v>558</v>
      </c>
      <c r="C66" s="150" t="s">
        <v>559</v>
      </c>
      <c r="D66" s="122"/>
      <c r="E66" s="122"/>
      <c r="F66" s="122"/>
      <c r="G66" s="110">
        <v>2.6428600000000002</v>
      </c>
      <c r="H66" s="112">
        <v>2.6428600000000002</v>
      </c>
      <c r="I66" s="213">
        <f>'ССРТ '!H66-'ССРТ I ч'!H66-H66</f>
        <v>0</v>
      </c>
    </row>
    <row r="67" spans="1:12" s="106" customFormat="1" ht="45.2" customHeight="1" x14ac:dyDescent="0.2">
      <c r="A67" s="151">
        <v>7</v>
      </c>
      <c r="B67" s="144" t="s">
        <v>560</v>
      </c>
      <c r="C67" s="152" t="s">
        <v>561</v>
      </c>
      <c r="D67" s="153"/>
      <c r="E67" s="153"/>
      <c r="F67" s="153"/>
      <c r="G67" s="110">
        <v>4.8534800000000002</v>
      </c>
      <c r="H67" s="112">
        <v>4.8534800000000002</v>
      </c>
      <c r="I67" s="213">
        <f>'ССРТ '!H67-'ССРТ I ч'!H67-H67</f>
        <v>0</v>
      </c>
    </row>
    <row r="68" spans="1:12" s="106" customFormat="1" x14ac:dyDescent="0.2">
      <c r="A68" s="231" t="s">
        <v>562</v>
      </c>
      <c r="B68" s="232"/>
      <c r="C68" s="233"/>
      <c r="D68" s="115">
        <v>0</v>
      </c>
      <c r="E68" s="115">
        <v>0</v>
      </c>
      <c r="F68" s="115">
        <v>0</v>
      </c>
      <c r="G68" s="115">
        <v>7.49634</v>
      </c>
      <c r="H68" s="115">
        <v>7.49634</v>
      </c>
      <c r="I68" s="213">
        <f>'ССРТ '!H68-'ССРТ I ч'!H68-H68</f>
        <v>0</v>
      </c>
      <c r="J68" s="149"/>
    </row>
    <row r="69" spans="1:12" s="106" customFormat="1" x14ac:dyDescent="0.2">
      <c r="A69" s="234" t="s">
        <v>563</v>
      </c>
      <c r="B69" s="235"/>
      <c r="C69" s="236"/>
      <c r="D69" s="127">
        <v>0</v>
      </c>
      <c r="E69" s="127">
        <v>56.634620912999999</v>
      </c>
      <c r="F69" s="127">
        <v>0</v>
      </c>
      <c r="G69" s="127">
        <v>74.359870000000001</v>
      </c>
      <c r="H69" s="127">
        <v>130.99449091299999</v>
      </c>
      <c r="I69" s="213">
        <f>'ССРТ '!H69-'ССРТ I ч'!H69-H69</f>
        <v>0</v>
      </c>
      <c r="L69" s="154"/>
    </row>
    <row r="70" spans="1:12" s="106" customFormat="1" ht="0.75" hidden="1" customHeight="1" x14ac:dyDescent="0.2">
      <c r="A70" s="138"/>
      <c r="B70" s="237" t="s">
        <v>564</v>
      </c>
      <c r="C70" s="237"/>
      <c r="D70" s="237"/>
      <c r="E70" s="237"/>
      <c r="F70" s="237"/>
      <c r="G70" s="237"/>
      <c r="H70" s="120"/>
      <c r="I70" s="213">
        <f>'ССРТ '!H70-'ССРТ I ч'!H70-H70</f>
        <v>0</v>
      </c>
    </row>
    <row r="71" spans="1:12" s="106" customFormat="1" hidden="1" x14ac:dyDescent="0.2">
      <c r="A71" s="151"/>
      <c r="B71" s="155"/>
      <c r="C71" s="156"/>
      <c r="D71" s="132"/>
      <c r="E71" s="132"/>
      <c r="F71" s="132"/>
      <c r="G71" s="132"/>
      <c r="H71" s="133">
        <v>0</v>
      </c>
      <c r="I71" s="213">
        <f>'ССРТ '!H71-'ССРТ I ч'!H71-H71</f>
        <v>0</v>
      </c>
    </row>
    <row r="72" spans="1:12" s="106" customFormat="1" hidden="1" x14ac:dyDescent="0.2">
      <c r="A72" s="151"/>
      <c r="B72" s="155"/>
      <c r="C72" s="156"/>
      <c r="D72" s="132"/>
      <c r="E72" s="132"/>
      <c r="F72" s="132"/>
      <c r="G72" s="132"/>
      <c r="H72" s="133">
        <v>0</v>
      </c>
      <c r="I72" s="213">
        <f>'ССРТ '!H72-'ССРТ I ч'!H72-H72</f>
        <v>0</v>
      </c>
    </row>
    <row r="73" spans="1:12" s="106" customFormat="1" ht="14.25" hidden="1" customHeight="1" x14ac:dyDescent="0.2">
      <c r="A73" s="151"/>
      <c r="B73" s="155"/>
      <c r="C73" s="156"/>
      <c r="D73" s="132"/>
      <c r="E73" s="132"/>
      <c r="F73" s="132"/>
      <c r="G73" s="132"/>
      <c r="H73" s="133">
        <v>0</v>
      </c>
      <c r="I73" s="213">
        <f>'ССРТ '!H73-'ССРТ I ч'!H73-H73</f>
        <v>0</v>
      </c>
    </row>
    <row r="74" spans="1:12" s="106" customFormat="1" hidden="1" x14ac:dyDescent="0.2">
      <c r="A74" s="231" t="s">
        <v>565</v>
      </c>
      <c r="B74" s="232"/>
      <c r="C74" s="233"/>
      <c r="D74" s="135">
        <v>0</v>
      </c>
      <c r="E74" s="135">
        <v>0</v>
      </c>
      <c r="F74" s="135">
        <v>0</v>
      </c>
      <c r="G74" s="135">
        <v>0</v>
      </c>
      <c r="H74" s="135">
        <v>0</v>
      </c>
      <c r="I74" s="213">
        <f>'ССРТ '!H74-'ССРТ I ч'!H74-H74</f>
        <v>0</v>
      </c>
    </row>
    <row r="75" spans="1:12" s="106" customFormat="1" x14ac:dyDescent="0.2">
      <c r="A75" s="234" t="s">
        <v>566</v>
      </c>
      <c r="B75" s="235"/>
      <c r="C75" s="236"/>
      <c r="D75" s="127">
        <v>0</v>
      </c>
      <c r="E75" s="127">
        <v>56.634620912999999</v>
      </c>
      <c r="F75" s="157">
        <v>0</v>
      </c>
      <c r="G75" s="127">
        <v>74.359870000000001</v>
      </c>
      <c r="H75" s="127">
        <v>130.99449091299999</v>
      </c>
      <c r="I75" s="213">
        <f>'ССРТ '!H75-'ССРТ I ч'!H75-H75</f>
        <v>0</v>
      </c>
    </row>
    <row r="76" spans="1:12" s="106" customFormat="1" x14ac:dyDescent="0.2">
      <c r="A76" s="138"/>
      <c r="B76" s="237" t="s">
        <v>567</v>
      </c>
      <c r="C76" s="237"/>
      <c r="D76" s="237"/>
      <c r="E76" s="237"/>
      <c r="F76" s="237"/>
      <c r="G76" s="237"/>
      <c r="H76" s="120"/>
      <c r="I76" s="213">
        <f>'ССРТ '!H76-'ССРТ I ч'!H76-H76</f>
        <v>0</v>
      </c>
      <c r="K76" s="158"/>
    </row>
    <row r="77" spans="1:12" s="106" customFormat="1" ht="25.5" x14ac:dyDescent="0.2">
      <c r="A77" s="120">
        <v>8</v>
      </c>
      <c r="B77" s="144" t="s">
        <v>506</v>
      </c>
      <c r="C77" s="159" t="s">
        <v>568</v>
      </c>
      <c r="D77" s="122"/>
      <c r="E77" s="122"/>
      <c r="F77" s="122"/>
      <c r="G77" s="110">
        <v>0</v>
      </c>
      <c r="H77" s="112">
        <v>0</v>
      </c>
      <c r="I77" s="213">
        <f>'ССРТ '!H77-'ССРТ I ч'!H77-H77</f>
        <v>0</v>
      </c>
      <c r="J77" s="160">
        <v>0</v>
      </c>
      <c r="K77" s="154" t="s">
        <v>569</v>
      </c>
      <c r="L77" s="154" t="s">
        <v>570</v>
      </c>
    </row>
    <row r="78" spans="1:12" s="106" customFormat="1" ht="15.75" x14ac:dyDescent="0.25">
      <c r="A78" s="231" t="s">
        <v>571</v>
      </c>
      <c r="B78" s="232"/>
      <c r="C78" s="233"/>
      <c r="D78" s="115">
        <v>0</v>
      </c>
      <c r="E78" s="115">
        <v>0</v>
      </c>
      <c r="F78" s="115">
        <v>0</v>
      </c>
      <c r="G78" s="115">
        <v>0</v>
      </c>
      <c r="H78" s="115">
        <v>0</v>
      </c>
      <c r="I78" s="213">
        <f>'ССРТ '!H78-'ССРТ I ч'!H78-H78</f>
        <v>0</v>
      </c>
      <c r="J78" s="161"/>
      <c r="K78" s="162"/>
    </row>
    <row r="79" spans="1:12" s="106" customFormat="1" ht="15.75" x14ac:dyDescent="0.25">
      <c r="A79" s="234" t="s">
        <v>572</v>
      </c>
      <c r="B79" s="235"/>
      <c r="C79" s="236"/>
      <c r="D79" s="127">
        <v>0</v>
      </c>
      <c r="E79" s="127">
        <v>56.634620912999999</v>
      </c>
      <c r="F79" s="127">
        <v>0</v>
      </c>
      <c r="G79" s="127">
        <v>74.359870000000001</v>
      </c>
      <c r="H79" s="127">
        <v>130.99449091299999</v>
      </c>
      <c r="I79" s="213">
        <f>'ССРТ '!H79-'ССРТ I ч'!H79-H79</f>
        <v>0</v>
      </c>
      <c r="J79" s="163"/>
    </row>
    <row r="80" spans="1:12" s="106" customFormat="1" x14ac:dyDescent="0.2">
      <c r="A80" s="138"/>
      <c r="B80" s="237" t="s">
        <v>573</v>
      </c>
      <c r="C80" s="237"/>
      <c r="D80" s="237"/>
      <c r="E80" s="237"/>
      <c r="F80" s="237"/>
      <c r="G80" s="237"/>
      <c r="H80" s="120"/>
      <c r="I80" s="213">
        <f>'ССРТ '!H80-'ССРТ I ч'!H80-H80</f>
        <v>0</v>
      </c>
    </row>
    <row r="81" spans="1:12" s="106" customFormat="1" ht="38.25" x14ac:dyDescent="0.2">
      <c r="A81" s="120">
        <v>9</v>
      </c>
      <c r="B81" s="144" t="s">
        <v>574</v>
      </c>
      <c r="C81" s="164" t="s">
        <v>575</v>
      </c>
      <c r="D81" s="110">
        <v>0</v>
      </c>
      <c r="E81" s="110">
        <v>1.6990400000000001</v>
      </c>
      <c r="F81" s="110">
        <v>0</v>
      </c>
      <c r="G81" s="110">
        <v>2.2307999999999999</v>
      </c>
      <c r="H81" s="112">
        <v>3.92984</v>
      </c>
      <c r="I81" s="213">
        <f>'ССРТ '!H81-'ССРТ I ч'!H81-H81</f>
        <v>0</v>
      </c>
    </row>
    <row r="82" spans="1:12" s="106" customFormat="1" ht="15.75" x14ac:dyDescent="0.25">
      <c r="A82" s="165"/>
      <c r="B82" s="165"/>
      <c r="C82" s="166" t="s">
        <v>576</v>
      </c>
      <c r="D82" s="167">
        <v>0</v>
      </c>
      <c r="E82" s="167">
        <v>1.6990400000000001</v>
      </c>
      <c r="F82" s="167">
        <v>0</v>
      </c>
      <c r="G82" s="167">
        <v>2.2307999999999999</v>
      </c>
      <c r="H82" s="167">
        <v>3.92984</v>
      </c>
      <c r="I82" s="213">
        <f>'ССРТ '!H82-'ССРТ I ч'!H82-H82</f>
        <v>0</v>
      </c>
      <c r="J82" s="168"/>
      <c r="K82" s="162"/>
    </row>
    <row r="83" spans="1:12" s="106" customFormat="1" ht="15.75" x14ac:dyDescent="0.2">
      <c r="A83" s="165"/>
      <c r="B83" s="165"/>
      <c r="C83" s="282" t="s">
        <v>577</v>
      </c>
      <c r="D83" s="283">
        <v>0</v>
      </c>
      <c r="E83" s="283">
        <v>58.333660913000003</v>
      </c>
      <c r="F83" s="283">
        <v>0</v>
      </c>
      <c r="G83" s="283">
        <v>76.590670000000003</v>
      </c>
      <c r="H83" s="284">
        <v>134.92433091300001</v>
      </c>
      <c r="I83" s="213">
        <f>'ССРТ '!H83-'ССРТ I ч'!H83-H83</f>
        <v>0</v>
      </c>
      <c r="J83" s="170" t="s">
        <v>578</v>
      </c>
      <c r="K83" s="171"/>
      <c r="L83" s="149"/>
    </row>
    <row r="84" spans="1:12" s="106" customFormat="1" ht="18.75" customHeight="1" x14ac:dyDescent="0.2">
      <c r="A84" s="165"/>
      <c r="B84" s="237" t="s">
        <v>579</v>
      </c>
      <c r="C84" s="237"/>
      <c r="D84" s="237"/>
      <c r="E84" s="237"/>
      <c r="F84" s="237"/>
      <c r="G84" s="237"/>
      <c r="H84" s="172"/>
      <c r="I84" s="213">
        <f>'ССРТ '!H84-'ССРТ I ч'!H84-H84</f>
        <v>0</v>
      </c>
      <c r="J84" s="173"/>
      <c r="K84" s="149"/>
    </row>
    <row r="85" spans="1:12" s="106" customFormat="1" ht="15" customHeight="1" x14ac:dyDescent="0.25">
      <c r="A85" s="120">
        <v>10</v>
      </c>
      <c r="B85" s="165"/>
      <c r="C85" s="174" t="s">
        <v>580</v>
      </c>
      <c r="D85" s="110">
        <v>0</v>
      </c>
      <c r="E85" s="110">
        <v>12.833410000000001</v>
      </c>
      <c r="F85" s="110">
        <v>0</v>
      </c>
      <c r="G85" s="110">
        <v>16.84994</v>
      </c>
      <c r="H85" s="115">
        <v>29.683350000000001</v>
      </c>
      <c r="I85" s="213">
        <f>'ССРТ '!H85-'ССРТ I ч'!H85-H85</f>
        <v>0</v>
      </c>
      <c r="J85" s="161"/>
    </row>
    <row r="86" spans="1:12" s="106" customFormat="1" ht="15" customHeight="1" x14ac:dyDescent="0.2">
      <c r="A86" s="120">
        <v>11</v>
      </c>
      <c r="B86" s="165"/>
      <c r="C86" s="175" t="s">
        <v>581</v>
      </c>
      <c r="D86" s="127">
        <v>0</v>
      </c>
      <c r="E86" s="127">
        <v>12.833410000000001</v>
      </c>
      <c r="F86" s="127">
        <v>0</v>
      </c>
      <c r="G86" s="127">
        <v>16.84994</v>
      </c>
      <c r="H86" s="127">
        <v>29.683350000000001</v>
      </c>
      <c r="I86" s="213">
        <f>'ССРТ '!H86-'ССРТ I ч'!H86-H86</f>
        <v>0</v>
      </c>
    </row>
    <row r="87" spans="1:12" s="106" customFormat="1" ht="30" customHeight="1" x14ac:dyDescent="0.25">
      <c r="A87" s="120">
        <v>12</v>
      </c>
      <c r="B87" s="165"/>
      <c r="C87" s="175" t="s">
        <v>582</v>
      </c>
      <c r="D87" s="127">
        <v>0</v>
      </c>
      <c r="E87" s="127">
        <v>71.167070913000003</v>
      </c>
      <c r="F87" s="127">
        <v>0</v>
      </c>
      <c r="G87" s="127">
        <v>93.440610000000007</v>
      </c>
      <c r="H87" s="127">
        <v>164.607680913</v>
      </c>
      <c r="I87" s="213">
        <f>'ССРТ '!H87-'ССРТ I ч'!H87-H87</f>
        <v>-2.5579538487363607E-13</v>
      </c>
      <c r="J87" s="176"/>
      <c r="K87" s="177"/>
    </row>
    <row r="88" spans="1:12" s="106" customFormat="1" x14ac:dyDescent="0.2">
      <c r="A88" s="178"/>
      <c r="B88" s="178"/>
      <c r="C88" s="214"/>
      <c r="D88" s="214">
        <f>H83+'ССРТ I ч'!H83</f>
        <v>1058.1940324900002</v>
      </c>
      <c r="E88" s="214">
        <v>858.82970999999998</v>
      </c>
      <c r="F88" s="214">
        <f>'ССРТ I ч'!D79+'ССРТ I ч'!E79+'ССРТ I ч'!F79+'ССРТ I ч'!G77+'ССРТ I ч'!G63</f>
        <v>848.21503157699999</v>
      </c>
      <c r="G88" s="214"/>
      <c r="H88" s="214"/>
      <c r="I88" s="179"/>
    </row>
    <row r="89" spans="1:12" s="106" customFormat="1" x14ac:dyDescent="0.2">
      <c r="A89" s="178"/>
      <c r="B89" s="178"/>
      <c r="C89" s="214"/>
      <c r="D89" s="214">
        <v>1058194.03</v>
      </c>
      <c r="E89" s="214"/>
      <c r="F89" s="214">
        <f>F88*1.22</f>
        <v>1034.8223385239401</v>
      </c>
      <c r="G89" s="214"/>
      <c r="H89" s="214"/>
      <c r="I89" s="179"/>
    </row>
    <row r="90" spans="1:12" s="184" customFormat="1" ht="27.75" customHeight="1" x14ac:dyDescent="0.25">
      <c r="A90" s="180"/>
      <c r="B90" s="181"/>
      <c r="C90" s="214"/>
      <c r="D90" s="214">
        <f>D89*1.22</f>
        <v>1290996.7165999999</v>
      </c>
      <c r="E90" s="214">
        <f>F89+H87</f>
        <v>1199.43001943694</v>
      </c>
      <c r="F90" s="214" t="s">
        <v>595</v>
      </c>
      <c r="G90" s="214"/>
      <c r="H90" s="215"/>
      <c r="I90" s="208"/>
      <c r="K90" s="185"/>
    </row>
    <row r="91" spans="1:12" s="189" customFormat="1" x14ac:dyDescent="0.2">
      <c r="A91" s="186"/>
      <c r="B91" s="187" t="s">
        <v>502</v>
      </c>
      <c r="C91" s="214"/>
      <c r="D91" s="214"/>
      <c r="E91" s="214"/>
      <c r="F91" s="214"/>
      <c r="G91" s="214"/>
      <c r="H91" s="215"/>
      <c r="I91" s="188"/>
    </row>
    <row r="92" spans="1:12" s="106" customFormat="1" x14ac:dyDescent="0.2">
      <c r="B92" s="190"/>
      <c r="C92" s="190"/>
      <c r="D92" s="190"/>
      <c r="E92" s="190"/>
      <c r="F92" s="190"/>
      <c r="G92" s="190"/>
      <c r="H92" s="191"/>
      <c r="I92" s="191"/>
    </row>
    <row r="93" spans="1:12" x14ac:dyDescent="0.25">
      <c r="B93" s="193"/>
      <c r="C93" s="193"/>
      <c r="D93" s="193"/>
      <c r="E93" s="193"/>
      <c r="F93" s="193"/>
      <c r="G93" s="193"/>
      <c r="H93" s="194"/>
      <c r="I93" s="194"/>
    </row>
  </sheetData>
  <mergeCells count="51">
    <mergeCell ref="B84:G84"/>
    <mergeCell ref="A74:C74"/>
    <mergeCell ref="A75:C75"/>
    <mergeCell ref="B76:G76"/>
    <mergeCell ref="A78:C78"/>
    <mergeCell ref="A79:C79"/>
    <mergeCell ref="B80:G80"/>
    <mergeCell ref="B70:G70"/>
    <mergeCell ref="A54:C54"/>
    <mergeCell ref="A55:C55"/>
    <mergeCell ref="B56:G56"/>
    <mergeCell ref="A58:C58"/>
    <mergeCell ref="A59:C59"/>
    <mergeCell ref="B60:G60"/>
    <mergeCell ref="A63:C63"/>
    <mergeCell ref="A64:C64"/>
    <mergeCell ref="B65:G65"/>
    <mergeCell ref="A68:C68"/>
    <mergeCell ref="A69:C69"/>
    <mergeCell ref="B50:G50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26:G26"/>
    <mergeCell ref="B9:H9"/>
    <mergeCell ref="B11:H11"/>
    <mergeCell ref="B12:H12"/>
    <mergeCell ref="A16:A17"/>
    <mergeCell ref="B16:B17"/>
    <mergeCell ref="C16:C17"/>
    <mergeCell ref="D16:G16"/>
    <mergeCell ref="H16:H17"/>
    <mergeCell ref="B19:G19"/>
    <mergeCell ref="A21:C21"/>
    <mergeCell ref="B22:G22"/>
    <mergeCell ref="A24:C24"/>
    <mergeCell ref="A25:C25"/>
    <mergeCell ref="B1:E1"/>
    <mergeCell ref="G1:H1"/>
    <mergeCell ref="B2:E2"/>
    <mergeCell ref="G5:H5"/>
    <mergeCell ref="B6:E6"/>
    <mergeCell ref="G6:H6"/>
  </mergeCells>
  <printOptions horizontalCentered="1"/>
  <pageMargins left="0" right="0" top="0" bottom="0" header="0" footer="0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23"/>
  <sheetViews>
    <sheetView topLeftCell="A233" zoomScaleNormal="100" workbookViewId="0">
      <selection activeCell="C198" sqref="C198:H19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248" t="s">
        <v>368</v>
      </c>
      <c r="B2" s="248"/>
      <c r="C2" s="248"/>
      <c r="D2" s="248"/>
      <c r="E2" s="248"/>
      <c r="F2" s="249" t="s">
        <v>407</v>
      </c>
      <c r="G2" s="249"/>
      <c r="H2" s="249"/>
      <c r="I2" s="249"/>
      <c r="J2" s="249"/>
      <c r="K2" s="249"/>
      <c r="L2" s="249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 x14ac:dyDescent="0.2">
      <c r="A4" s="248" t="s">
        <v>369</v>
      </c>
      <c r="B4" s="248"/>
      <c r="C4" s="248"/>
      <c r="D4" s="248"/>
      <c r="E4" s="248"/>
      <c r="F4" s="24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49"/>
      <c r="H4" s="249"/>
      <c r="I4" s="249"/>
      <c r="J4" s="249"/>
      <c r="K4" s="249"/>
      <c r="L4" s="249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7.5" x14ac:dyDescent="0.2">
      <c r="A6" s="248" t="s">
        <v>370</v>
      </c>
      <c r="B6" s="248"/>
      <c r="C6" s="248"/>
      <c r="D6" s="248"/>
      <c r="E6" s="248"/>
      <c r="F6" s="24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49"/>
      <c r="H6" s="249"/>
      <c r="I6" s="249"/>
      <c r="J6" s="249"/>
      <c r="K6" s="249"/>
      <c r="L6" s="249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248" t="s">
        <v>371</v>
      </c>
      <c r="B8" s="248"/>
      <c r="C8" s="248"/>
      <c r="D8" s="248"/>
      <c r="E8" s="248"/>
      <c r="F8" s="249" t="s">
        <v>278</v>
      </c>
      <c r="G8" s="249"/>
      <c r="H8" s="249"/>
      <c r="I8" s="249"/>
      <c r="J8" s="249"/>
      <c r="K8" s="249"/>
      <c r="L8" s="249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248" t="s">
        <v>372</v>
      </c>
      <c r="B10" s="248"/>
      <c r="C10" s="248"/>
      <c r="D10" s="248"/>
      <c r="E10" s="248"/>
      <c r="F10" s="249" t="s">
        <v>280</v>
      </c>
      <c r="G10" s="249"/>
      <c r="H10" s="249"/>
      <c r="I10" s="249"/>
      <c r="J10" s="249"/>
      <c r="K10" s="249"/>
      <c r="L10" s="249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48" t="s">
        <v>373</v>
      </c>
      <c r="B12" s="248"/>
      <c r="C12" s="248"/>
      <c r="D12" s="248"/>
      <c r="E12" s="248"/>
      <c r="F12" s="249" t="s">
        <v>408</v>
      </c>
      <c r="G12" s="249"/>
      <c r="H12" s="249"/>
      <c r="I12" s="249"/>
      <c r="J12" s="249"/>
      <c r="K12" s="249"/>
      <c r="L12" s="249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48" t="s">
        <v>374</v>
      </c>
      <c r="B14" s="248"/>
      <c r="C14" s="248"/>
      <c r="D14" s="248"/>
      <c r="E14" s="248"/>
      <c r="F14" s="249" t="str">
        <f>IF(Source!CZ12 &lt;&gt; "", Source!CZ12, "")</f>
        <v/>
      </c>
      <c r="G14" s="249"/>
      <c r="H14" s="249"/>
      <c r="I14" s="249"/>
      <c r="J14" s="249"/>
      <c r="K14" s="249"/>
      <c r="L14" s="249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248" t="s">
        <v>375</v>
      </c>
      <c r="B16" s="248"/>
      <c r="C16" s="248"/>
      <c r="D16" s="248"/>
      <c r="E16" s="248"/>
      <c r="F16" s="249" t="str">
        <f>IF(Source!DA12 &lt;&gt; "", Source!DA12, "")</f>
        <v/>
      </c>
      <c r="G16" s="249"/>
      <c r="H16" s="249"/>
      <c r="I16" s="249"/>
      <c r="J16" s="249"/>
      <c r="K16" s="249"/>
      <c r="L16" s="249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 x14ac:dyDescent="0.25">
      <c r="A19" s="250"/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</row>
    <row r="20" spans="1:92" ht="14.25" customHeight="1" x14ac:dyDescent="0.2">
      <c r="A20" s="251" t="s">
        <v>376</v>
      </c>
      <c r="B20" s="251"/>
      <c r="C20" s="251"/>
      <c r="D20" s="251"/>
      <c r="E20" s="251"/>
      <c r="F20" s="251"/>
      <c r="G20" s="251"/>
      <c r="H20" s="251"/>
      <c r="I20" s="251"/>
      <c r="J20" s="251"/>
      <c r="K20" s="251"/>
      <c r="L20" s="251"/>
    </row>
    <row r="21" spans="1:9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 x14ac:dyDescent="0.25">
      <c r="A22" s="250" t="str">
        <f>IF(Source!G12&lt;&gt;"Новый объект", Source!G12, "")</f>
        <v>341499. Реконструкция ТП-10/0,4 кВ №573 с заменой тр-ра 63 кВА на тр-р 100 кВА и заменой РУНН-0,4 кВ, ПС №245 "Пятницкая", в т.ч. ПИР, МО, г Кашира, д Пчеловодное Ю8-25-302-244343(159202)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CN22" s="39" t="str">
        <f>IF(Source!G12&lt;&gt;"Новый объект", Source!G12, "")</f>
        <v>341499. Реконструкция ТП-10/0,4 кВ №573 с заменой тр-ра 63 кВА на тр-р 100 кВА и заменой РУНН-0,4 кВ, ПС №245 "Пятницкая", в т.ч. ПИР, МО, г Кашира, д Пчеловодное Ю8-25-302-244343(159202)</v>
      </c>
    </row>
    <row r="23" spans="1:92" ht="14.25" customHeight="1" x14ac:dyDescent="0.2">
      <c r="A23" s="251" t="s">
        <v>377</v>
      </c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</row>
    <row r="24" spans="1:9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 x14ac:dyDescent="0.25">
      <c r="A25" s="254" t="str">
        <f>CONCATENATE( "ЛОКАЛЬНАЯ СМЕТА № ", Source!L20, " ",Source!CM20)</f>
        <v xml:space="preserve">ЛОКАЛЬНАЯ СМЕТА № 01-01-01 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</row>
    <row r="26" spans="1:9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 x14ac:dyDescent="0.25">
      <c r="A27" s="255" t="str">
        <f>IF(Source!G20&lt;&gt;"Новая локальная смета", Source!G20, "")</f>
        <v>Демонтажные работы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</row>
    <row r="28" spans="1:92" ht="14.25" customHeight="1" x14ac:dyDescent="0.2">
      <c r="A28" s="251" t="s">
        <v>378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</row>
    <row r="29" spans="1:9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 x14ac:dyDescent="0.2">
      <c r="A31" s="11" t="s">
        <v>379</v>
      </c>
      <c r="B31" s="11"/>
      <c r="C31" s="23" t="s">
        <v>409</v>
      </c>
      <c r="D31" s="11" t="s">
        <v>380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 x14ac:dyDescent="0.2">
      <c r="A32" s="11"/>
      <c r="B32" s="11"/>
      <c r="C32" s="24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381</v>
      </c>
      <c r="B33" s="11"/>
      <c r="C33" s="256"/>
      <c r="D33" s="256"/>
      <c r="E33" s="256"/>
      <c r="F33" s="256"/>
      <c r="G33" s="256"/>
      <c r="H33" s="256"/>
      <c r="I33" s="256"/>
      <c r="J33" s="256"/>
      <c r="K33" s="256"/>
      <c r="L33" s="256"/>
    </row>
    <row r="34" spans="1:12" ht="12.75" customHeight="1" x14ac:dyDescent="0.2">
      <c r="A34" s="25"/>
      <c r="B34" s="26"/>
      <c r="C34" s="251" t="s">
        <v>382</v>
      </c>
      <c r="D34" s="251"/>
      <c r="E34" s="251"/>
      <c r="F34" s="251"/>
      <c r="G34" s="251"/>
      <c r="H34" s="251"/>
      <c r="I34" s="251"/>
      <c r="J34" s="251"/>
      <c r="K34" s="251"/>
      <c r="L34" s="251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592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 x14ac:dyDescent="0.2">
      <c r="A38" s="27" t="s">
        <v>383</v>
      </c>
      <c r="B38" s="18"/>
      <c r="C38" s="252">
        <f>C41+C42+C43+C44</f>
        <v>24.61</v>
      </c>
      <c r="D38" s="253"/>
      <c r="E38" s="11" t="s">
        <v>384</v>
      </c>
      <c r="F38" s="16"/>
      <c r="G38" s="16"/>
      <c r="H38" s="16"/>
      <c r="I38" s="16"/>
      <c r="J38" s="16"/>
      <c r="K38" s="16"/>
      <c r="L38" s="18"/>
    </row>
    <row r="39" spans="1:12" ht="14.25" customHeight="1" x14ac:dyDescent="0.2">
      <c r="A39" s="27"/>
      <c r="B39" s="18"/>
      <c r="C39" s="68"/>
      <c r="D39" s="29"/>
      <c r="E39" s="11"/>
      <c r="F39" s="16"/>
      <c r="G39" s="11" t="s">
        <v>385</v>
      </c>
      <c r="H39" s="18"/>
      <c r="I39" s="11"/>
      <c r="J39" s="11"/>
      <c r="K39" s="70">
        <f>ROUND(SUM(AR52:AR316)/1000, 2)</f>
        <v>8.1999999999999993</v>
      </c>
      <c r="L39" s="11" t="s">
        <v>384</v>
      </c>
    </row>
    <row r="40" spans="1:12" ht="14.25" customHeight="1" x14ac:dyDescent="0.2">
      <c r="A40" s="18"/>
      <c r="B40" s="30" t="s">
        <v>386</v>
      </c>
      <c r="C40" s="69"/>
      <c r="D40" s="18"/>
      <c r="E40" s="11"/>
      <c r="F40" s="16"/>
      <c r="G40" s="11" t="s">
        <v>387</v>
      </c>
      <c r="H40" s="18"/>
      <c r="I40" s="11"/>
      <c r="J40" s="11"/>
      <c r="K40" s="70">
        <f>ROUND(SUM(AT52:AT316)/1000, 2)</f>
        <v>0.76</v>
      </c>
      <c r="L40" s="11" t="s">
        <v>384</v>
      </c>
    </row>
    <row r="41" spans="1:12" ht="14.25" customHeight="1" x14ac:dyDescent="0.2">
      <c r="A41" s="18"/>
      <c r="B41" s="27" t="s">
        <v>388</v>
      </c>
      <c r="C41" s="252">
        <f>ROUND((Source!F133)/1000, 2)</f>
        <v>0.54</v>
      </c>
      <c r="D41" s="253"/>
      <c r="E41" s="11" t="s">
        <v>384</v>
      </c>
      <c r="F41" s="16"/>
      <c r="G41" s="11" t="s">
        <v>389</v>
      </c>
      <c r="H41" s="18"/>
      <c r="I41" s="11"/>
      <c r="J41" s="29"/>
      <c r="K41" s="71">
        <f>Source!F138</f>
        <v>15.4476</v>
      </c>
      <c r="L41" s="11" t="s">
        <v>284</v>
      </c>
    </row>
    <row r="42" spans="1:12" ht="14.25" customHeight="1" x14ac:dyDescent="0.2">
      <c r="A42" s="18"/>
      <c r="B42" s="27" t="s">
        <v>390</v>
      </c>
      <c r="C42" s="252">
        <f>ROUND((Source!F134)/1000, 2)</f>
        <v>24.07</v>
      </c>
      <c r="D42" s="253"/>
      <c r="E42" s="11" t="s">
        <v>384</v>
      </c>
      <c r="F42" s="16"/>
      <c r="G42" s="11" t="s">
        <v>391</v>
      </c>
      <c r="H42" s="18"/>
      <c r="I42" s="11"/>
      <c r="J42" s="31"/>
      <c r="K42" s="71">
        <f>Source!F139</f>
        <v>1.2168000000000001</v>
      </c>
      <c r="L42" s="11" t="s">
        <v>284</v>
      </c>
    </row>
    <row r="43" spans="1:12" ht="14.25" customHeight="1" x14ac:dyDescent="0.2">
      <c r="A43" s="18"/>
      <c r="B43" s="27" t="s">
        <v>392</v>
      </c>
      <c r="C43" s="252">
        <f>ROUND((Source!F125)/1000, 2)</f>
        <v>0</v>
      </c>
      <c r="D43" s="253"/>
      <c r="E43" s="11" t="s">
        <v>384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18"/>
      <c r="B44" s="27" t="s">
        <v>393</v>
      </c>
      <c r="C44" s="252">
        <f>ROUND((Source!F135)/1000, 2)</f>
        <v>0</v>
      </c>
      <c r="D44" s="253"/>
      <c r="E44" s="11" t="s">
        <v>384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 x14ac:dyDescent="0.2">
      <c r="A46" s="261" t="s">
        <v>394</v>
      </c>
      <c r="B46" s="261" t="s">
        <v>395</v>
      </c>
      <c r="C46" s="261" t="s">
        <v>396</v>
      </c>
      <c r="D46" s="261" t="s">
        <v>397</v>
      </c>
      <c r="E46" s="264" t="s">
        <v>398</v>
      </c>
      <c r="F46" s="265"/>
      <c r="G46" s="266"/>
      <c r="H46" s="264" t="s">
        <v>399</v>
      </c>
      <c r="I46" s="265"/>
      <c r="J46" s="265"/>
      <c r="K46" s="265"/>
      <c r="L46" s="266"/>
    </row>
    <row r="47" spans="1:12" ht="12.75" customHeight="1" x14ac:dyDescent="0.2">
      <c r="A47" s="262"/>
      <c r="B47" s="262"/>
      <c r="C47" s="262"/>
      <c r="D47" s="262"/>
      <c r="E47" s="267"/>
      <c r="F47" s="268"/>
      <c r="G47" s="269"/>
      <c r="H47" s="267"/>
      <c r="I47" s="268"/>
      <c r="J47" s="268"/>
      <c r="K47" s="268"/>
      <c r="L47" s="269"/>
    </row>
    <row r="48" spans="1:12" ht="12.75" customHeight="1" x14ac:dyDescent="0.2">
      <c r="A48" s="262"/>
      <c r="B48" s="262"/>
      <c r="C48" s="262"/>
      <c r="D48" s="262"/>
      <c r="E48" s="267"/>
      <c r="F48" s="268"/>
      <c r="G48" s="269"/>
      <c r="H48" s="267"/>
      <c r="I48" s="268"/>
      <c r="J48" s="268"/>
      <c r="K48" s="268"/>
      <c r="L48" s="269"/>
    </row>
    <row r="49" spans="1:101" ht="12.75" customHeight="1" x14ac:dyDescent="0.2">
      <c r="A49" s="262"/>
      <c r="B49" s="262"/>
      <c r="C49" s="262"/>
      <c r="D49" s="262"/>
      <c r="E49" s="270"/>
      <c r="F49" s="271"/>
      <c r="G49" s="272"/>
      <c r="H49" s="270"/>
      <c r="I49" s="271"/>
      <c r="J49" s="271"/>
      <c r="K49" s="271"/>
      <c r="L49" s="272"/>
    </row>
    <row r="50" spans="1:101" ht="51" customHeight="1" x14ac:dyDescent="0.2">
      <c r="A50" s="263"/>
      <c r="B50" s="263"/>
      <c r="C50" s="263"/>
      <c r="D50" s="263"/>
      <c r="E50" s="33" t="s">
        <v>400</v>
      </c>
      <c r="F50" s="33" t="s">
        <v>401</v>
      </c>
      <c r="G50" s="34" t="s">
        <v>402</v>
      </c>
      <c r="H50" s="33" t="s">
        <v>403</v>
      </c>
      <c r="I50" s="33" t="s">
        <v>404</v>
      </c>
      <c r="J50" s="33" t="s">
        <v>405</v>
      </c>
      <c r="K50" s="33" t="s">
        <v>401</v>
      </c>
      <c r="L50" s="33" t="s">
        <v>406</v>
      </c>
    </row>
    <row r="51" spans="1:101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101" ht="16.5" x14ac:dyDescent="0.2">
      <c r="A53" s="257" t="s">
        <v>410</v>
      </c>
      <c r="B53" s="257"/>
      <c r="C53" s="257"/>
      <c r="D53" s="257"/>
      <c r="E53" s="257"/>
      <c r="F53" s="257"/>
      <c r="G53" s="257"/>
      <c r="H53" s="257"/>
      <c r="I53" s="257"/>
      <c r="J53" s="257"/>
      <c r="K53" s="257"/>
      <c r="L53" s="257"/>
    </row>
    <row r="54" spans="1:101" ht="57" x14ac:dyDescent="0.2">
      <c r="A54" s="40" t="s">
        <v>19</v>
      </c>
      <c r="B54" s="42" t="s">
        <v>411</v>
      </c>
      <c r="C54" s="42" t="str">
        <f>Source!G28</f>
        <v>Кабель до 35 кВ по установленным конструкциям и лоткам с креплением по всей длине, масса 1 м кабеля: свыше 3 до 6 кг</v>
      </c>
      <c r="D54" s="43" t="str">
        <f>Source!H28</f>
        <v>100 м</v>
      </c>
      <c r="E54" s="44">
        <f>Source!K28</f>
        <v>0.25</v>
      </c>
      <c r="F54" s="44"/>
      <c r="G54" s="44">
        <f>Source!I28</f>
        <v>0.25</v>
      </c>
      <c r="H54" s="46"/>
      <c r="I54" s="45"/>
      <c r="J54" s="46"/>
      <c r="K54" s="45"/>
      <c r="L54" s="46"/>
    </row>
    <row r="55" spans="1:101" ht="25.5" x14ac:dyDescent="0.2">
      <c r="B55" s="47" t="s">
        <v>358</v>
      </c>
      <c r="C55" s="258" t="s">
        <v>412</v>
      </c>
      <c r="D55" s="258"/>
      <c r="E55" s="258"/>
      <c r="F55" s="258"/>
      <c r="G55" s="258"/>
      <c r="H55" s="258"/>
      <c r="I55" s="258"/>
      <c r="J55" s="258"/>
      <c r="K55" s="258"/>
      <c r="L55" s="258"/>
    </row>
    <row r="56" spans="1:101" ht="25.5" x14ac:dyDescent="0.2">
      <c r="B56" s="47" t="s">
        <v>361</v>
      </c>
      <c r="C56" s="258" t="s">
        <v>413</v>
      </c>
      <c r="D56" s="258"/>
      <c r="E56" s="258"/>
      <c r="F56" s="258"/>
      <c r="G56" s="258"/>
      <c r="H56" s="258"/>
      <c r="I56" s="258"/>
      <c r="J56" s="258"/>
      <c r="K56" s="258"/>
      <c r="L56" s="258"/>
    </row>
    <row r="57" spans="1:101" ht="63.75" x14ac:dyDescent="0.2">
      <c r="C57" s="281" t="s">
        <v>414</v>
      </c>
      <c r="D57" s="281"/>
      <c r="E57" s="281"/>
      <c r="F57" s="281"/>
      <c r="CW57" s="48" t="s">
        <v>414</v>
      </c>
    </row>
    <row r="58" spans="1:101" ht="15" x14ac:dyDescent="0.2">
      <c r="A58" s="41"/>
      <c r="B58" s="44">
        <v>1</v>
      </c>
      <c r="C58" s="41" t="s">
        <v>415</v>
      </c>
      <c r="D58" s="43" t="s">
        <v>284</v>
      </c>
      <c r="E58" s="49"/>
      <c r="F58" s="44"/>
      <c r="G58" s="49">
        <f>Source!U28</f>
        <v>2.6711999999999998</v>
      </c>
      <c r="H58" s="44"/>
      <c r="I58" s="44"/>
      <c r="J58" s="44"/>
      <c r="K58" s="44"/>
      <c r="L58" s="50">
        <f>SUM(L59:L59)-SUMIF(CE59:CE59, 1, L59:L59)</f>
        <v>1391.91</v>
      </c>
    </row>
    <row r="59" spans="1:101" ht="14.25" x14ac:dyDescent="0.2">
      <c r="A59" s="42"/>
      <c r="B59" s="42" t="s">
        <v>282</v>
      </c>
      <c r="C59" s="42" t="s">
        <v>283</v>
      </c>
      <c r="D59" s="43" t="s">
        <v>284</v>
      </c>
      <c r="E59" s="44">
        <v>29.68</v>
      </c>
      <c r="F59" s="44">
        <f>ROUND((0.2+1)*0.3,7)</f>
        <v>0.36</v>
      </c>
      <c r="G59" s="44">
        <f>SmtRes!CX1</f>
        <v>2.6711999999999998</v>
      </c>
      <c r="H59" s="46"/>
      <c r="I59" s="45"/>
      <c r="J59" s="46">
        <f>SmtRes!CZ1</f>
        <v>521.08000000000004</v>
      </c>
      <c r="K59" s="45"/>
      <c r="L59" s="46">
        <f>SmtRes!DI1</f>
        <v>1391.91</v>
      </c>
    </row>
    <row r="60" spans="1:101" ht="15" x14ac:dyDescent="0.2">
      <c r="A60" s="41"/>
      <c r="B60" s="44">
        <v>2</v>
      </c>
      <c r="C60" s="41" t="s">
        <v>416</v>
      </c>
      <c r="D60" s="43"/>
      <c r="E60" s="49"/>
      <c r="F60" s="44"/>
      <c r="G60" s="49"/>
      <c r="H60" s="44"/>
      <c r="I60" s="44"/>
      <c r="J60" s="44"/>
      <c r="K60" s="44"/>
      <c r="L60" s="50">
        <f>SUM(L61:L67)-SUMIF(CE61:CE67, 1, L61:L67)</f>
        <v>54.009999999999991</v>
      </c>
    </row>
    <row r="61" spans="1:101" ht="15" x14ac:dyDescent="0.2">
      <c r="A61" s="41"/>
      <c r="B61" s="44"/>
      <c r="C61" s="41" t="s">
        <v>419</v>
      </c>
      <c r="D61" s="43" t="s">
        <v>284</v>
      </c>
      <c r="E61" s="49"/>
      <c r="F61" s="44"/>
      <c r="G61" s="49">
        <f>Source!V28</f>
        <v>3.5999999999999997E-2</v>
      </c>
      <c r="H61" s="44"/>
      <c r="I61" s="44"/>
      <c r="J61" s="44"/>
      <c r="K61" s="44"/>
      <c r="L61" s="50">
        <f>SUMIF(CE62:CE67, 1, L62:L67)</f>
        <v>22.48</v>
      </c>
      <c r="CE61">
        <v>1</v>
      </c>
    </row>
    <row r="62" spans="1:101" ht="28.5" x14ac:dyDescent="0.2">
      <c r="A62" s="42"/>
      <c r="B62" s="42" t="s">
        <v>287</v>
      </c>
      <c r="C62" s="42" t="s">
        <v>289</v>
      </c>
      <c r="D62" s="43" t="s">
        <v>290</v>
      </c>
      <c r="E62" s="44">
        <v>0.2</v>
      </c>
      <c r="F62" s="44">
        <f t="shared" ref="F62:F67" si="0">ROUND((0.2+1)*0.3,7)</f>
        <v>0.36</v>
      </c>
      <c r="G62" s="44">
        <f>SmtRes!CX3</f>
        <v>1.7999999999999999E-2</v>
      </c>
      <c r="H62" s="46"/>
      <c r="I62" s="45"/>
      <c r="J62" s="46">
        <f>SmtRes!CZ3</f>
        <v>1595.2</v>
      </c>
      <c r="K62" s="45"/>
      <c r="L62" s="46">
        <f>SmtRes!DG3</f>
        <v>28.71</v>
      </c>
    </row>
    <row r="63" spans="1:101" ht="28.5" x14ac:dyDescent="0.2">
      <c r="A63" s="42"/>
      <c r="B63" s="42" t="s">
        <v>291</v>
      </c>
      <c r="C63" s="42" t="s">
        <v>417</v>
      </c>
      <c r="D63" s="43" t="s">
        <v>284</v>
      </c>
      <c r="E63" s="44">
        <f>SmtRes!DO3*SmtRes!AT3</f>
        <v>0.2</v>
      </c>
      <c r="F63" s="44">
        <f t="shared" si="0"/>
        <v>0.36</v>
      </c>
      <c r="G63" s="44">
        <f>ROUND(E63*G54, 7)</f>
        <v>0.05</v>
      </c>
      <c r="H63" s="46"/>
      <c r="I63" s="45"/>
      <c r="J63" s="46">
        <f>ROUND(SmtRes!AG3/SmtRes!DO3, 2)</f>
        <v>715.99</v>
      </c>
      <c r="K63" s="45"/>
      <c r="L63" s="46">
        <f>SmtRes!DH3</f>
        <v>12.89</v>
      </c>
      <c r="CE63">
        <v>1</v>
      </c>
    </row>
    <row r="64" spans="1:101" ht="28.5" x14ac:dyDescent="0.2">
      <c r="A64" s="42"/>
      <c r="B64" s="42" t="s">
        <v>292</v>
      </c>
      <c r="C64" s="42" t="s">
        <v>294</v>
      </c>
      <c r="D64" s="43" t="s">
        <v>290</v>
      </c>
      <c r="E64" s="44">
        <v>6.9</v>
      </c>
      <c r="F64" s="44">
        <f t="shared" si="0"/>
        <v>0.36</v>
      </c>
      <c r="G64" s="44">
        <f>SmtRes!CX4</f>
        <v>0.621</v>
      </c>
      <c r="H64" s="46"/>
      <c r="I64" s="45"/>
      <c r="J64" s="46">
        <f>SmtRes!CZ4</f>
        <v>2.54</v>
      </c>
      <c r="K64" s="45"/>
      <c r="L64" s="46">
        <f>SmtRes!DG4</f>
        <v>1.58</v>
      </c>
    </row>
    <row r="65" spans="1:83" ht="28.5" x14ac:dyDescent="0.2">
      <c r="A65" s="42"/>
      <c r="B65" s="42" t="s">
        <v>295</v>
      </c>
      <c r="C65" s="42" t="s">
        <v>297</v>
      </c>
      <c r="D65" s="43" t="s">
        <v>290</v>
      </c>
      <c r="E65" s="44">
        <v>6.9</v>
      </c>
      <c r="F65" s="44">
        <f t="shared" si="0"/>
        <v>0.36</v>
      </c>
      <c r="G65" s="44">
        <f>SmtRes!CX5</f>
        <v>0.621</v>
      </c>
      <c r="H65" s="46">
        <f>SmtRes!CZ5</f>
        <v>13.44</v>
      </c>
      <c r="I65" s="45">
        <f>SmtRes!AJ5</f>
        <v>1.46</v>
      </c>
      <c r="J65" s="46">
        <f>ROUND(H65*I65, 2)</f>
        <v>19.62</v>
      </c>
      <c r="K65" s="45"/>
      <c r="L65" s="46">
        <f>SmtRes!DG5</f>
        <v>12.18</v>
      </c>
    </row>
    <row r="66" spans="1:83" ht="28.5" x14ac:dyDescent="0.2">
      <c r="A66" s="42"/>
      <c r="B66" s="42" t="s">
        <v>298</v>
      </c>
      <c r="C66" s="42" t="s">
        <v>300</v>
      </c>
      <c r="D66" s="43" t="s">
        <v>290</v>
      </c>
      <c r="E66" s="44">
        <v>0.2</v>
      </c>
      <c r="F66" s="44">
        <f t="shared" si="0"/>
        <v>0.36</v>
      </c>
      <c r="G66" s="44">
        <f>SmtRes!CX6</f>
        <v>1.7999999999999999E-2</v>
      </c>
      <c r="H66" s="46"/>
      <c r="I66" s="45"/>
      <c r="J66" s="46">
        <f>SmtRes!CZ6</f>
        <v>640.84</v>
      </c>
      <c r="K66" s="45"/>
      <c r="L66" s="46">
        <f>SmtRes!DG6</f>
        <v>11.54</v>
      </c>
    </row>
    <row r="67" spans="1:83" ht="28.5" x14ac:dyDescent="0.2">
      <c r="A67" s="42"/>
      <c r="B67" s="42" t="s">
        <v>301</v>
      </c>
      <c r="C67" s="42" t="s">
        <v>418</v>
      </c>
      <c r="D67" s="43" t="s">
        <v>284</v>
      </c>
      <c r="E67" s="44">
        <f>SmtRes!DO6*SmtRes!AT6</f>
        <v>0.2</v>
      </c>
      <c r="F67" s="44">
        <f t="shared" si="0"/>
        <v>0.36</v>
      </c>
      <c r="G67" s="44">
        <f>ROUND(E67*G54, 7)</f>
        <v>0.05</v>
      </c>
      <c r="H67" s="46"/>
      <c r="I67" s="45"/>
      <c r="J67" s="46">
        <f>ROUND(SmtRes!AG6/SmtRes!DO6, 2)</f>
        <v>533.01</v>
      </c>
      <c r="K67" s="45"/>
      <c r="L67" s="46">
        <f>SmtRes!DH6</f>
        <v>9.59</v>
      </c>
      <c r="CE67">
        <v>1</v>
      </c>
    </row>
    <row r="68" spans="1:83" ht="15" hidden="1" x14ac:dyDescent="0.2">
      <c r="A68" s="41"/>
      <c r="B68" s="44">
        <v>4</v>
      </c>
      <c r="C68" s="41" t="s">
        <v>420</v>
      </c>
      <c r="D68" s="43"/>
      <c r="E68" s="49"/>
      <c r="F68" s="44"/>
      <c r="G68" s="49"/>
      <c r="H68" s="44"/>
      <c r="I68" s="44"/>
      <c r="J68" s="44"/>
      <c r="K68" s="44"/>
      <c r="L68" s="50">
        <f>SUM(L69:L72)-SUMIF(CE69:CE72, 1, L69:L72)</f>
        <v>0</v>
      </c>
    </row>
    <row r="69" spans="1:83" ht="57" x14ac:dyDescent="0.2">
      <c r="A69" s="42"/>
      <c r="B69" s="42" t="s">
        <v>302</v>
      </c>
      <c r="C69" s="42" t="s">
        <v>304</v>
      </c>
      <c r="D69" s="43" t="s">
        <v>305</v>
      </c>
      <c r="E69" s="44">
        <v>0.245</v>
      </c>
      <c r="F69" s="44">
        <f>ROUND(0,7)</f>
        <v>0</v>
      </c>
      <c r="G69" s="44">
        <f>SmtRes!CX7</f>
        <v>0</v>
      </c>
      <c r="H69" s="46">
        <f>SmtRes!CZ7</f>
        <v>37.71</v>
      </c>
      <c r="I69" s="45">
        <f>SmtRes!AI7</f>
        <v>1.53</v>
      </c>
      <c r="J69" s="46">
        <f>ROUND(H69*I69, 2)</f>
        <v>57.7</v>
      </c>
      <c r="K69" s="45"/>
      <c r="L69" s="46">
        <f>SmtRes!DF7</f>
        <v>0</v>
      </c>
    </row>
    <row r="70" spans="1:83" ht="57" x14ac:dyDescent="0.2">
      <c r="A70" s="42"/>
      <c r="B70" s="42" t="s">
        <v>306</v>
      </c>
      <c r="C70" s="42" t="s">
        <v>308</v>
      </c>
      <c r="D70" s="43" t="s">
        <v>309</v>
      </c>
      <c r="E70" s="44">
        <v>6.2E-4</v>
      </c>
      <c r="F70" s="44">
        <f>ROUND(0,7)</f>
        <v>0</v>
      </c>
      <c r="G70" s="44">
        <f>SmtRes!CX8</f>
        <v>0</v>
      </c>
      <c r="H70" s="46">
        <f>SmtRes!CZ8</f>
        <v>99190.96</v>
      </c>
      <c r="I70" s="45">
        <f>SmtRes!AI8</f>
        <v>1.29</v>
      </c>
      <c r="J70" s="46">
        <f>ROUND(H70*I70, 2)</f>
        <v>127956.34</v>
      </c>
      <c r="K70" s="45"/>
      <c r="L70" s="46">
        <f>SmtRes!DF8</f>
        <v>0</v>
      </c>
    </row>
    <row r="71" spans="1:83" ht="28.5" x14ac:dyDescent="0.2">
      <c r="A71" s="42"/>
      <c r="B71" s="42" t="s">
        <v>310</v>
      </c>
      <c r="C71" s="42" t="s">
        <v>312</v>
      </c>
      <c r="D71" s="43" t="s">
        <v>313</v>
      </c>
      <c r="E71" s="44">
        <v>0.25</v>
      </c>
      <c r="F71" s="44">
        <f>ROUND(0,7)</f>
        <v>0</v>
      </c>
      <c r="G71" s="44">
        <f>SmtRes!CX9</f>
        <v>0</v>
      </c>
      <c r="H71" s="46">
        <f>SmtRes!CZ9</f>
        <v>931.11</v>
      </c>
      <c r="I71" s="45">
        <f>SmtRes!AI9</f>
        <v>1.61</v>
      </c>
      <c r="J71" s="46">
        <f>ROUND(H71*I71, 2)</f>
        <v>1499.09</v>
      </c>
      <c r="K71" s="45"/>
      <c r="L71" s="46">
        <f>SmtRes!DF9</f>
        <v>0</v>
      </c>
    </row>
    <row r="72" spans="1:83" ht="14.25" x14ac:dyDescent="0.2">
      <c r="A72" s="42"/>
      <c r="B72" s="42" t="s">
        <v>314</v>
      </c>
      <c r="C72" s="51" t="s">
        <v>316</v>
      </c>
      <c r="D72" s="52" t="s">
        <v>309</v>
      </c>
      <c r="E72" s="53">
        <v>7.2000000000000005E-4</v>
      </c>
      <c r="F72" s="53">
        <f>ROUND(0,7)</f>
        <v>0</v>
      </c>
      <c r="G72" s="53">
        <f>SmtRes!CX10</f>
        <v>0</v>
      </c>
      <c r="H72" s="54">
        <f>SmtRes!CZ10</f>
        <v>82698.14</v>
      </c>
      <c r="I72" s="55">
        <f>SmtRes!AI10</f>
        <v>1.29</v>
      </c>
      <c r="J72" s="54">
        <f>ROUND(H72*I72, 2)</f>
        <v>106680.6</v>
      </c>
      <c r="K72" s="55"/>
      <c r="L72" s="54">
        <f>SmtRes!DF10</f>
        <v>0</v>
      </c>
    </row>
    <row r="73" spans="1:83" ht="15" x14ac:dyDescent="0.2">
      <c r="A73" s="42"/>
      <c r="B73" s="42"/>
      <c r="C73" s="57" t="s">
        <v>421</v>
      </c>
      <c r="D73" s="43"/>
      <c r="E73" s="44"/>
      <c r="F73" s="44"/>
      <c r="G73" s="44"/>
      <c r="H73" s="46"/>
      <c r="I73" s="45"/>
      <c r="J73" s="46"/>
      <c r="K73" s="45"/>
      <c r="L73" s="46">
        <f>L58+L60+L61+L68</f>
        <v>1468.4</v>
      </c>
    </row>
    <row r="74" spans="1:83" ht="57" x14ac:dyDescent="0.2">
      <c r="A74" s="40" t="s">
        <v>422</v>
      </c>
      <c r="B74" s="42" t="str">
        <f>Source!F30</f>
        <v>421/пр_2020_п.75_пп.а</v>
      </c>
      <c r="C74" s="42" t="str">
        <f>Source!G30</f>
        <v>Сметная стоимость вспомогательных ненормируемых материальных ресурсов, не учтенная в сметной норме, 2%</v>
      </c>
      <c r="D74" s="43" t="str">
        <f>Source!H30</f>
        <v>%</v>
      </c>
      <c r="E74" s="44">
        <f>SmtRes!AT11</f>
        <v>2</v>
      </c>
      <c r="F74" s="44"/>
      <c r="G74" s="44">
        <f>Source!I30</f>
        <v>2</v>
      </c>
      <c r="H74" s="46"/>
      <c r="I74" s="45"/>
      <c r="J74" s="46"/>
      <c r="K74" s="45"/>
      <c r="L74" s="46">
        <f>Source!P30</f>
        <v>77.33</v>
      </c>
      <c r="AD74">
        <f>ROUND((Source!AT30/100)*((ROUND(0*Source!I30, 2)+ROUND(0*Source!I30, 2))), 2)</f>
        <v>0</v>
      </c>
      <c r="AE74">
        <f>ROUND((Source!AU30/100)*((ROUND(0*Source!I30, 2)+ROUND(0*Source!I30, 2))), 2)</f>
        <v>0</v>
      </c>
      <c r="AN74">
        <f>L74</f>
        <v>77.33</v>
      </c>
      <c r="AW74">
        <f>L74</f>
        <v>77.33</v>
      </c>
      <c r="AZ74">
        <f>Source!X30</f>
        <v>0</v>
      </c>
      <c r="BA74">
        <f>Source!Y30</f>
        <v>0</v>
      </c>
      <c r="CD74">
        <v>2</v>
      </c>
    </row>
    <row r="75" spans="1:83" ht="14.25" x14ac:dyDescent="0.2">
      <c r="A75" s="42"/>
      <c r="B75" s="42"/>
      <c r="C75" s="42" t="s">
        <v>423</v>
      </c>
      <c r="D75" s="43"/>
      <c r="E75" s="44"/>
      <c r="F75" s="44"/>
      <c r="G75" s="44"/>
      <c r="H75" s="46"/>
      <c r="I75" s="45"/>
      <c r="J75" s="46"/>
      <c r="K75" s="45"/>
      <c r="L75" s="46">
        <f>SUM(AR54:AR78)+SUM(AS54:AS78)+SUM(AT54:AT78)+SUM(AU54:AU78)+SUM(AV54:AV78)</f>
        <v>1414.39</v>
      </c>
    </row>
    <row r="76" spans="1:83" ht="28.5" x14ac:dyDescent="0.2">
      <c r="A76" s="42"/>
      <c r="B76" s="42" t="s">
        <v>29</v>
      </c>
      <c r="C76" s="42" t="s">
        <v>424</v>
      </c>
      <c r="D76" s="43" t="s">
        <v>34</v>
      </c>
      <c r="E76" s="44">
        <f>Source!BZ28</f>
        <v>97</v>
      </c>
      <c r="F76" s="44"/>
      <c r="G76" s="44">
        <f>Source!AT28</f>
        <v>97</v>
      </c>
      <c r="H76" s="46"/>
      <c r="I76" s="45"/>
      <c r="J76" s="46"/>
      <c r="K76" s="45"/>
      <c r="L76" s="46">
        <f>SUM(AZ54:AZ78)</f>
        <v>1371.96</v>
      </c>
    </row>
    <row r="77" spans="1:83" ht="28.5" x14ac:dyDescent="0.2">
      <c r="A77" s="51"/>
      <c r="B77" s="51" t="s">
        <v>30</v>
      </c>
      <c r="C77" s="51" t="s">
        <v>425</v>
      </c>
      <c r="D77" s="52" t="s">
        <v>34</v>
      </c>
      <c r="E77" s="53">
        <f>Source!CA28</f>
        <v>51</v>
      </c>
      <c r="F77" s="53"/>
      <c r="G77" s="53">
        <f>Source!AU28</f>
        <v>51</v>
      </c>
      <c r="H77" s="54"/>
      <c r="I77" s="55"/>
      <c r="J77" s="54"/>
      <c r="K77" s="55"/>
      <c r="L77" s="54">
        <f>SUM(BA54:BA78)</f>
        <v>721.34</v>
      </c>
    </row>
    <row r="78" spans="1:83" ht="15" x14ac:dyDescent="0.2">
      <c r="C78" s="259" t="s">
        <v>426</v>
      </c>
      <c r="D78" s="259"/>
      <c r="E78" s="259"/>
      <c r="F78" s="259"/>
      <c r="G78" s="259"/>
      <c r="H78" s="259"/>
      <c r="I78" s="260">
        <f>IF(E54&lt;&gt;0,K78/E54, 0)</f>
        <v>14556.12</v>
      </c>
      <c r="J78" s="260"/>
      <c r="K78" s="260">
        <f>L58+L60+L68+L76+L77+L61+SUM(L74:L74)</f>
        <v>3639.03</v>
      </c>
      <c r="L78" s="260"/>
      <c r="AD78">
        <f>ROUND((Source!AT28/100)*((ROUND(SUMIF(SmtRes!AQ1:'SmtRes'!AQ11,"=1",SmtRes!AD1:'SmtRes'!AD11)*Source!I28, 2)+ROUND(SUMIF(SmtRes!AQ1:'SmtRes'!AQ11,"=1",SmtRes!AC1:'SmtRes'!AC11)*Source!I28, 2))), 2)</f>
        <v>429.24</v>
      </c>
      <c r="AE78">
        <f>ROUND((Source!AU28/100)*((ROUND(SUMIF(SmtRes!AQ1:'SmtRes'!AQ11,"=1",SmtRes!AD1:'SmtRes'!AD11)*Source!I28, 2)+ROUND(SUMIF(SmtRes!AQ1:'SmtRes'!AQ11,"=1",SmtRes!AC1:'SmtRes'!AC11)*Source!I28, 2))), 2)</f>
        <v>225.69</v>
      </c>
      <c r="AN78" s="56">
        <f>L58+L60+L68+L76+L77+L61</f>
        <v>3561.7000000000003</v>
      </c>
      <c r="AO78" s="56">
        <f>L60</f>
        <v>54.009999999999991</v>
      </c>
      <c r="AQ78" t="s">
        <v>427</v>
      </c>
      <c r="AR78" s="56">
        <f>L58</f>
        <v>1391.91</v>
      </c>
      <c r="AT78" s="56">
        <f>L61</f>
        <v>22.48</v>
      </c>
      <c r="AV78" t="s">
        <v>427</v>
      </c>
      <c r="AW78" s="56">
        <f>L68</f>
        <v>0</v>
      </c>
      <c r="AZ78">
        <f>Source!X28</f>
        <v>1371.96</v>
      </c>
      <c r="BA78">
        <f>Source!Y28</f>
        <v>721.34</v>
      </c>
      <c r="CD78">
        <v>2</v>
      </c>
    </row>
    <row r="79" spans="1:83" ht="42.75" x14ac:dyDescent="0.2">
      <c r="A79" s="40" t="s">
        <v>35</v>
      </c>
      <c r="B79" s="42" t="s">
        <v>428</v>
      </c>
      <c r="C79" s="42" t="str">
        <f>Source!G32</f>
        <v>Трансформатор силовой, автотрансформатор или масляный реактор, масса: до 1 т</v>
      </c>
      <c r="D79" s="43" t="str">
        <f>Source!H32</f>
        <v>ШТ</v>
      </c>
      <c r="E79" s="44">
        <f>Source!K32</f>
        <v>1</v>
      </c>
      <c r="F79" s="44"/>
      <c r="G79" s="44">
        <f>Source!I32</f>
        <v>1</v>
      </c>
      <c r="H79" s="46"/>
      <c r="I79" s="45"/>
      <c r="J79" s="46"/>
      <c r="K79" s="45"/>
      <c r="L79" s="46"/>
    </row>
    <row r="80" spans="1:83" ht="25.5" x14ac:dyDescent="0.2">
      <c r="B80" s="47" t="s">
        <v>358</v>
      </c>
      <c r="C80" s="258" t="s">
        <v>412</v>
      </c>
      <c r="D80" s="258"/>
      <c r="E80" s="258"/>
      <c r="F80" s="258"/>
      <c r="G80" s="258"/>
      <c r="H80" s="258"/>
      <c r="I80" s="258"/>
      <c r="J80" s="258"/>
      <c r="K80" s="258"/>
      <c r="L80" s="258"/>
    </row>
    <row r="81" spans="1:101" ht="25.5" x14ac:dyDescent="0.2">
      <c r="B81" s="47" t="s">
        <v>361</v>
      </c>
      <c r="C81" s="258" t="s">
        <v>413</v>
      </c>
      <c r="D81" s="258"/>
      <c r="E81" s="258"/>
      <c r="F81" s="258"/>
      <c r="G81" s="258"/>
      <c r="H81" s="258"/>
      <c r="I81" s="258"/>
      <c r="J81" s="258"/>
      <c r="K81" s="258"/>
      <c r="L81" s="258"/>
    </row>
    <row r="82" spans="1:101" ht="63.75" x14ac:dyDescent="0.2">
      <c r="C82" s="281" t="s">
        <v>414</v>
      </c>
      <c r="D82" s="281"/>
      <c r="E82" s="281"/>
      <c r="F82" s="281"/>
      <c r="CW82" s="48" t="s">
        <v>414</v>
      </c>
    </row>
    <row r="83" spans="1:101" ht="15" x14ac:dyDescent="0.2">
      <c r="A83" s="41"/>
      <c r="B83" s="44">
        <v>1</v>
      </c>
      <c r="C83" s="41" t="s">
        <v>415</v>
      </c>
      <c r="D83" s="43" t="s">
        <v>284</v>
      </c>
      <c r="E83" s="49"/>
      <c r="F83" s="44"/>
      <c r="G83" s="49">
        <f>Source!U32</f>
        <v>7.0919999999999996</v>
      </c>
      <c r="H83" s="44"/>
      <c r="I83" s="44"/>
      <c r="J83" s="44"/>
      <c r="K83" s="44"/>
      <c r="L83" s="50">
        <f>SUM(L84:L84)-SUMIF(CE84:CE84, 1, L84:L84)</f>
        <v>3780.11</v>
      </c>
    </row>
    <row r="84" spans="1:101" ht="14.25" x14ac:dyDescent="0.2">
      <c r="A84" s="42"/>
      <c r="B84" s="42" t="s">
        <v>317</v>
      </c>
      <c r="C84" s="42" t="s">
        <v>318</v>
      </c>
      <c r="D84" s="43" t="s">
        <v>284</v>
      </c>
      <c r="E84" s="44">
        <v>19.7</v>
      </c>
      <c r="F84" s="44">
        <f>ROUND((0.2+1)*0.3,7)</f>
        <v>0.36</v>
      </c>
      <c r="G84" s="44">
        <f>SmtRes!CX23</f>
        <v>7.0919999999999996</v>
      </c>
      <c r="H84" s="46"/>
      <c r="I84" s="45"/>
      <c r="J84" s="46">
        <f>SmtRes!CZ23</f>
        <v>533.01</v>
      </c>
      <c r="K84" s="45"/>
      <c r="L84" s="46">
        <f>SmtRes!DI23</f>
        <v>3780.11</v>
      </c>
    </row>
    <row r="85" spans="1:101" ht="15" x14ac:dyDescent="0.2">
      <c r="A85" s="41"/>
      <c r="B85" s="44">
        <v>2</v>
      </c>
      <c r="C85" s="41" t="s">
        <v>416</v>
      </c>
      <c r="D85" s="43"/>
      <c r="E85" s="49"/>
      <c r="F85" s="44"/>
      <c r="G85" s="49"/>
      <c r="H85" s="44"/>
      <c r="I85" s="44"/>
      <c r="J85" s="44"/>
      <c r="K85" s="44"/>
      <c r="L85" s="50">
        <f>SUM(L86:L90)-SUMIF(CE86:CE90, 1, L86:L90)</f>
        <v>742.92999999999984</v>
      </c>
    </row>
    <row r="86" spans="1:101" ht="15" x14ac:dyDescent="0.2">
      <c r="A86" s="41"/>
      <c r="B86" s="44"/>
      <c r="C86" s="41" t="s">
        <v>419</v>
      </c>
      <c r="D86" s="43" t="s">
        <v>284</v>
      </c>
      <c r="E86" s="49"/>
      <c r="F86" s="44"/>
      <c r="G86" s="49">
        <f>Source!V32</f>
        <v>0.67680000000000007</v>
      </c>
      <c r="H86" s="44"/>
      <c r="I86" s="44"/>
      <c r="J86" s="44"/>
      <c r="K86" s="44"/>
      <c r="L86" s="50">
        <f>SUMIF(CE87:CE90, 1, L87:L90)</f>
        <v>420.03</v>
      </c>
      <c r="CE86">
        <v>1</v>
      </c>
    </row>
    <row r="87" spans="1:101" ht="28.5" x14ac:dyDescent="0.2">
      <c r="A87" s="42"/>
      <c r="B87" s="42" t="s">
        <v>287</v>
      </c>
      <c r="C87" s="42" t="s">
        <v>289</v>
      </c>
      <c r="D87" s="43" t="s">
        <v>290</v>
      </c>
      <c r="E87" s="44">
        <v>0.9</v>
      </c>
      <c r="F87" s="44">
        <f>ROUND((0.2+1)*0.3,7)</f>
        <v>0.36</v>
      </c>
      <c r="G87" s="44">
        <f>SmtRes!CX25</f>
        <v>0.32400000000000001</v>
      </c>
      <c r="H87" s="46"/>
      <c r="I87" s="45"/>
      <c r="J87" s="46">
        <f>SmtRes!CZ25</f>
        <v>1595.2</v>
      </c>
      <c r="K87" s="45"/>
      <c r="L87" s="46">
        <f>SmtRes!DG25</f>
        <v>516.84</v>
      </c>
    </row>
    <row r="88" spans="1:101" ht="28.5" x14ac:dyDescent="0.2">
      <c r="A88" s="42"/>
      <c r="B88" s="42" t="s">
        <v>291</v>
      </c>
      <c r="C88" s="42" t="s">
        <v>417</v>
      </c>
      <c r="D88" s="43" t="s">
        <v>284</v>
      </c>
      <c r="E88" s="44">
        <f>SmtRes!DO25*SmtRes!AT25</f>
        <v>0.9</v>
      </c>
      <c r="F88" s="44">
        <f>ROUND((0.2+1)*0.3,7)</f>
        <v>0.36</v>
      </c>
      <c r="G88" s="44">
        <f>ROUND(E88*G79, 7)</f>
        <v>0.9</v>
      </c>
      <c r="H88" s="46"/>
      <c r="I88" s="45"/>
      <c r="J88" s="46">
        <f>ROUND(SmtRes!AG25/SmtRes!DO25, 2)</f>
        <v>715.99</v>
      </c>
      <c r="K88" s="45"/>
      <c r="L88" s="46">
        <f>SmtRes!DH25</f>
        <v>231.98</v>
      </c>
      <c r="CE88">
        <v>1</v>
      </c>
    </row>
    <row r="89" spans="1:101" ht="28.5" x14ac:dyDescent="0.2">
      <c r="A89" s="42"/>
      <c r="B89" s="42" t="s">
        <v>298</v>
      </c>
      <c r="C89" s="42" t="s">
        <v>300</v>
      </c>
      <c r="D89" s="43" t="s">
        <v>290</v>
      </c>
      <c r="E89" s="44">
        <v>0.98</v>
      </c>
      <c r="F89" s="44">
        <f>ROUND((0.2+1)*0.3,7)</f>
        <v>0.36</v>
      </c>
      <c r="G89" s="44">
        <f>SmtRes!CX26</f>
        <v>0.3528</v>
      </c>
      <c r="H89" s="46"/>
      <c r="I89" s="45"/>
      <c r="J89" s="46">
        <f>SmtRes!CZ26</f>
        <v>640.84</v>
      </c>
      <c r="K89" s="45"/>
      <c r="L89" s="46">
        <f>SmtRes!DG26</f>
        <v>226.09</v>
      </c>
    </row>
    <row r="90" spans="1:101" ht="28.5" x14ac:dyDescent="0.2">
      <c r="A90" s="42"/>
      <c r="B90" s="42" t="s">
        <v>301</v>
      </c>
      <c r="C90" s="42" t="s">
        <v>418</v>
      </c>
      <c r="D90" s="43" t="s">
        <v>284</v>
      </c>
      <c r="E90" s="44">
        <f>SmtRes!DO26*SmtRes!AT26</f>
        <v>0.98</v>
      </c>
      <c r="F90" s="44">
        <f>ROUND((0.2+1)*0.3,7)</f>
        <v>0.36</v>
      </c>
      <c r="G90" s="44">
        <f>ROUND(E90*G79, 7)</f>
        <v>0.98</v>
      </c>
      <c r="H90" s="46"/>
      <c r="I90" s="45"/>
      <c r="J90" s="46">
        <f>ROUND(SmtRes!AG26/SmtRes!DO26, 2)</f>
        <v>533.01</v>
      </c>
      <c r="K90" s="45"/>
      <c r="L90" s="46">
        <f>SmtRes!DH26</f>
        <v>188.05</v>
      </c>
      <c r="CE90">
        <v>1</v>
      </c>
    </row>
    <row r="91" spans="1:101" ht="15" hidden="1" x14ac:dyDescent="0.2">
      <c r="A91" s="41"/>
      <c r="B91" s="44">
        <v>4</v>
      </c>
      <c r="C91" s="41" t="s">
        <v>420</v>
      </c>
      <c r="D91" s="43"/>
      <c r="E91" s="49"/>
      <c r="F91" s="44"/>
      <c r="G91" s="49"/>
      <c r="H91" s="44"/>
      <c r="I91" s="44"/>
      <c r="J91" s="44"/>
      <c r="K91" s="44"/>
      <c r="L91" s="50">
        <f>SUM(L92:L93)-SUMIF(CE92:CE93, 1, L92:L93)</f>
        <v>0</v>
      </c>
    </row>
    <row r="92" spans="1:101" ht="14.25" x14ac:dyDescent="0.2">
      <c r="A92" s="42"/>
      <c r="B92" s="42" t="s">
        <v>319</v>
      </c>
      <c r="C92" s="42" t="s">
        <v>321</v>
      </c>
      <c r="D92" s="43" t="s">
        <v>313</v>
      </c>
      <c r="E92" s="44">
        <v>7</v>
      </c>
      <c r="F92" s="44">
        <f>ROUND(0,7)</f>
        <v>0</v>
      </c>
      <c r="G92" s="44">
        <f>SmtRes!CX27</f>
        <v>0</v>
      </c>
      <c r="H92" s="46">
        <f>SmtRes!CZ27</f>
        <v>176.2</v>
      </c>
      <c r="I92" s="45">
        <f>SmtRes!AI27</f>
        <v>1.34</v>
      </c>
      <c r="J92" s="46">
        <f>ROUND(H92*I92, 2)</f>
        <v>236.11</v>
      </c>
      <c r="K92" s="45"/>
      <c r="L92" s="46">
        <f>SmtRes!DF27</f>
        <v>0</v>
      </c>
    </row>
    <row r="93" spans="1:101" ht="42.75" x14ac:dyDescent="0.2">
      <c r="A93" s="42"/>
      <c r="B93" s="42" t="s">
        <v>322</v>
      </c>
      <c r="C93" s="51" t="s">
        <v>324</v>
      </c>
      <c r="D93" s="52" t="s">
        <v>38</v>
      </c>
      <c r="E93" s="53">
        <v>10</v>
      </c>
      <c r="F93" s="53">
        <f>ROUND(0,7)</f>
        <v>0</v>
      </c>
      <c r="G93" s="53">
        <f>SmtRes!CX28</f>
        <v>0</v>
      </c>
      <c r="H93" s="54">
        <f>SmtRes!CZ28</f>
        <v>705.5</v>
      </c>
      <c r="I93" s="55">
        <f>SmtRes!AI28</f>
        <v>1.18</v>
      </c>
      <c r="J93" s="54">
        <f>ROUND(H93*I93, 2)</f>
        <v>832.49</v>
      </c>
      <c r="K93" s="55"/>
      <c r="L93" s="54">
        <f>SmtRes!DF28</f>
        <v>0</v>
      </c>
    </row>
    <row r="94" spans="1:101" ht="15" x14ac:dyDescent="0.2">
      <c r="A94" s="42"/>
      <c r="B94" s="42"/>
      <c r="C94" s="57" t="s">
        <v>421</v>
      </c>
      <c r="D94" s="43"/>
      <c r="E94" s="44"/>
      <c r="F94" s="44"/>
      <c r="G94" s="44"/>
      <c r="H94" s="46"/>
      <c r="I94" s="45"/>
      <c r="J94" s="46"/>
      <c r="K94" s="45"/>
      <c r="L94" s="46">
        <f>L83+L85+L86+L91</f>
        <v>4943.07</v>
      </c>
    </row>
    <row r="95" spans="1:101" ht="57" x14ac:dyDescent="0.2">
      <c r="A95" s="40" t="s">
        <v>429</v>
      </c>
      <c r="B95" s="42" t="str">
        <f>Source!F34</f>
        <v>421/пр_2020_п.75_пп.а</v>
      </c>
      <c r="C95" s="42" t="str">
        <f>Source!G34</f>
        <v>Сметная стоимость вспомогательных ненормируемых материальных ресурсов, не учтенная в сметной норме, 2%</v>
      </c>
      <c r="D95" s="43" t="str">
        <f>Source!H34</f>
        <v>%</v>
      </c>
      <c r="E95" s="44">
        <f>SmtRes!AT29</f>
        <v>2</v>
      </c>
      <c r="F95" s="44"/>
      <c r="G95" s="44">
        <f>Source!I34</f>
        <v>2</v>
      </c>
      <c r="H95" s="46"/>
      <c r="I95" s="45"/>
      <c r="J95" s="46"/>
      <c r="K95" s="45"/>
      <c r="L95" s="46">
        <f>Source!P34</f>
        <v>210.01</v>
      </c>
      <c r="AD95">
        <f>ROUND((Source!AT34/100)*((ROUND(0*Source!I34, 2)+ROUND(0*Source!I34, 2))), 2)</f>
        <v>0</v>
      </c>
      <c r="AE95">
        <f>ROUND((Source!AU34/100)*((ROUND(0*Source!I34, 2)+ROUND(0*Source!I34, 2))), 2)</f>
        <v>0</v>
      </c>
      <c r="AN95">
        <f>L95</f>
        <v>210.01</v>
      </c>
      <c r="AW95">
        <f>L95</f>
        <v>210.01</v>
      </c>
      <c r="AZ95">
        <f>Source!X34</f>
        <v>0</v>
      </c>
      <c r="BA95">
        <f>Source!Y34</f>
        <v>0</v>
      </c>
      <c r="CD95">
        <v>2</v>
      </c>
    </row>
    <row r="96" spans="1:101" ht="14.25" x14ac:dyDescent="0.2">
      <c r="A96" s="42"/>
      <c r="B96" s="42"/>
      <c r="C96" s="42" t="s">
        <v>423</v>
      </c>
      <c r="D96" s="43"/>
      <c r="E96" s="44"/>
      <c r="F96" s="44"/>
      <c r="G96" s="44"/>
      <c r="H96" s="46"/>
      <c r="I96" s="45"/>
      <c r="J96" s="46"/>
      <c r="K96" s="45"/>
      <c r="L96" s="46">
        <f>SUM(AR79:AR99)+SUM(AS79:AS99)+SUM(AT79:AT99)+SUM(AU79:AU99)+SUM(AV79:AV99)</f>
        <v>4200.1400000000003</v>
      </c>
    </row>
    <row r="97" spans="1:101" ht="28.5" x14ac:dyDescent="0.2">
      <c r="A97" s="42"/>
      <c r="B97" s="42" t="s">
        <v>29</v>
      </c>
      <c r="C97" s="42" t="s">
        <v>424</v>
      </c>
      <c r="D97" s="43" t="s">
        <v>34</v>
      </c>
      <c r="E97" s="44">
        <f>Source!BZ32</f>
        <v>97</v>
      </c>
      <c r="F97" s="44"/>
      <c r="G97" s="44">
        <f>Source!AT32</f>
        <v>97</v>
      </c>
      <c r="H97" s="46"/>
      <c r="I97" s="45"/>
      <c r="J97" s="46"/>
      <c r="K97" s="45"/>
      <c r="L97" s="46">
        <f>SUM(AZ79:AZ99)</f>
        <v>4074.14</v>
      </c>
    </row>
    <row r="98" spans="1:101" ht="28.5" x14ac:dyDescent="0.2">
      <c r="A98" s="51"/>
      <c r="B98" s="51" t="s">
        <v>30</v>
      </c>
      <c r="C98" s="51" t="s">
        <v>425</v>
      </c>
      <c r="D98" s="52" t="s">
        <v>34</v>
      </c>
      <c r="E98" s="53">
        <f>Source!CA32</f>
        <v>51</v>
      </c>
      <c r="F98" s="53"/>
      <c r="G98" s="53">
        <f>Source!AU32</f>
        <v>51</v>
      </c>
      <c r="H98" s="54"/>
      <c r="I98" s="55"/>
      <c r="J98" s="54"/>
      <c r="K98" s="55"/>
      <c r="L98" s="54">
        <f>SUM(BA79:BA99)</f>
        <v>2142.0700000000002</v>
      </c>
    </row>
    <row r="99" spans="1:101" ht="15" x14ac:dyDescent="0.2">
      <c r="C99" s="259" t="s">
        <v>426</v>
      </c>
      <c r="D99" s="259"/>
      <c r="E99" s="259"/>
      <c r="F99" s="259"/>
      <c r="G99" s="259"/>
      <c r="H99" s="259"/>
      <c r="I99" s="260">
        <f>IF(E79&lt;&gt;0,K99/E79, 0)</f>
        <v>11369.29</v>
      </c>
      <c r="J99" s="260"/>
      <c r="K99" s="260">
        <f>L83+L85+L91+L97+L98+L86+SUM(L95:L95)</f>
        <v>11369.29</v>
      </c>
      <c r="L99" s="260"/>
      <c r="AD99">
        <f>ROUND((Source!AT32/100)*((ROUND(SUMIF(SmtRes!AQ23:'SmtRes'!AQ29,"=1",SmtRes!AD23:'SmtRes'!AD29)*Source!I32, 2)+ROUND(SUMIF(SmtRes!AQ23:'SmtRes'!AQ29,"=1",SmtRes!AC23:'SmtRes'!AC29)*Source!I32, 2))), 2)</f>
        <v>1728.55</v>
      </c>
      <c r="AE99">
        <f>ROUND((Source!AU32/100)*((ROUND(SUMIF(SmtRes!AQ23:'SmtRes'!AQ29,"=1",SmtRes!AD23:'SmtRes'!AD29)*Source!I32, 2)+ROUND(SUMIF(SmtRes!AQ23:'SmtRes'!AQ29,"=1",SmtRes!AC23:'SmtRes'!AC29)*Source!I32, 2))), 2)</f>
        <v>908.83</v>
      </c>
      <c r="AN99" s="56">
        <f>L83+L85+L91+L97+L98+L86</f>
        <v>11159.28</v>
      </c>
      <c r="AO99" s="56">
        <f>L85</f>
        <v>742.92999999999984</v>
      </c>
      <c r="AQ99" t="s">
        <v>427</v>
      </c>
      <c r="AR99" s="56">
        <f>L83</f>
        <v>3780.11</v>
      </c>
      <c r="AT99" s="56">
        <f>L86</f>
        <v>420.03</v>
      </c>
      <c r="AV99" t="s">
        <v>427</v>
      </c>
      <c r="AW99" s="56">
        <f>L91</f>
        <v>0</v>
      </c>
      <c r="AZ99">
        <f>Source!X32</f>
        <v>4074.14</v>
      </c>
      <c r="BA99">
        <f>Source!Y32</f>
        <v>2142.0700000000002</v>
      </c>
      <c r="CD99">
        <v>2</v>
      </c>
    </row>
    <row r="100" spans="1:101" ht="28.5" x14ac:dyDescent="0.2">
      <c r="A100" s="40" t="s">
        <v>41</v>
      </c>
      <c r="B100" s="42" t="s">
        <v>430</v>
      </c>
      <c r="C100" s="42" t="str">
        <f>Source!G36</f>
        <v>Шкаф КТП ввода: низковольтный</v>
      </c>
      <c r="D100" s="43" t="str">
        <f>Source!H36</f>
        <v>шкаф</v>
      </c>
      <c r="E100" s="44">
        <f>Source!K36</f>
        <v>1</v>
      </c>
      <c r="F100" s="44"/>
      <c r="G100" s="44">
        <f>Source!I36</f>
        <v>1</v>
      </c>
      <c r="H100" s="46"/>
      <c r="I100" s="45"/>
      <c r="J100" s="46"/>
      <c r="K100" s="45"/>
      <c r="L100" s="46"/>
    </row>
    <row r="101" spans="1:101" ht="25.5" x14ac:dyDescent="0.2">
      <c r="B101" s="47" t="s">
        <v>358</v>
      </c>
      <c r="C101" s="258" t="s">
        <v>412</v>
      </c>
      <c r="D101" s="258"/>
      <c r="E101" s="258"/>
      <c r="F101" s="258"/>
      <c r="G101" s="258"/>
      <c r="H101" s="258"/>
      <c r="I101" s="258"/>
      <c r="J101" s="258"/>
      <c r="K101" s="258"/>
      <c r="L101" s="258"/>
    </row>
    <row r="102" spans="1:101" ht="25.5" x14ac:dyDescent="0.2">
      <c r="B102" s="47" t="s">
        <v>361</v>
      </c>
      <c r="C102" s="258" t="s">
        <v>413</v>
      </c>
      <c r="D102" s="258"/>
      <c r="E102" s="258"/>
      <c r="F102" s="258"/>
      <c r="G102" s="258"/>
      <c r="H102" s="258"/>
      <c r="I102" s="258"/>
      <c r="J102" s="258"/>
      <c r="K102" s="258"/>
      <c r="L102" s="258"/>
    </row>
    <row r="103" spans="1:101" ht="63.75" x14ac:dyDescent="0.2">
      <c r="C103" s="281" t="s">
        <v>414</v>
      </c>
      <c r="D103" s="281"/>
      <c r="E103" s="281"/>
      <c r="F103" s="281"/>
      <c r="CW103" s="48" t="s">
        <v>414</v>
      </c>
    </row>
    <row r="104" spans="1:101" ht="15" x14ac:dyDescent="0.2">
      <c r="A104" s="41"/>
      <c r="B104" s="44">
        <v>1</v>
      </c>
      <c r="C104" s="41" t="s">
        <v>415</v>
      </c>
      <c r="D104" s="43" t="s">
        <v>284</v>
      </c>
      <c r="E104" s="49"/>
      <c r="F104" s="44"/>
      <c r="G104" s="49">
        <f>Source!U36</f>
        <v>4.4640000000000004</v>
      </c>
      <c r="H104" s="44"/>
      <c r="I104" s="44"/>
      <c r="J104" s="44"/>
      <c r="K104" s="44"/>
      <c r="L104" s="50">
        <f>SUM(L105:L105)-SUMIF(CE105:CE105, 1, L105:L105)</f>
        <v>2379.36</v>
      </c>
    </row>
    <row r="105" spans="1:101" ht="14.25" x14ac:dyDescent="0.2">
      <c r="A105" s="42"/>
      <c r="B105" s="42" t="s">
        <v>317</v>
      </c>
      <c r="C105" s="42" t="s">
        <v>318</v>
      </c>
      <c r="D105" s="43" t="s">
        <v>284</v>
      </c>
      <c r="E105" s="44">
        <v>12.4</v>
      </c>
      <c r="F105" s="44">
        <f>ROUND((0.2+1)*0.3,7)</f>
        <v>0.36</v>
      </c>
      <c r="G105" s="44">
        <f>SmtRes!CX37</f>
        <v>4.4640000000000004</v>
      </c>
      <c r="H105" s="46"/>
      <c r="I105" s="45"/>
      <c r="J105" s="46">
        <f>SmtRes!CZ37</f>
        <v>533.01</v>
      </c>
      <c r="K105" s="45"/>
      <c r="L105" s="46">
        <f>SmtRes!DI37</f>
        <v>2379.36</v>
      </c>
    </row>
    <row r="106" spans="1:101" ht="15" x14ac:dyDescent="0.2">
      <c r="A106" s="41"/>
      <c r="B106" s="44">
        <v>2</v>
      </c>
      <c r="C106" s="41" t="s">
        <v>416</v>
      </c>
      <c r="D106" s="43"/>
      <c r="E106" s="49"/>
      <c r="F106" s="44"/>
      <c r="G106" s="49"/>
      <c r="H106" s="44"/>
      <c r="I106" s="44"/>
      <c r="J106" s="44"/>
      <c r="K106" s="44"/>
      <c r="L106" s="50">
        <f>SUM(L107:L113)-SUMIF(CE107:CE113, 1, L107:L113)</f>
        <v>549.82999999999993</v>
      </c>
    </row>
    <row r="107" spans="1:101" ht="15" x14ac:dyDescent="0.2">
      <c r="A107" s="41"/>
      <c r="B107" s="44"/>
      <c r="C107" s="41" t="s">
        <v>419</v>
      </c>
      <c r="D107" s="43" t="s">
        <v>284</v>
      </c>
      <c r="E107" s="49"/>
      <c r="F107" s="44"/>
      <c r="G107" s="49">
        <f>Source!V36</f>
        <v>0.44999999999999996</v>
      </c>
      <c r="H107" s="44"/>
      <c r="I107" s="44"/>
      <c r="J107" s="44"/>
      <c r="K107" s="44"/>
      <c r="L107" s="50">
        <f>SUMIF(CE108:CE113, 1, L108:L113)</f>
        <v>280.54999999999995</v>
      </c>
      <c r="CE107">
        <v>1</v>
      </c>
    </row>
    <row r="108" spans="1:101" ht="28.5" x14ac:dyDescent="0.2">
      <c r="A108" s="42"/>
      <c r="B108" s="42" t="s">
        <v>325</v>
      </c>
      <c r="C108" s="42" t="s">
        <v>327</v>
      </c>
      <c r="D108" s="43" t="s">
        <v>290</v>
      </c>
      <c r="E108" s="44">
        <v>0.11</v>
      </c>
      <c r="F108" s="44">
        <f t="shared" ref="F108:F113" si="1">ROUND((0.2+1)*0.3,7)</f>
        <v>0.36</v>
      </c>
      <c r="G108" s="44">
        <f>SmtRes!CX39</f>
        <v>3.9600000000000003E-2</v>
      </c>
      <c r="H108" s="46">
        <f>SmtRes!CZ39</f>
        <v>1689.57</v>
      </c>
      <c r="I108" s="45">
        <f>SmtRes!AJ39</f>
        <v>1.36</v>
      </c>
      <c r="J108" s="46">
        <f>ROUND(H108*I108, 2)</f>
        <v>2297.8200000000002</v>
      </c>
      <c r="K108" s="45"/>
      <c r="L108" s="46">
        <f>SmtRes!DG39</f>
        <v>90.99</v>
      </c>
    </row>
    <row r="109" spans="1:101" ht="28.5" x14ac:dyDescent="0.2">
      <c r="A109" s="42"/>
      <c r="B109" s="42" t="s">
        <v>328</v>
      </c>
      <c r="C109" s="42" t="s">
        <v>431</v>
      </c>
      <c r="D109" s="43" t="s">
        <v>284</v>
      </c>
      <c r="E109" s="44">
        <f>SmtRes!DO39*SmtRes!AT39</f>
        <v>0.11</v>
      </c>
      <c r="F109" s="44">
        <f t="shared" si="1"/>
        <v>0.36</v>
      </c>
      <c r="G109" s="44">
        <f>ROUND(E109*G100, 7)</f>
        <v>0.11</v>
      </c>
      <c r="H109" s="46"/>
      <c r="I109" s="45"/>
      <c r="J109" s="46">
        <f>ROUND(SmtRes!AG39/SmtRes!DO39, 2)</f>
        <v>612.57000000000005</v>
      </c>
      <c r="K109" s="45"/>
      <c r="L109" s="46">
        <f>SmtRes!DH39</f>
        <v>24.26</v>
      </c>
      <c r="CE109">
        <v>1</v>
      </c>
    </row>
    <row r="110" spans="1:101" ht="28.5" x14ac:dyDescent="0.2">
      <c r="A110" s="42"/>
      <c r="B110" s="42" t="s">
        <v>287</v>
      </c>
      <c r="C110" s="42" t="s">
        <v>289</v>
      </c>
      <c r="D110" s="43" t="s">
        <v>290</v>
      </c>
      <c r="E110" s="44">
        <v>0.56999999999999995</v>
      </c>
      <c r="F110" s="44">
        <f t="shared" si="1"/>
        <v>0.36</v>
      </c>
      <c r="G110" s="44">
        <f>SmtRes!CX40</f>
        <v>0.20519999999999999</v>
      </c>
      <c r="H110" s="46"/>
      <c r="I110" s="45"/>
      <c r="J110" s="46">
        <f>SmtRes!CZ40</f>
        <v>1595.2</v>
      </c>
      <c r="K110" s="45"/>
      <c r="L110" s="46">
        <f>SmtRes!DG40</f>
        <v>327.33999999999997</v>
      </c>
    </row>
    <row r="111" spans="1:101" ht="28.5" x14ac:dyDescent="0.2">
      <c r="A111" s="42"/>
      <c r="B111" s="42" t="s">
        <v>291</v>
      </c>
      <c r="C111" s="42" t="s">
        <v>417</v>
      </c>
      <c r="D111" s="43" t="s">
        <v>284</v>
      </c>
      <c r="E111" s="44">
        <f>SmtRes!DO40*SmtRes!AT40</f>
        <v>0.56999999999999995</v>
      </c>
      <c r="F111" s="44">
        <f t="shared" si="1"/>
        <v>0.36</v>
      </c>
      <c r="G111" s="44">
        <f>ROUND(E111*G100, 7)</f>
        <v>0.56999999999999995</v>
      </c>
      <c r="H111" s="46"/>
      <c r="I111" s="45"/>
      <c r="J111" s="46">
        <f>ROUND(SmtRes!AG40/SmtRes!DO40, 2)</f>
        <v>715.99</v>
      </c>
      <c r="K111" s="45"/>
      <c r="L111" s="46">
        <f>SmtRes!DH40</f>
        <v>146.91999999999999</v>
      </c>
      <c r="CE111">
        <v>1</v>
      </c>
    </row>
    <row r="112" spans="1:101" ht="28.5" x14ac:dyDescent="0.2">
      <c r="A112" s="42"/>
      <c r="B112" s="42" t="s">
        <v>298</v>
      </c>
      <c r="C112" s="42" t="s">
        <v>300</v>
      </c>
      <c r="D112" s="43" t="s">
        <v>290</v>
      </c>
      <c r="E112" s="44">
        <v>0.56999999999999995</v>
      </c>
      <c r="F112" s="44">
        <f t="shared" si="1"/>
        <v>0.36</v>
      </c>
      <c r="G112" s="44">
        <f>SmtRes!CX41</f>
        <v>0.20519999999999999</v>
      </c>
      <c r="H112" s="46"/>
      <c r="I112" s="45"/>
      <c r="J112" s="46">
        <f>SmtRes!CZ41</f>
        <v>640.84</v>
      </c>
      <c r="K112" s="45"/>
      <c r="L112" s="46">
        <f>SmtRes!DG41</f>
        <v>131.5</v>
      </c>
    </row>
    <row r="113" spans="1:101" ht="28.5" x14ac:dyDescent="0.2">
      <c r="A113" s="42"/>
      <c r="B113" s="42" t="s">
        <v>301</v>
      </c>
      <c r="C113" s="42" t="s">
        <v>418</v>
      </c>
      <c r="D113" s="43" t="s">
        <v>284</v>
      </c>
      <c r="E113" s="44">
        <f>SmtRes!DO41*SmtRes!AT41</f>
        <v>0.56999999999999995</v>
      </c>
      <c r="F113" s="44">
        <f t="shared" si="1"/>
        <v>0.36</v>
      </c>
      <c r="G113" s="44">
        <f>ROUND(E113*G100, 7)</f>
        <v>0.56999999999999995</v>
      </c>
      <c r="H113" s="46"/>
      <c r="I113" s="45"/>
      <c r="J113" s="46">
        <f>ROUND(SmtRes!AG41/SmtRes!DO41, 2)</f>
        <v>533.01</v>
      </c>
      <c r="K113" s="45"/>
      <c r="L113" s="46">
        <f>SmtRes!DH41</f>
        <v>109.37</v>
      </c>
      <c r="CE113">
        <v>1</v>
      </c>
    </row>
    <row r="114" spans="1:101" ht="15" hidden="1" x14ac:dyDescent="0.2">
      <c r="A114" s="41"/>
      <c r="B114" s="44">
        <v>4</v>
      </c>
      <c r="C114" s="41" t="s">
        <v>420</v>
      </c>
      <c r="D114" s="43"/>
      <c r="E114" s="49"/>
      <c r="F114" s="44"/>
      <c r="G114" s="49"/>
      <c r="H114" s="44"/>
      <c r="I114" s="44"/>
      <c r="J114" s="44"/>
      <c r="K114" s="44"/>
      <c r="L114" s="50">
        <f>SUM(L115:L115)-SUMIF(CE115:CE115, 1, L115:L115)</f>
        <v>0</v>
      </c>
    </row>
    <row r="115" spans="1:101" ht="28.5" x14ac:dyDescent="0.2">
      <c r="A115" s="42"/>
      <c r="B115" s="42" t="s">
        <v>329</v>
      </c>
      <c r="C115" s="51" t="s">
        <v>331</v>
      </c>
      <c r="D115" s="52" t="s">
        <v>313</v>
      </c>
      <c r="E115" s="53">
        <v>0.33</v>
      </c>
      <c r="F115" s="53">
        <f>ROUND(0,7)</f>
        <v>0</v>
      </c>
      <c r="G115" s="53">
        <f>SmtRes!CX42</f>
        <v>0</v>
      </c>
      <c r="H115" s="54">
        <f>SmtRes!CZ42</f>
        <v>174.93</v>
      </c>
      <c r="I115" s="55">
        <f>SmtRes!AI42</f>
        <v>1.1100000000000001</v>
      </c>
      <c r="J115" s="54">
        <f>ROUND(H115*I115, 2)</f>
        <v>194.17</v>
      </c>
      <c r="K115" s="55"/>
      <c r="L115" s="54">
        <f>SmtRes!DF42</f>
        <v>0</v>
      </c>
    </row>
    <row r="116" spans="1:101" ht="15" x14ac:dyDescent="0.2">
      <c r="A116" s="42"/>
      <c r="B116" s="42"/>
      <c r="C116" s="57" t="s">
        <v>421</v>
      </c>
      <c r="D116" s="43"/>
      <c r="E116" s="44"/>
      <c r="F116" s="44"/>
      <c r="G116" s="44"/>
      <c r="H116" s="46"/>
      <c r="I116" s="45"/>
      <c r="J116" s="46"/>
      <c r="K116" s="45"/>
      <c r="L116" s="46">
        <f>L104+L106+L107+L114</f>
        <v>3209.74</v>
      </c>
    </row>
    <row r="117" spans="1:101" ht="57" x14ac:dyDescent="0.2">
      <c r="A117" s="40" t="s">
        <v>432</v>
      </c>
      <c r="B117" s="42" t="str">
        <f>Source!F38</f>
        <v>421/пр_2020_п.75_пп.а</v>
      </c>
      <c r="C117" s="42" t="str">
        <f>Source!G38</f>
        <v>Сметная стоимость вспомогательных ненормируемых материальных ресурсов, не учтенная в сметной норме, 2%</v>
      </c>
      <c r="D117" s="43" t="str">
        <f>Source!H38</f>
        <v>%</v>
      </c>
      <c r="E117" s="44">
        <f>SmtRes!AT43</f>
        <v>2</v>
      </c>
      <c r="F117" s="44"/>
      <c r="G117" s="44">
        <f>Source!I38</f>
        <v>2</v>
      </c>
      <c r="H117" s="46"/>
      <c r="I117" s="45"/>
      <c r="J117" s="46"/>
      <c r="K117" s="45"/>
      <c r="L117" s="46">
        <f>Source!P38</f>
        <v>132.19</v>
      </c>
      <c r="AD117">
        <f>ROUND((Source!AT38/100)*((ROUND(0*Source!I38, 2)+ROUND(0*Source!I38, 2))), 2)</f>
        <v>0</v>
      </c>
      <c r="AE117">
        <f>ROUND((Source!AU38/100)*((ROUND(0*Source!I38, 2)+ROUND(0*Source!I38, 2))), 2)</f>
        <v>0</v>
      </c>
      <c r="AN117">
        <f>L117</f>
        <v>132.19</v>
      </c>
      <c r="AW117">
        <f>L117</f>
        <v>132.19</v>
      </c>
      <c r="AZ117">
        <f>Source!X38</f>
        <v>0</v>
      </c>
      <c r="BA117">
        <f>Source!Y38</f>
        <v>0</v>
      </c>
      <c r="CD117">
        <v>2</v>
      </c>
    </row>
    <row r="118" spans="1:101" ht="14.25" x14ac:dyDescent="0.2">
      <c r="A118" s="42"/>
      <c r="B118" s="42"/>
      <c r="C118" s="42" t="s">
        <v>423</v>
      </c>
      <c r="D118" s="43"/>
      <c r="E118" s="44"/>
      <c r="F118" s="44"/>
      <c r="G118" s="44"/>
      <c r="H118" s="46"/>
      <c r="I118" s="45"/>
      <c r="J118" s="46"/>
      <c r="K118" s="45"/>
      <c r="L118" s="46">
        <f>SUM(AR100:AR121)+SUM(AS100:AS121)+SUM(AT100:AT121)+SUM(AU100:AU121)+SUM(AV100:AV121)</f>
        <v>2659.91</v>
      </c>
    </row>
    <row r="119" spans="1:101" ht="28.5" x14ac:dyDescent="0.2">
      <c r="A119" s="42"/>
      <c r="B119" s="42" t="s">
        <v>29</v>
      </c>
      <c r="C119" s="42" t="s">
        <v>424</v>
      </c>
      <c r="D119" s="43" t="s">
        <v>34</v>
      </c>
      <c r="E119" s="44">
        <f>Source!BZ36</f>
        <v>97</v>
      </c>
      <c r="F119" s="44"/>
      <c r="G119" s="44">
        <f>Source!AT36</f>
        <v>97</v>
      </c>
      <c r="H119" s="46"/>
      <c r="I119" s="45"/>
      <c r="J119" s="46"/>
      <c r="K119" s="45"/>
      <c r="L119" s="46">
        <f>SUM(AZ100:AZ121)</f>
        <v>2580.11</v>
      </c>
    </row>
    <row r="120" spans="1:101" ht="28.5" x14ac:dyDescent="0.2">
      <c r="A120" s="51"/>
      <c r="B120" s="51" t="s">
        <v>30</v>
      </c>
      <c r="C120" s="51" t="s">
        <v>425</v>
      </c>
      <c r="D120" s="52" t="s">
        <v>34</v>
      </c>
      <c r="E120" s="53">
        <f>Source!CA36</f>
        <v>51</v>
      </c>
      <c r="F120" s="53"/>
      <c r="G120" s="53">
        <f>Source!AU36</f>
        <v>51</v>
      </c>
      <c r="H120" s="54"/>
      <c r="I120" s="55"/>
      <c r="J120" s="54"/>
      <c r="K120" s="55"/>
      <c r="L120" s="54">
        <f>SUM(BA100:BA121)</f>
        <v>1356.55</v>
      </c>
    </row>
    <row r="121" spans="1:101" ht="15" x14ac:dyDescent="0.2">
      <c r="C121" s="259" t="s">
        <v>426</v>
      </c>
      <c r="D121" s="259"/>
      <c r="E121" s="259"/>
      <c r="F121" s="259"/>
      <c r="G121" s="259"/>
      <c r="H121" s="259"/>
      <c r="I121" s="260">
        <f>IF(E100&lt;&gt;0,K121/E100, 0)</f>
        <v>7278.59</v>
      </c>
      <c r="J121" s="260"/>
      <c r="K121" s="260">
        <f>L104+L106+L114+L119+L120+L107+SUM(L117:L117)</f>
        <v>7278.59</v>
      </c>
      <c r="L121" s="260"/>
      <c r="AD121">
        <f>ROUND((Source!AT36/100)*((ROUND(SUMIF(SmtRes!AQ37:'SmtRes'!AQ43,"=1",SmtRes!AD37:'SmtRes'!AD43)*Source!I36, 2)+ROUND(SUMIF(SmtRes!AQ37:'SmtRes'!AQ43,"=1",SmtRes!AC37:'SmtRes'!AC43)*Source!I36, 2))), 2)</f>
        <v>2322.7399999999998</v>
      </c>
      <c r="AE121">
        <f>ROUND((Source!AU36/100)*((ROUND(SUMIF(SmtRes!AQ37:'SmtRes'!AQ43,"=1",SmtRes!AD37:'SmtRes'!AD43)*Source!I36, 2)+ROUND(SUMIF(SmtRes!AQ37:'SmtRes'!AQ43,"=1",SmtRes!AC37:'SmtRes'!AC43)*Source!I36, 2))), 2)</f>
        <v>1221.24</v>
      </c>
      <c r="AN121" s="56">
        <f>L104+L106+L114+L119+L120+L107</f>
        <v>7146.4000000000005</v>
      </c>
      <c r="AO121" s="56">
        <f>L106</f>
        <v>549.82999999999993</v>
      </c>
      <c r="AQ121" t="s">
        <v>427</v>
      </c>
      <c r="AR121" s="56">
        <f>L104</f>
        <v>2379.36</v>
      </c>
      <c r="AT121" s="56">
        <f>L107</f>
        <v>280.54999999999995</v>
      </c>
      <c r="AV121" t="s">
        <v>427</v>
      </c>
      <c r="AW121" s="56">
        <f>L114</f>
        <v>0</v>
      </c>
      <c r="AZ121">
        <f>Source!X36</f>
        <v>2580.11</v>
      </c>
      <c r="BA121">
        <f>Source!Y36</f>
        <v>1356.55</v>
      </c>
      <c r="CD121">
        <v>2</v>
      </c>
    </row>
    <row r="122" spans="1:101" ht="28.5" x14ac:dyDescent="0.2">
      <c r="A122" s="40" t="s">
        <v>47</v>
      </c>
      <c r="B122" s="42" t="s">
        <v>433</v>
      </c>
      <c r="C122" s="42" t="str">
        <f>Source!G40</f>
        <v>Предохранитель</v>
      </c>
      <c r="D122" s="43" t="str">
        <f>Source!H40</f>
        <v>ШТ</v>
      </c>
      <c r="E122" s="44">
        <f>Source!K40</f>
        <v>3</v>
      </c>
      <c r="F122" s="44"/>
      <c r="G122" s="44">
        <f>Source!I40</f>
        <v>3</v>
      </c>
      <c r="H122" s="46"/>
      <c r="I122" s="45"/>
      <c r="J122" s="46"/>
      <c r="K122" s="45"/>
      <c r="L122" s="46"/>
    </row>
    <row r="123" spans="1:101" ht="25.5" x14ac:dyDescent="0.2">
      <c r="B123" s="47" t="s">
        <v>358</v>
      </c>
      <c r="C123" s="258" t="s">
        <v>412</v>
      </c>
      <c r="D123" s="258"/>
      <c r="E123" s="258"/>
      <c r="F123" s="258"/>
      <c r="G123" s="258"/>
      <c r="H123" s="258"/>
      <c r="I123" s="258"/>
      <c r="J123" s="258"/>
      <c r="K123" s="258"/>
      <c r="L123" s="258"/>
    </row>
    <row r="124" spans="1:101" ht="25.5" x14ac:dyDescent="0.2">
      <c r="B124" s="47" t="s">
        <v>361</v>
      </c>
      <c r="C124" s="258" t="s">
        <v>413</v>
      </c>
      <c r="D124" s="258"/>
      <c r="E124" s="258"/>
      <c r="F124" s="258"/>
      <c r="G124" s="258"/>
      <c r="H124" s="258"/>
      <c r="I124" s="258"/>
      <c r="J124" s="258"/>
      <c r="K124" s="258"/>
      <c r="L124" s="258"/>
    </row>
    <row r="125" spans="1:101" ht="63.75" x14ac:dyDescent="0.2">
      <c r="C125" s="281" t="s">
        <v>414</v>
      </c>
      <c r="D125" s="281"/>
      <c r="E125" s="281"/>
      <c r="F125" s="281"/>
      <c r="CW125" s="48" t="s">
        <v>414</v>
      </c>
    </row>
    <row r="126" spans="1:101" ht="15" x14ac:dyDescent="0.2">
      <c r="A126" s="41"/>
      <c r="B126" s="44">
        <v>1</v>
      </c>
      <c r="C126" s="41" t="s">
        <v>415</v>
      </c>
      <c r="D126" s="43" t="s">
        <v>284</v>
      </c>
      <c r="E126" s="49"/>
      <c r="F126" s="44"/>
      <c r="G126" s="49">
        <f>Source!U40</f>
        <v>1.2203999999999999</v>
      </c>
      <c r="H126" s="44"/>
      <c r="I126" s="44"/>
      <c r="J126" s="44"/>
      <c r="K126" s="44"/>
      <c r="L126" s="50">
        <f>SUM(L127:L127)-SUMIF(CE127:CE127, 1, L127:L127)</f>
        <v>650.49</v>
      </c>
    </row>
    <row r="127" spans="1:101" ht="14.25" x14ac:dyDescent="0.2">
      <c r="A127" s="42"/>
      <c r="B127" s="42" t="s">
        <v>317</v>
      </c>
      <c r="C127" s="42" t="s">
        <v>318</v>
      </c>
      <c r="D127" s="43" t="s">
        <v>284</v>
      </c>
      <c r="E127" s="44">
        <v>1.1299999999999999</v>
      </c>
      <c r="F127" s="44">
        <f>ROUND((0.2+1)*0.3,7)</f>
        <v>0.36</v>
      </c>
      <c r="G127" s="44">
        <f>SmtRes!CX51</f>
        <v>1.2203999999999999</v>
      </c>
      <c r="H127" s="46"/>
      <c r="I127" s="45"/>
      <c r="J127" s="46">
        <f>SmtRes!CZ51</f>
        <v>533.01</v>
      </c>
      <c r="K127" s="45"/>
      <c r="L127" s="46">
        <f>SmtRes!DI51</f>
        <v>650.49</v>
      </c>
    </row>
    <row r="128" spans="1:101" ht="15" x14ac:dyDescent="0.2">
      <c r="A128" s="41"/>
      <c r="B128" s="44">
        <v>2</v>
      </c>
      <c r="C128" s="41" t="s">
        <v>416</v>
      </c>
      <c r="D128" s="43"/>
      <c r="E128" s="49"/>
      <c r="F128" s="44"/>
      <c r="G128" s="49"/>
      <c r="H128" s="44"/>
      <c r="I128" s="44"/>
      <c r="J128" s="44"/>
      <c r="K128" s="44"/>
      <c r="L128" s="50">
        <f>SUM(L129:L135)-SUMIF(CE129:CE135, 1, L129:L135)</f>
        <v>49.180000000000007</v>
      </c>
    </row>
    <row r="129" spans="1:83" ht="15" x14ac:dyDescent="0.2">
      <c r="A129" s="41"/>
      <c r="B129" s="44"/>
      <c r="C129" s="41" t="s">
        <v>419</v>
      </c>
      <c r="D129" s="43" t="s">
        <v>284</v>
      </c>
      <c r="E129" s="49"/>
      <c r="F129" s="44"/>
      <c r="G129" s="49">
        <f>Source!V40</f>
        <v>5.3999999999999999E-2</v>
      </c>
      <c r="H129" s="44"/>
      <c r="I129" s="44"/>
      <c r="J129" s="44"/>
      <c r="K129" s="44"/>
      <c r="L129" s="50">
        <f>SUMIF(CE130:CE135, 1, L130:L135)</f>
        <v>32.090000000000003</v>
      </c>
      <c r="CE129">
        <v>1</v>
      </c>
    </row>
    <row r="130" spans="1:83" ht="28.5" x14ac:dyDescent="0.2">
      <c r="A130" s="42"/>
      <c r="B130" s="42" t="s">
        <v>287</v>
      </c>
      <c r="C130" s="42" t="s">
        <v>289</v>
      </c>
      <c r="D130" s="43" t="s">
        <v>290</v>
      </c>
      <c r="E130" s="44">
        <v>0.02</v>
      </c>
      <c r="F130" s="44">
        <f t="shared" ref="F130:F135" si="2">ROUND((0.2+1)*0.3,7)</f>
        <v>0.36</v>
      </c>
      <c r="G130" s="44">
        <f>SmtRes!CX53</f>
        <v>2.1600000000000001E-2</v>
      </c>
      <c r="H130" s="46"/>
      <c r="I130" s="45"/>
      <c r="J130" s="46">
        <f>SmtRes!CZ53</f>
        <v>1595.2</v>
      </c>
      <c r="K130" s="45"/>
      <c r="L130" s="46">
        <f>SmtRes!DG53</f>
        <v>34.46</v>
      </c>
    </row>
    <row r="131" spans="1:83" ht="28.5" x14ac:dyDescent="0.2">
      <c r="A131" s="42"/>
      <c r="B131" s="42" t="s">
        <v>291</v>
      </c>
      <c r="C131" s="42" t="s">
        <v>417</v>
      </c>
      <c r="D131" s="43" t="s">
        <v>284</v>
      </c>
      <c r="E131" s="44">
        <f>SmtRes!DO53*SmtRes!AT53</f>
        <v>0.02</v>
      </c>
      <c r="F131" s="44">
        <f t="shared" si="2"/>
        <v>0.36</v>
      </c>
      <c r="G131" s="44">
        <f>ROUND(E131*G122, 7)</f>
        <v>0.06</v>
      </c>
      <c r="H131" s="46"/>
      <c r="I131" s="45"/>
      <c r="J131" s="46">
        <f>ROUND(SmtRes!AG53/SmtRes!DO53, 2)</f>
        <v>715.99</v>
      </c>
      <c r="K131" s="45"/>
      <c r="L131" s="46">
        <f>SmtRes!DH53</f>
        <v>15.47</v>
      </c>
      <c r="CE131">
        <v>1</v>
      </c>
    </row>
    <row r="132" spans="1:83" ht="28.5" x14ac:dyDescent="0.2">
      <c r="A132" s="42"/>
      <c r="B132" s="42" t="s">
        <v>332</v>
      </c>
      <c r="C132" s="42" t="s">
        <v>334</v>
      </c>
      <c r="D132" s="43" t="s">
        <v>290</v>
      </c>
      <c r="E132" s="44">
        <v>0.01</v>
      </c>
      <c r="F132" s="44">
        <f t="shared" si="2"/>
        <v>0.36</v>
      </c>
      <c r="G132" s="44">
        <f>SmtRes!CX54</f>
        <v>1.0800000000000001E-2</v>
      </c>
      <c r="H132" s="46">
        <f>SmtRes!CZ54</f>
        <v>55.78</v>
      </c>
      <c r="I132" s="45">
        <f>SmtRes!AJ54</f>
        <v>1.46</v>
      </c>
      <c r="J132" s="46">
        <f>ROUND(H132*I132, 2)</f>
        <v>81.44</v>
      </c>
      <c r="K132" s="45"/>
      <c r="L132" s="46">
        <f>SmtRes!DG54</f>
        <v>0.88</v>
      </c>
    </row>
    <row r="133" spans="1:83" ht="28.5" x14ac:dyDescent="0.2">
      <c r="A133" s="42"/>
      <c r="B133" s="42" t="s">
        <v>335</v>
      </c>
      <c r="C133" s="42" t="s">
        <v>434</v>
      </c>
      <c r="D133" s="43" t="s">
        <v>284</v>
      </c>
      <c r="E133" s="44">
        <f>SmtRes!DO54*SmtRes!AT54</f>
        <v>0.01</v>
      </c>
      <c r="F133" s="44">
        <f t="shared" si="2"/>
        <v>0.36</v>
      </c>
      <c r="G133" s="44">
        <f>ROUND(E133*G122, 7)</f>
        <v>0.03</v>
      </c>
      <c r="H133" s="46"/>
      <c r="I133" s="45"/>
      <c r="J133" s="46">
        <f>ROUND(SmtRes!AG54/SmtRes!DO54, 2)</f>
        <v>473.35</v>
      </c>
      <c r="K133" s="45"/>
      <c r="L133" s="46">
        <f>SmtRes!DH54</f>
        <v>5.1100000000000003</v>
      </c>
      <c r="CE133">
        <v>1</v>
      </c>
    </row>
    <row r="134" spans="1:83" ht="28.5" x14ac:dyDescent="0.2">
      <c r="A134" s="42"/>
      <c r="B134" s="42" t="s">
        <v>298</v>
      </c>
      <c r="C134" s="42" t="s">
        <v>300</v>
      </c>
      <c r="D134" s="43" t="s">
        <v>290</v>
      </c>
      <c r="E134" s="44">
        <v>0.02</v>
      </c>
      <c r="F134" s="44">
        <f t="shared" si="2"/>
        <v>0.36</v>
      </c>
      <c r="G134" s="44">
        <f>SmtRes!CX55</f>
        <v>2.1600000000000001E-2</v>
      </c>
      <c r="H134" s="46"/>
      <c r="I134" s="45"/>
      <c r="J134" s="46">
        <f>SmtRes!CZ55</f>
        <v>640.84</v>
      </c>
      <c r="K134" s="45"/>
      <c r="L134" s="46">
        <f>SmtRes!DG55</f>
        <v>13.84</v>
      </c>
    </row>
    <row r="135" spans="1:83" ht="28.5" x14ac:dyDescent="0.2">
      <c r="A135" s="42"/>
      <c r="B135" s="42" t="s">
        <v>301</v>
      </c>
      <c r="C135" s="42" t="s">
        <v>418</v>
      </c>
      <c r="D135" s="43" t="s">
        <v>284</v>
      </c>
      <c r="E135" s="44">
        <f>SmtRes!DO55*SmtRes!AT55</f>
        <v>0.02</v>
      </c>
      <c r="F135" s="44">
        <f t="shared" si="2"/>
        <v>0.36</v>
      </c>
      <c r="G135" s="44">
        <f>ROUND(E135*G122, 7)</f>
        <v>0.06</v>
      </c>
      <c r="H135" s="46"/>
      <c r="I135" s="45"/>
      <c r="J135" s="46">
        <f>ROUND(SmtRes!AG55/SmtRes!DO55, 2)</f>
        <v>533.01</v>
      </c>
      <c r="K135" s="45"/>
      <c r="L135" s="46">
        <f>SmtRes!DH55</f>
        <v>11.51</v>
      </c>
      <c r="CE135">
        <v>1</v>
      </c>
    </row>
    <row r="136" spans="1:83" ht="15" hidden="1" x14ac:dyDescent="0.2">
      <c r="A136" s="41"/>
      <c r="B136" s="44">
        <v>4</v>
      </c>
      <c r="C136" s="41" t="s">
        <v>420</v>
      </c>
      <c r="D136" s="43"/>
      <c r="E136" s="49"/>
      <c r="F136" s="44"/>
      <c r="G136" s="49"/>
      <c r="H136" s="44"/>
      <c r="I136" s="44"/>
      <c r="J136" s="44"/>
      <c r="K136" s="44"/>
      <c r="L136" s="50">
        <f>SUM(L137:L138)-SUMIF(CE137:CE138, 1, L137:L138)</f>
        <v>0</v>
      </c>
    </row>
    <row r="137" spans="1:83" ht="28.5" x14ac:dyDescent="0.2">
      <c r="A137" s="42"/>
      <c r="B137" s="42" t="s">
        <v>329</v>
      </c>
      <c r="C137" s="42" t="s">
        <v>331</v>
      </c>
      <c r="D137" s="43" t="s">
        <v>313</v>
      </c>
      <c r="E137" s="44">
        <v>0.14000000000000001</v>
      </c>
      <c r="F137" s="44">
        <f>ROUND(0,7)</f>
        <v>0</v>
      </c>
      <c r="G137" s="44">
        <f>SmtRes!CX56</f>
        <v>0</v>
      </c>
      <c r="H137" s="46">
        <f>SmtRes!CZ56</f>
        <v>174.93</v>
      </c>
      <c r="I137" s="45">
        <f>SmtRes!AI56</f>
        <v>1.1100000000000001</v>
      </c>
      <c r="J137" s="46">
        <f>ROUND(H137*I137, 2)</f>
        <v>194.17</v>
      </c>
      <c r="K137" s="45"/>
      <c r="L137" s="46">
        <f>SmtRes!DF56</f>
        <v>0</v>
      </c>
    </row>
    <row r="138" spans="1:83" ht="57" x14ac:dyDescent="0.2">
      <c r="A138" s="42"/>
      <c r="B138" s="42" t="s">
        <v>336</v>
      </c>
      <c r="C138" s="51" t="s">
        <v>338</v>
      </c>
      <c r="D138" s="52" t="s">
        <v>309</v>
      </c>
      <c r="E138" s="53">
        <v>2.0999999999999999E-3</v>
      </c>
      <c r="F138" s="53">
        <f>ROUND(0,7)</f>
        <v>0</v>
      </c>
      <c r="G138" s="53">
        <f>SmtRes!CX57</f>
        <v>0</v>
      </c>
      <c r="H138" s="54"/>
      <c r="I138" s="55"/>
      <c r="J138" s="54">
        <f>SmtRes!CZ57</f>
        <v>46414.02</v>
      </c>
      <c r="K138" s="55"/>
      <c r="L138" s="54">
        <f>SmtRes!DF57</f>
        <v>0</v>
      </c>
    </row>
    <row r="139" spans="1:83" ht="15" x14ac:dyDescent="0.2">
      <c r="A139" s="42"/>
      <c r="B139" s="42"/>
      <c r="C139" s="57" t="s">
        <v>421</v>
      </c>
      <c r="D139" s="43"/>
      <c r="E139" s="44"/>
      <c r="F139" s="44"/>
      <c r="G139" s="44"/>
      <c r="H139" s="46"/>
      <c r="I139" s="45"/>
      <c r="J139" s="46"/>
      <c r="K139" s="45"/>
      <c r="L139" s="46">
        <f>L126+L128+L129+L136</f>
        <v>731.7600000000001</v>
      </c>
    </row>
    <row r="140" spans="1:83" ht="57" x14ac:dyDescent="0.2">
      <c r="A140" s="40" t="s">
        <v>435</v>
      </c>
      <c r="B140" s="42" t="str">
        <f>Source!F42</f>
        <v>421/пр_2020_п.75_пп.а</v>
      </c>
      <c r="C140" s="42" t="str">
        <f>Source!G42</f>
        <v>Сметная стоимость вспомогательных ненормируемых материальных ресурсов, не учтенная в сметной норме, 2%</v>
      </c>
      <c r="D140" s="43" t="str">
        <f>Source!H42</f>
        <v>%</v>
      </c>
      <c r="E140" s="44">
        <f>SmtRes!AT58</f>
        <v>2</v>
      </c>
      <c r="F140" s="44"/>
      <c r="G140" s="44">
        <f>Source!I42</f>
        <v>2</v>
      </c>
      <c r="H140" s="46"/>
      <c r="I140" s="45"/>
      <c r="J140" s="46"/>
      <c r="K140" s="45"/>
      <c r="L140" s="46">
        <f>Source!P42</f>
        <v>36.14</v>
      </c>
      <c r="AD140">
        <f>ROUND((Source!AT42/100)*((ROUND(0*Source!I42, 2)+ROUND(0*Source!I42, 2))), 2)</f>
        <v>0</v>
      </c>
      <c r="AE140">
        <f>ROUND((Source!AU42/100)*((ROUND(0*Source!I42, 2)+ROUND(0*Source!I42, 2))), 2)</f>
        <v>0</v>
      </c>
      <c r="AN140">
        <f>L140</f>
        <v>36.14</v>
      </c>
      <c r="AW140">
        <f>L140</f>
        <v>36.14</v>
      </c>
      <c r="AZ140">
        <f>Source!X42</f>
        <v>0</v>
      </c>
      <c r="BA140">
        <f>Source!Y42</f>
        <v>0</v>
      </c>
      <c r="CD140">
        <v>2</v>
      </c>
    </row>
    <row r="141" spans="1:83" ht="14.25" x14ac:dyDescent="0.2">
      <c r="A141" s="42"/>
      <c r="B141" s="42"/>
      <c r="C141" s="42" t="s">
        <v>423</v>
      </c>
      <c r="D141" s="43"/>
      <c r="E141" s="44"/>
      <c r="F141" s="44"/>
      <c r="G141" s="44"/>
      <c r="H141" s="46"/>
      <c r="I141" s="45"/>
      <c r="J141" s="46"/>
      <c r="K141" s="45"/>
      <c r="L141" s="46">
        <f>SUM(AR122:AR144)+SUM(AS122:AS144)+SUM(AT122:AT144)+SUM(AU122:AU144)+SUM(AV122:AV144)</f>
        <v>682.58</v>
      </c>
    </row>
    <row r="142" spans="1:83" ht="28.5" x14ac:dyDescent="0.2">
      <c r="A142" s="42"/>
      <c r="B142" s="42" t="s">
        <v>29</v>
      </c>
      <c r="C142" s="42" t="s">
        <v>424</v>
      </c>
      <c r="D142" s="43" t="s">
        <v>34</v>
      </c>
      <c r="E142" s="44">
        <f>Source!BZ40</f>
        <v>97</v>
      </c>
      <c r="F142" s="44"/>
      <c r="G142" s="44">
        <f>Source!AT40</f>
        <v>97</v>
      </c>
      <c r="H142" s="46"/>
      <c r="I142" s="45"/>
      <c r="J142" s="46"/>
      <c r="K142" s="45"/>
      <c r="L142" s="46">
        <f>SUM(AZ122:AZ144)</f>
        <v>662.1</v>
      </c>
    </row>
    <row r="143" spans="1:83" ht="28.5" x14ac:dyDescent="0.2">
      <c r="A143" s="51"/>
      <c r="B143" s="51" t="s">
        <v>30</v>
      </c>
      <c r="C143" s="51" t="s">
        <v>425</v>
      </c>
      <c r="D143" s="52" t="s">
        <v>34</v>
      </c>
      <c r="E143" s="53">
        <f>Source!CA40</f>
        <v>51</v>
      </c>
      <c r="F143" s="53"/>
      <c r="G143" s="53">
        <f>Source!AU40</f>
        <v>51</v>
      </c>
      <c r="H143" s="54"/>
      <c r="I143" s="55"/>
      <c r="J143" s="54"/>
      <c r="K143" s="55"/>
      <c r="L143" s="54">
        <f>SUM(BA122:BA144)</f>
        <v>348.12</v>
      </c>
    </row>
    <row r="144" spans="1:83" ht="15" x14ac:dyDescent="0.2">
      <c r="C144" s="259" t="s">
        <v>426</v>
      </c>
      <c r="D144" s="259"/>
      <c r="E144" s="259"/>
      <c r="F144" s="259"/>
      <c r="G144" s="259"/>
      <c r="H144" s="259"/>
      <c r="I144" s="260">
        <f>IF(E122&lt;&gt;0,K144/E122, 0)</f>
        <v>592.70666666666659</v>
      </c>
      <c r="J144" s="260"/>
      <c r="K144" s="260">
        <f>L126+L128+L136+L142+L143+L129+SUM(L140:L140)</f>
        <v>1778.12</v>
      </c>
      <c r="L144" s="260"/>
      <c r="AD144">
        <f>ROUND((Source!AT40/100)*((ROUND(SUMIF(SmtRes!AQ51:'SmtRes'!AQ58,"=1",SmtRes!AD51:'SmtRes'!AD58)*Source!I40, 2)+ROUND(SUMIF(SmtRes!AQ51:'SmtRes'!AQ58,"=1",SmtRes!AC51:'SmtRes'!AC58)*Source!I40, 2))), 2)</f>
        <v>6563.1</v>
      </c>
      <c r="AE144">
        <f>ROUND((Source!AU40/100)*((ROUND(SUMIF(SmtRes!AQ51:'SmtRes'!AQ58,"=1",SmtRes!AD51:'SmtRes'!AD58)*Source!I40, 2)+ROUND(SUMIF(SmtRes!AQ51:'SmtRes'!AQ58,"=1",SmtRes!AC51:'SmtRes'!AC58)*Source!I40, 2))), 2)</f>
        <v>3450.7</v>
      </c>
      <c r="AN144" s="56">
        <f>L126+L128+L136+L142+L143+L129</f>
        <v>1741.9799999999998</v>
      </c>
      <c r="AO144" s="56">
        <f>L128</f>
        <v>49.180000000000007</v>
      </c>
      <c r="AQ144" t="s">
        <v>427</v>
      </c>
      <c r="AR144" s="56">
        <f>L126</f>
        <v>650.49</v>
      </c>
      <c r="AT144" s="56">
        <f>L129</f>
        <v>32.090000000000003</v>
      </c>
      <c r="AV144" t="s">
        <v>427</v>
      </c>
      <c r="AW144" s="56">
        <f>L136</f>
        <v>0</v>
      </c>
      <c r="AZ144">
        <f>Source!X40</f>
        <v>662.1</v>
      </c>
      <c r="BA144">
        <f>Source!Y40</f>
        <v>348.12</v>
      </c>
      <c r="CD144">
        <v>2</v>
      </c>
    </row>
    <row r="146" spans="1:12" ht="15" x14ac:dyDescent="0.2">
      <c r="A146" s="60"/>
      <c r="B146" s="61"/>
      <c r="C146" s="275" t="s">
        <v>436</v>
      </c>
      <c r="D146" s="275"/>
      <c r="E146" s="275"/>
      <c r="F146" s="275"/>
      <c r="G146" s="275"/>
      <c r="H146" s="275"/>
      <c r="I146" s="50"/>
      <c r="J146" s="60"/>
      <c r="K146" s="62"/>
      <c r="L146" s="50">
        <f>L148+L149+L155+L159</f>
        <v>10808.640000000001</v>
      </c>
    </row>
    <row r="147" spans="1:12" ht="14.25" x14ac:dyDescent="0.2">
      <c r="A147" s="58"/>
      <c r="B147" s="59"/>
      <c r="C147" s="274" t="s">
        <v>437</v>
      </c>
      <c r="D147" s="273"/>
      <c r="E147" s="273"/>
      <c r="F147" s="273"/>
      <c r="G147" s="273"/>
      <c r="H147" s="273"/>
      <c r="I147" s="46"/>
      <c r="J147" s="58"/>
      <c r="K147" s="44"/>
      <c r="L147" s="46"/>
    </row>
    <row r="148" spans="1:12" ht="14.25" x14ac:dyDescent="0.2">
      <c r="A148" s="58"/>
      <c r="B148" s="59"/>
      <c r="C148" s="273" t="s">
        <v>438</v>
      </c>
      <c r="D148" s="273"/>
      <c r="E148" s="273"/>
      <c r="F148" s="273"/>
      <c r="G148" s="273"/>
      <c r="H148" s="273"/>
      <c r="I148" s="46"/>
      <c r="J148" s="58"/>
      <c r="K148" s="44"/>
      <c r="L148" s="46">
        <f>SUM(AR53:AR144)</f>
        <v>8201.8700000000008</v>
      </c>
    </row>
    <row r="149" spans="1:12" ht="14.25" hidden="1" x14ac:dyDescent="0.2">
      <c r="A149" s="58"/>
      <c r="B149" s="59"/>
      <c r="C149" s="273" t="s">
        <v>439</v>
      </c>
      <c r="D149" s="273"/>
      <c r="E149" s="273"/>
      <c r="F149" s="273"/>
      <c r="G149" s="273"/>
      <c r="H149" s="273"/>
      <c r="I149" s="46"/>
      <c r="J149" s="58"/>
      <c r="K149" s="44"/>
      <c r="L149" s="46">
        <f>L151+L154+L153</f>
        <v>2151.1</v>
      </c>
    </row>
    <row r="150" spans="1:12" ht="14.25" hidden="1" x14ac:dyDescent="0.2">
      <c r="A150" s="58"/>
      <c r="B150" s="59"/>
      <c r="C150" s="274" t="s">
        <v>440</v>
      </c>
      <c r="D150" s="273"/>
      <c r="E150" s="273"/>
      <c r="F150" s="273"/>
      <c r="G150" s="273"/>
      <c r="H150" s="273"/>
      <c r="I150" s="46"/>
      <c r="J150" s="58"/>
      <c r="K150" s="44"/>
      <c r="L150" s="46"/>
    </row>
    <row r="151" spans="1:12" ht="14.25" x14ac:dyDescent="0.2">
      <c r="A151" s="58"/>
      <c r="B151" s="59"/>
      <c r="C151" s="273" t="s">
        <v>439</v>
      </c>
      <c r="D151" s="273"/>
      <c r="E151" s="273"/>
      <c r="F151" s="273"/>
      <c r="G151" s="273"/>
      <c r="H151" s="273"/>
      <c r="I151" s="46"/>
      <c r="J151" s="58"/>
      <c r="K151" s="44"/>
      <c r="L151" s="46">
        <f>SUM(AO53:AO144)</f>
        <v>1395.9499999999998</v>
      </c>
    </row>
    <row r="152" spans="1:12" ht="14.25" hidden="1" x14ac:dyDescent="0.2">
      <c r="A152" s="58"/>
      <c r="B152" s="59"/>
      <c r="C152" s="274" t="s">
        <v>441</v>
      </c>
      <c r="D152" s="273"/>
      <c r="E152" s="273"/>
      <c r="F152" s="273"/>
      <c r="G152" s="273"/>
      <c r="H152" s="273"/>
      <c r="I152" s="46"/>
      <c r="J152" s="58"/>
      <c r="K152" s="44"/>
      <c r="L152" s="46"/>
    </row>
    <row r="153" spans="1:12" ht="14.25" x14ac:dyDescent="0.2">
      <c r="A153" s="58"/>
      <c r="B153" s="59"/>
      <c r="C153" s="273" t="s">
        <v>461</v>
      </c>
      <c r="D153" s="273"/>
      <c r="E153" s="273"/>
      <c r="F153" s="273"/>
      <c r="G153" s="273"/>
      <c r="H153" s="273"/>
      <c r="I153" s="46"/>
      <c r="J153" s="58"/>
      <c r="K153" s="44"/>
      <c r="L153" s="46">
        <f>SUM(AT53:AT144)</f>
        <v>755.15</v>
      </c>
    </row>
    <row r="154" spans="1:12" ht="14.25" hidden="1" x14ac:dyDescent="0.2">
      <c r="A154" s="58"/>
      <c r="B154" s="59"/>
      <c r="C154" s="273" t="s">
        <v>442</v>
      </c>
      <c r="D154" s="273"/>
      <c r="E154" s="273"/>
      <c r="F154" s="273"/>
      <c r="G154" s="273"/>
      <c r="H154" s="273"/>
      <c r="I154" s="46"/>
      <c r="J154" s="58"/>
      <c r="K154" s="44"/>
      <c r="L154" s="46">
        <f>SUM(AV53:AV144)</f>
        <v>0</v>
      </c>
    </row>
    <row r="155" spans="1:12" ht="14.25" x14ac:dyDescent="0.2">
      <c r="A155" s="58"/>
      <c r="B155" s="59"/>
      <c r="C155" s="273" t="s">
        <v>443</v>
      </c>
      <c r="D155" s="273"/>
      <c r="E155" s="273"/>
      <c r="F155" s="273"/>
      <c r="G155" s="273"/>
      <c r="H155" s="273"/>
      <c r="I155" s="46"/>
      <c r="J155" s="58"/>
      <c r="K155" s="44"/>
      <c r="L155" s="46">
        <f>L157+L158</f>
        <v>455.66999999999996</v>
      </c>
    </row>
    <row r="156" spans="1:12" ht="14.25" x14ac:dyDescent="0.2">
      <c r="A156" s="58"/>
      <c r="B156" s="59"/>
      <c r="C156" s="274" t="s">
        <v>440</v>
      </c>
      <c r="D156" s="273"/>
      <c r="E156" s="273"/>
      <c r="F156" s="273"/>
      <c r="G156" s="273"/>
      <c r="H156" s="273"/>
      <c r="I156" s="46"/>
      <c r="J156" s="58"/>
      <c r="K156" s="44"/>
      <c r="L156" s="46"/>
    </row>
    <row r="157" spans="1:12" ht="14.25" x14ac:dyDescent="0.2">
      <c r="A157" s="58"/>
      <c r="B157" s="59"/>
      <c r="C157" s="273" t="s">
        <v>444</v>
      </c>
      <c r="D157" s="273"/>
      <c r="E157" s="273"/>
      <c r="F157" s="273"/>
      <c r="G157" s="273"/>
      <c r="H157" s="273"/>
      <c r="I157" s="46"/>
      <c r="J157" s="58"/>
      <c r="K157" s="44"/>
      <c r="L157" s="46">
        <f>SUM(AW53:AW144)-SUM(BK53:BK144)</f>
        <v>455.66999999999996</v>
      </c>
    </row>
    <row r="158" spans="1:12" ht="14.25" hidden="1" x14ac:dyDescent="0.2">
      <c r="A158" s="58"/>
      <c r="B158" s="59"/>
      <c r="C158" s="273" t="s">
        <v>445</v>
      </c>
      <c r="D158" s="273"/>
      <c r="E158" s="273"/>
      <c r="F158" s="273"/>
      <c r="G158" s="273"/>
      <c r="H158" s="273"/>
      <c r="I158" s="46"/>
      <c r="J158" s="58"/>
      <c r="K158" s="44"/>
      <c r="L158" s="46">
        <f>SUM(BC53:BC144)</f>
        <v>0</v>
      </c>
    </row>
    <row r="159" spans="1:12" ht="14.25" hidden="1" x14ac:dyDescent="0.2">
      <c r="A159" s="58"/>
      <c r="B159" s="59"/>
      <c r="C159" s="273" t="s">
        <v>446</v>
      </c>
      <c r="D159" s="273"/>
      <c r="E159" s="273"/>
      <c r="F159" s="273"/>
      <c r="G159" s="273"/>
      <c r="H159" s="273"/>
      <c r="I159" s="46"/>
      <c r="J159" s="58"/>
      <c r="K159" s="44"/>
      <c r="L159" s="46">
        <f>SUM(BB53:BB144)</f>
        <v>0</v>
      </c>
    </row>
    <row r="160" spans="1:12" ht="14.25" x14ac:dyDescent="0.2">
      <c r="A160" s="58"/>
      <c r="B160" s="59"/>
      <c r="C160" s="273" t="s">
        <v>447</v>
      </c>
      <c r="D160" s="273"/>
      <c r="E160" s="273"/>
      <c r="F160" s="273"/>
      <c r="G160" s="273"/>
      <c r="H160" s="273"/>
      <c r="I160" s="46"/>
      <c r="J160" s="58"/>
      <c r="K160" s="44"/>
      <c r="L160" s="46">
        <f>SUM(AR53:AR144)+SUM(AT53:AT144)+SUM(AV53:AV144)</f>
        <v>8957.02</v>
      </c>
    </row>
    <row r="161" spans="1:12" ht="14.25" x14ac:dyDescent="0.2">
      <c r="A161" s="58"/>
      <c r="B161" s="59"/>
      <c r="C161" s="273" t="s">
        <v>448</v>
      </c>
      <c r="D161" s="273"/>
      <c r="E161" s="273"/>
      <c r="F161" s="273"/>
      <c r="G161" s="273"/>
      <c r="H161" s="273"/>
      <c r="I161" s="46"/>
      <c r="J161" s="58"/>
      <c r="K161" s="44"/>
      <c r="L161" s="46">
        <f>SUM(AZ53:AZ144)</f>
        <v>8688.3100000000013</v>
      </c>
    </row>
    <row r="162" spans="1:12" ht="14.25" x14ac:dyDescent="0.2">
      <c r="A162" s="58"/>
      <c r="B162" s="59"/>
      <c r="C162" s="273" t="s">
        <v>449</v>
      </c>
      <c r="D162" s="273"/>
      <c r="E162" s="273"/>
      <c r="F162" s="273"/>
      <c r="G162" s="273"/>
      <c r="H162" s="273"/>
      <c r="I162" s="46"/>
      <c r="J162" s="58"/>
      <c r="K162" s="44"/>
      <c r="L162" s="46">
        <f>SUM(BA53:BA144)</f>
        <v>4568.08</v>
      </c>
    </row>
    <row r="163" spans="1:12" ht="14.25" hidden="1" x14ac:dyDescent="0.2">
      <c r="A163" s="58"/>
      <c r="B163" s="59"/>
      <c r="C163" s="273" t="s">
        <v>450</v>
      </c>
      <c r="D163" s="273"/>
      <c r="E163" s="273"/>
      <c r="F163" s="273"/>
      <c r="G163" s="273"/>
      <c r="H163" s="273"/>
      <c r="I163" s="46"/>
      <c r="J163" s="58"/>
      <c r="K163" s="44"/>
      <c r="L163" s="46">
        <f>L165+L166</f>
        <v>0</v>
      </c>
    </row>
    <row r="164" spans="1:12" ht="14.25" hidden="1" x14ac:dyDescent="0.2">
      <c r="A164" s="58"/>
      <c r="B164" s="59"/>
      <c r="C164" s="274" t="s">
        <v>437</v>
      </c>
      <c r="D164" s="273"/>
      <c r="E164" s="273"/>
      <c r="F164" s="273"/>
      <c r="G164" s="273"/>
      <c r="H164" s="273"/>
      <c r="I164" s="46"/>
      <c r="J164" s="58"/>
      <c r="K164" s="44"/>
      <c r="L164" s="46"/>
    </row>
    <row r="165" spans="1:12" ht="14.25" hidden="1" x14ac:dyDescent="0.2">
      <c r="A165" s="58"/>
      <c r="B165" s="59"/>
      <c r="C165" s="273" t="s">
        <v>451</v>
      </c>
      <c r="D165" s="273"/>
      <c r="E165" s="273"/>
      <c r="F165" s="273"/>
      <c r="G165" s="273"/>
      <c r="H165" s="273"/>
      <c r="I165" s="46"/>
      <c r="J165" s="58"/>
      <c r="K165" s="44"/>
      <c r="L165" s="46">
        <f>SUM(BK53:BK144)</f>
        <v>0</v>
      </c>
    </row>
    <row r="166" spans="1:12" ht="14.25" hidden="1" x14ac:dyDescent="0.2">
      <c r="A166" s="58"/>
      <c r="B166" s="59"/>
      <c r="C166" s="273" t="s">
        <v>452</v>
      </c>
      <c r="D166" s="273"/>
      <c r="E166" s="273"/>
      <c r="F166" s="273"/>
      <c r="G166" s="273"/>
      <c r="H166" s="273"/>
      <c r="I166" s="46"/>
      <c r="J166" s="58"/>
      <c r="K166" s="44"/>
      <c r="L166" s="46">
        <f>SUM(BD53:BD144)</f>
        <v>0</v>
      </c>
    </row>
    <row r="167" spans="1:12" ht="14.25" hidden="1" x14ac:dyDescent="0.2">
      <c r="A167" s="58"/>
      <c r="B167" s="59"/>
      <c r="C167" s="273" t="s">
        <v>453</v>
      </c>
      <c r="D167" s="273"/>
      <c r="E167" s="273"/>
      <c r="F167" s="273"/>
      <c r="G167" s="273"/>
      <c r="H167" s="273"/>
      <c r="I167" s="46"/>
      <c r="J167" s="58"/>
      <c r="K167" s="44"/>
      <c r="L167" s="46"/>
    </row>
    <row r="168" spans="1:12" ht="14.25" hidden="1" x14ac:dyDescent="0.2">
      <c r="A168" s="58"/>
      <c r="B168" s="59"/>
      <c r="C168" s="273" t="s">
        <v>454</v>
      </c>
      <c r="D168" s="273"/>
      <c r="E168" s="273"/>
      <c r="F168" s="273"/>
      <c r="G168" s="273"/>
      <c r="H168" s="273"/>
      <c r="I168" s="46"/>
      <c r="J168" s="58"/>
      <c r="K168" s="44"/>
      <c r="L168" s="46">
        <f>SUM(BO53:BO144)</f>
        <v>0</v>
      </c>
    </row>
    <row r="169" spans="1:12" ht="15" x14ac:dyDescent="0.2">
      <c r="A169" s="60"/>
      <c r="B169" s="61"/>
      <c r="C169" s="275" t="s">
        <v>455</v>
      </c>
      <c r="D169" s="275"/>
      <c r="E169" s="275"/>
      <c r="F169" s="275"/>
      <c r="G169" s="275"/>
      <c r="H169" s="275"/>
      <c r="I169" s="50"/>
      <c r="J169" s="60"/>
      <c r="K169" s="62"/>
      <c r="L169" s="50">
        <f>L146+L161+L162+L163+L167+L168</f>
        <v>24065.030000000006</v>
      </c>
    </row>
    <row r="170" spans="1:12" ht="14.25" x14ac:dyDescent="0.2">
      <c r="A170" s="58"/>
      <c r="B170" s="59"/>
      <c r="C170" s="274" t="s">
        <v>456</v>
      </c>
      <c r="D170" s="273"/>
      <c r="E170" s="273"/>
      <c r="F170" s="273"/>
      <c r="G170" s="273"/>
      <c r="H170" s="273"/>
      <c r="I170" s="46"/>
      <c r="J170" s="58"/>
      <c r="K170" s="44"/>
      <c r="L170" s="46"/>
    </row>
    <row r="171" spans="1:12" ht="14.25" hidden="1" x14ac:dyDescent="0.2">
      <c r="A171" s="58"/>
      <c r="B171" s="59"/>
      <c r="C171" s="273" t="s">
        <v>457</v>
      </c>
      <c r="D171" s="273"/>
      <c r="E171" s="273"/>
      <c r="F171" s="273"/>
      <c r="G171" s="273"/>
      <c r="H171" s="273"/>
      <c r="I171" s="46"/>
      <c r="J171" s="58"/>
      <c r="K171" s="44"/>
      <c r="L171" s="46">
        <f>SUM(AX53:AX144)</f>
        <v>0</v>
      </c>
    </row>
    <row r="172" spans="1:12" ht="14.25" hidden="1" x14ac:dyDescent="0.2">
      <c r="A172" s="58"/>
      <c r="B172" s="59"/>
      <c r="C172" s="273" t="s">
        <v>458</v>
      </c>
      <c r="D172" s="273"/>
      <c r="E172" s="273"/>
      <c r="F172" s="273"/>
      <c r="G172" s="273"/>
      <c r="H172" s="273"/>
      <c r="I172" s="46"/>
      <c r="J172" s="58"/>
      <c r="K172" s="44"/>
      <c r="L172" s="46">
        <f>SUM(AY53:AY144)</f>
        <v>0</v>
      </c>
    </row>
    <row r="173" spans="1:12" ht="14.25" x14ac:dyDescent="0.2">
      <c r="A173" s="58"/>
      <c r="B173" s="59"/>
      <c r="C173" s="273" t="s">
        <v>459</v>
      </c>
      <c r="D173" s="273"/>
      <c r="E173" s="273"/>
      <c r="F173" s="276"/>
      <c r="G173" s="49">
        <f>Source!F67</f>
        <v>15.4476</v>
      </c>
      <c r="H173" s="58"/>
      <c r="I173" s="58"/>
      <c r="J173" s="58"/>
      <c r="K173" s="58"/>
      <c r="L173" s="58"/>
    </row>
    <row r="174" spans="1:12" ht="14.25" x14ac:dyDescent="0.2">
      <c r="A174" s="58"/>
      <c r="B174" s="59"/>
      <c r="C174" s="273" t="s">
        <v>460</v>
      </c>
      <c r="D174" s="273"/>
      <c r="E174" s="273"/>
      <c r="F174" s="276"/>
      <c r="G174" s="49">
        <f>Source!F68</f>
        <v>1.2168000000000001</v>
      </c>
      <c r="H174" s="58"/>
      <c r="I174" s="58"/>
      <c r="J174" s="58"/>
      <c r="K174" s="58"/>
      <c r="L174" s="58"/>
    </row>
    <row r="177" spans="1:82" ht="16.5" x14ac:dyDescent="0.2">
      <c r="A177" s="257" t="s">
        <v>462</v>
      </c>
      <c r="B177" s="257"/>
      <c r="C177" s="257"/>
      <c r="D177" s="257"/>
      <c r="E177" s="257"/>
      <c r="F177" s="257"/>
      <c r="G177" s="257"/>
      <c r="H177" s="257"/>
      <c r="I177" s="257"/>
      <c r="J177" s="257"/>
      <c r="K177" s="257"/>
      <c r="L177" s="257"/>
    </row>
    <row r="178" spans="1:82" ht="57" x14ac:dyDescent="0.2">
      <c r="A178" s="63" t="s">
        <v>107</v>
      </c>
      <c r="B178" s="51" t="s">
        <v>108</v>
      </c>
      <c r="C178" s="51" t="str">
        <f>Source!G79</f>
        <v>Погрузка в автотранспортное средство: изделия из сборного железобетона, бетона, керамзитобетона массой до 3 т</v>
      </c>
      <c r="D178" s="52" t="str">
        <f>Source!H79</f>
        <v>1т груза</v>
      </c>
      <c r="E178" s="53">
        <f>Source!K79</f>
        <v>0.42</v>
      </c>
      <c r="F178" s="53"/>
      <c r="G178" s="53">
        <f>Source!I79</f>
        <v>0.42</v>
      </c>
      <c r="H178" s="54"/>
      <c r="I178" s="55"/>
      <c r="J178" s="54">
        <f>Source!AK79</f>
        <v>387.14</v>
      </c>
      <c r="K178" s="55"/>
      <c r="L178" s="54">
        <f>Source!HD79</f>
        <v>162.6</v>
      </c>
    </row>
    <row r="179" spans="1:82" ht="15" x14ac:dyDescent="0.2">
      <c r="C179" s="259" t="s">
        <v>426</v>
      </c>
      <c r="D179" s="259"/>
      <c r="E179" s="259"/>
      <c r="F179" s="259"/>
      <c r="G179" s="259"/>
      <c r="H179" s="259"/>
      <c r="I179" s="260">
        <f>IF(E178&lt;&gt;0,K179/E178, 0)</f>
        <v>387.14285714285717</v>
      </c>
      <c r="J179" s="260"/>
      <c r="K179" s="260">
        <f>L178</f>
        <v>162.6</v>
      </c>
      <c r="L179" s="260"/>
      <c r="AD179">
        <f>ROUND((Source!AT79/100)*((ROUND(0*Source!I79, 2)+ROUND(0*Source!I79, 2))), 2)</f>
        <v>0</v>
      </c>
      <c r="AE179">
        <f>ROUND((Source!AU79/100)*((ROUND(0*Source!I79, 2)+ROUND(0*Source!I79, 2))), 2)</f>
        <v>0</v>
      </c>
      <c r="AN179" s="56">
        <f>L178</f>
        <v>162.6</v>
      </c>
      <c r="AP179">
        <f>0</f>
        <v>0</v>
      </c>
      <c r="AQ179" t="s">
        <v>427</v>
      </c>
      <c r="AS179">
        <f>0</f>
        <v>0</v>
      </c>
      <c r="AU179">
        <f>0</f>
        <v>0</v>
      </c>
      <c r="AV179" t="s">
        <v>427</v>
      </c>
      <c r="AZ179">
        <f>Source!X79</f>
        <v>0</v>
      </c>
      <c r="BA179">
        <f>Source!Y79</f>
        <v>0</v>
      </c>
      <c r="BB179" s="56">
        <f>L178</f>
        <v>162.6</v>
      </c>
      <c r="CD179">
        <v>1</v>
      </c>
    </row>
    <row r="180" spans="1:82" ht="57" x14ac:dyDescent="0.2">
      <c r="A180" s="63" t="s">
        <v>115</v>
      </c>
      <c r="B180" s="51" t="s">
        <v>116</v>
      </c>
      <c r="C180" s="51" t="str">
        <f>Source!G81</f>
        <v>Разгрузка с автотранспортного средства: изделия из сборного железобетона, бетона, керамзитобетона массой до 3 т</v>
      </c>
      <c r="D180" s="52" t="str">
        <f>Source!H81</f>
        <v>1т груза</v>
      </c>
      <c r="E180" s="53">
        <f>Source!K81</f>
        <v>0.42</v>
      </c>
      <c r="F180" s="53"/>
      <c r="G180" s="53">
        <f>Source!I81</f>
        <v>0.42</v>
      </c>
      <c r="H180" s="54"/>
      <c r="I180" s="55"/>
      <c r="J180" s="54">
        <f>Source!AK81</f>
        <v>387.14</v>
      </c>
      <c r="K180" s="55"/>
      <c r="L180" s="54">
        <f>Source!HD81</f>
        <v>162.6</v>
      </c>
    </row>
    <row r="181" spans="1:82" ht="15" x14ac:dyDescent="0.2">
      <c r="C181" s="259" t="s">
        <v>426</v>
      </c>
      <c r="D181" s="259"/>
      <c r="E181" s="259"/>
      <c r="F181" s="259"/>
      <c r="G181" s="259"/>
      <c r="H181" s="259"/>
      <c r="I181" s="260">
        <f>IF(E180&lt;&gt;0,K181/E180, 0)</f>
        <v>387.14285714285717</v>
      </c>
      <c r="J181" s="260"/>
      <c r="K181" s="260">
        <f>L180</f>
        <v>162.6</v>
      </c>
      <c r="L181" s="260"/>
      <c r="AD181">
        <f>ROUND((Source!AT81/100)*((ROUND(0*Source!I81, 2)+ROUND(0*Source!I81, 2))), 2)</f>
        <v>0</v>
      </c>
      <c r="AE181">
        <f>ROUND((Source!AU81/100)*((ROUND(0*Source!I81, 2)+ROUND(0*Source!I81, 2))), 2)</f>
        <v>0</v>
      </c>
      <c r="AN181" s="56">
        <f>L180</f>
        <v>162.6</v>
      </c>
      <c r="AP181">
        <f>0</f>
        <v>0</v>
      </c>
      <c r="AQ181" t="s">
        <v>427</v>
      </c>
      <c r="AS181">
        <f>0</f>
        <v>0</v>
      </c>
      <c r="AU181">
        <f>0</f>
        <v>0</v>
      </c>
      <c r="AV181" t="s">
        <v>427</v>
      </c>
      <c r="AZ181">
        <f>Source!X81</f>
        <v>0</v>
      </c>
      <c r="BA181">
        <f>Source!Y81</f>
        <v>0</v>
      </c>
      <c r="BB181" s="56">
        <f>L180</f>
        <v>162.6</v>
      </c>
      <c r="CD181">
        <v>1</v>
      </c>
    </row>
    <row r="182" spans="1:82" ht="128.25" x14ac:dyDescent="0.2">
      <c r="A182" s="63" t="s">
        <v>118</v>
      </c>
      <c r="B182" s="51" t="s">
        <v>119</v>
      </c>
      <c r="C182" s="51" t="str">
        <f>Source!G83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33 км</v>
      </c>
      <c r="D182" s="52" t="str">
        <f>Source!H83</f>
        <v>1т груза</v>
      </c>
      <c r="E182" s="53">
        <f>Source!K83</f>
        <v>0.42</v>
      </c>
      <c r="F182" s="53"/>
      <c r="G182" s="53">
        <f>Source!I83</f>
        <v>0.42</v>
      </c>
      <c r="H182" s="54"/>
      <c r="I182" s="55"/>
      <c r="J182" s="54">
        <f>Source!AK83</f>
        <v>522.01</v>
      </c>
      <c r="K182" s="55"/>
      <c r="L182" s="54">
        <f>Source!HD83</f>
        <v>219.24</v>
      </c>
    </row>
    <row r="183" spans="1:82" ht="15" x14ac:dyDescent="0.2">
      <c r="C183" s="259" t="s">
        <v>426</v>
      </c>
      <c r="D183" s="259"/>
      <c r="E183" s="259"/>
      <c r="F183" s="259"/>
      <c r="G183" s="259"/>
      <c r="H183" s="259"/>
      <c r="I183" s="260">
        <f>IF(E182&lt;&gt;0,K183/E182, 0)</f>
        <v>522</v>
      </c>
      <c r="J183" s="260"/>
      <c r="K183" s="260">
        <f>L182</f>
        <v>219.24</v>
      </c>
      <c r="L183" s="260"/>
      <c r="AD183">
        <f>ROUND((Source!AT83/100)*((ROUND(0*Source!I83, 2)+ROUND(0*Source!I83, 2))), 2)</f>
        <v>0</v>
      </c>
      <c r="AE183">
        <f>ROUND((Source!AU83/100)*((ROUND(0*Source!I83, 2)+ROUND(0*Source!I83, 2))), 2)</f>
        <v>0</v>
      </c>
      <c r="AN183" s="56">
        <f>L182</f>
        <v>219.24</v>
      </c>
      <c r="AP183">
        <f>0</f>
        <v>0</v>
      </c>
      <c r="AQ183" t="s">
        <v>427</v>
      </c>
      <c r="AS183">
        <f>0</f>
        <v>0</v>
      </c>
      <c r="AU183">
        <f>0</f>
        <v>0</v>
      </c>
      <c r="AV183" t="s">
        <v>427</v>
      </c>
      <c r="AZ183">
        <f>Source!X83</f>
        <v>0</v>
      </c>
      <c r="BA183">
        <f>Source!Y83</f>
        <v>0</v>
      </c>
      <c r="BB183" s="56">
        <f>L182</f>
        <v>219.24</v>
      </c>
      <c r="CD183">
        <v>1</v>
      </c>
    </row>
    <row r="185" spans="1:82" ht="15" x14ac:dyDescent="0.2">
      <c r="A185" s="60"/>
      <c r="B185" s="61"/>
      <c r="C185" s="275" t="s">
        <v>436</v>
      </c>
      <c r="D185" s="275"/>
      <c r="E185" s="275"/>
      <c r="F185" s="275"/>
      <c r="G185" s="275"/>
      <c r="H185" s="275"/>
      <c r="I185" s="50"/>
      <c r="J185" s="60"/>
      <c r="K185" s="62"/>
      <c r="L185" s="50">
        <f>L187+L188+L194+L198</f>
        <v>544.44000000000005</v>
      </c>
    </row>
    <row r="186" spans="1:82" ht="14.25" x14ac:dyDescent="0.2">
      <c r="A186" s="58"/>
      <c r="B186" s="59"/>
      <c r="C186" s="274" t="s">
        <v>437</v>
      </c>
      <c r="D186" s="273"/>
      <c r="E186" s="273"/>
      <c r="F186" s="273"/>
      <c r="G186" s="273"/>
      <c r="H186" s="273"/>
      <c r="I186" s="46"/>
      <c r="J186" s="58"/>
      <c r="K186" s="44"/>
      <c r="L186" s="46"/>
    </row>
    <row r="187" spans="1:82" ht="14.25" hidden="1" x14ac:dyDescent="0.2">
      <c r="A187" s="58"/>
      <c r="B187" s="59"/>
      <c r="C187" s="273" t="s">
        <v>438</v>
      </c>
      <c r="D187" s="273"/>
      <c r="E187" s="273"/>
      <c r="F187" s="273"/>
      <c r="G187" s="273"/>
      <c r="H187" s="273"/>
      <c r="I187" s="46"/>
      <c r="J187" s="58"/>
      <c r="K187" s="44"/>
      <c r="L187" s="46">
        <f>SUM(AR177:AR183)</f>
        <v>0</v>
      </c>
    </row>
    <row r="188" spans="1:82" ht="14.25" hidden="1" x14ac:dyDescent="0.2">
      <c r="A188" s="58"/>
      <c r="B188" s="59"/>
      <c r="C188" s="273" t="s">
        <v>439</v>
      </c>
      <c r="D188" s="273"/>
      <c r="E188" s="273"/>
      <c r="F188" s="273"/>
      <c r="G188" s="273"/>
      <c r="H188" s="273"/>
      <c r="I188" s="46"/>
      <c r="J188" s="58"/>
      <c r="K188" s="44"/>
      <c r="L188" s="46">
        <f>L190+L193+L192</f>
        <v>0</v>
      </c>
    </row>
    <row r="189" spans="1:82" ht="14.25" hidden="1" x14ac:dyDescent="0.2">
      <c r="A189" s="58"/>
      <c r="B189" s="59"/>
      <c r="C189" s="274" t="s">
        <v>440</v>
      </c>
      <c r="D189" s="273"/>
      <c r="E189" s="273"/>
      <c r="F189" s="273"/>
      <c r="G189" s="273"/>
      <c r="H189" s="273"/>
      <c r="I189" s="46"/>
      <c r="J189" s="58"/>
      <c r="K189" s="44"/>
      <c r="L189" s="46"/>
    </row>
    <row r="190" spans="1:82" ht="14.25" hidden="1" x14ac:dyDescent="0.2">
      <c r="A190" s="58"/>
      <c r="B190" s="59"/>
      <c r="C190" s="273" t="s">
        <v>439</v>
      </c>
      <c r="D190" s="273"/>
      <c r="E190" s="273"/>
      <c r="F190" s="273"/>
      <c r="G190" s="273"/>
      <c r="H190" s="273"/>
      <c r="I190" s="46"/>
      <c r="J190" s="58"/>
      <c r="K190" s="44"/>
      <c r="L190" s="46">
        <f>SUM(AO177:AO183)</f>
        <v>0</v>
      </c>
    </row>
    <row r="191" spans="1:82" ht="14.25" hidden="1" x14ac:dyDescent="0.2">
      <c r="A191" s="58"/>
      <c r="B191" s="59"/>
      <c r="C191" s="274" t="s">
        <v>441</v>
      </c>
      <c r="D191" s="273"/>
      <c r="E191" s="273"/>
      <c r="F191" s="273"/>
      <c r="G191" s="273"/>
      <c r="H191" s="273"/>
      <c r="I191" s="46"/>
      <c r="J191" s="58"/>
      <c r="K191" s="44"/>
      <c r="L191" s="46"/>
    </row>
    <row r="192" spans="1:82" ht="14.25" hidden="1" x14ac:dyDescent="0.2">
      <c r="A192" s="58"/>
      <c r="B192" s="59"/>
      <c r="C192" s="273" t="s">
        <v>461</v>
      </c>
      <c r="D192" s="273"/>
      <c r="E192" s="273"/>
      <c r="F192" s="273"/>
      <c r="G192" s="273"/>
      <c r="H192" s="273"/>
      <c r="I192" s="46"/>
      <c r="J192" s="58"/>
      <c r="K192" s="44"/>
      <c r="L192" s="46">
        <f>SUM(AT177:AT183)</f>
        <v>0</v>
      </c>
    </row>
    <row r="193" spans="1:12" ht="14.25" hidden="1" x14ac:dyDescent="0.2">
      <c r="A193" s="58"/>
      <c r="B193" s="59"/>
      <c r="C193" s="273" t="s">
        <v>442</v>
      </c>
      <c r="D193" s="273"/>
      <c r="E193" s="273"/>
      <c r="F193" s="273"/>
      <c r="G193" s="273"/>
      <c r="H193" s="273"/>
      <c r="I193" s="46"/>
      <c r="J193" s="58"/>
      <c r="K193" s="44"/>
      <c r="L193" s="46">
        <f>SUM(AV177:AV183)</f>
        <v>0</v>
      </c>
    </row>
    <row r="194" spans="1:12" ht="14.25" hidden="1" x14ac:dyDescent="0.2">
      <c r="A194" s="58"/>
      <c r="B194" s="59"/>
      <c r="C194" s="273" t="s">
        <v>443</v>
      </c>
      <c r="D194" s="273"/>
      <c r="E194" s="273"/>
      <c r="F194" s="273"/>
      <c r="G194" s="273"/>
      <c r="H194" s="273"/>
      <c r="I194" s="46"/>
      <c r="J194" s="58"/>
      <c r="K194" s="44"/>
      <c r="L194" s="46">
        <f>L196+L197</f>
        <v>0</v>
      </c>
    </row>
    <row r="195" spans="1:12" ht="14.25" hidden="1" x14ac:dyDescent="0.2">
      <c r="A195" s="58"/>
      <c r="B195" s="59"/>
      <c r="C195" s="274" t="s">
        <v>440</v>
      </c>
      <c r="D195" s="273"/>
      <c r="E195" s="273"/>
      <c r="F195" s="273"/>
      <c r="G195" s="273"/>
      <c r="H195" s="273"/>
      <c r="I195" s="46"/>
      <c r="J195" s="58"/>
      <c r="K195" s="44"/>
      <c r="L195" s="46"/>
    </row>
    <row r="196" spans="1:12" ht="14.25" hidden="1" x14ac:dyDescent="0.2">
      <c r="A196" s="58"/>
      <c r="B196" s="59"/>
      <c r="C196" s="273" t="s">
        <v>444</v>
      </c>
      <c r="D196" s="273"/>
      <c r="E196" s="273"/>
      <c r="F196" s="273"/>
      <c r="G196" s="273"/>
      <c r="H196" s="273"/>
      <c r="I196" s="46"/>
      <c r="J196" s="58"/>
      <c r="K196" s="44"/>
      <c r="L196" s="46">
        <f>SUM(AW177:AW183)-SUM(BK177:BK183)</f>
        <v>0</v>
      </c>
    </row>
    <row r="197" spans="1:12" ht="14.25" hidden="1" x14ac:dyDescent="0.2">
      <c r="A197" s="58"/>
      <c r="B197" s="59"/>
      <c r="C197" s="273" t="s">
        <v>445</v>
      </c>
      <c r="D197" s="273"/>
      <c r="E197" s="273"/>
      <c r="F197" s="273"/>
      <c r="G197" s="273"/>
      <c r="H197" s="273"/>
      <c r="I197" s="46"/>
      <c r="J197" s="58"/>
      <c r="K197" s="44"/>
      <c r="L197" s="46">
        <f>SUM(BC177:BC183)</f>
        <v>0</v>
      </c>
    </row>
    <row r="198" spans="1:12" ht="14.25" x14ac:dyDescent="0.2">
      <c r="A198" s="58"/>
      <c r="B198" s="59"/>
      <c r="C198" s="273" t="s">
        <v>446</v>
      </c>
      <c r="D198" s="273"/>
      <c r="E198" s="273"/>
      <c r="F198" s="273"/>
      <c r="G198" s="273"/>
      <c r="H198" s="273"/>
      <c r="I198" s="46"/>
      <c r="J198" s="58"/>
      <c r="K198" s="44"/>
      <c r="L198" s="46">
        <f>SUM(BB177:BB183)</f>
        <v>544.44000000000005</v>
      </c>
    </row>
    <row r="199" spans="1:12" ht="14.25" hidden="1" x14ac:dyDescent="0.2">
      <c r="A199" s="58"/>
      <c r="B199" s="59"/>
      <c r="C199" s="273" t="s">
        <v>447</v>
      </c>
      <c r="D199" s="273"/>
      <c r="E199" s="273"/>
      <c r="F199" s="273"/>
      <c r="G199" s="273"/>
      <c r="H199" s="273"/>
      <c r="I199" s="46"/>
      <c r="J199" s="58"/>
      <c r="K199" s="44"/>
      <c r="L199" s="46">
        <f>SUM(AR177:AR183)+SUM(AT177:AT183)+SUM(AV177:AV183)</f>
        <v>0</v>
      </c>
    </row>
    <row r="200" spans="1:12" ht="14.25" hidden="1" x14ac:dyDescent="0.2">
      <c r="A200" s="58"/>
      <c r="B200" s="59"/>
      <c r="C200" s="273" t="s">
        <v>448</v>
      </c>
      <c r="D200" s="273"/>
      <c r="E200" s="273"/>
      <c r="F200" s="273"/>
      <c r="G200" s="273"/>
      <c r="H200" s="273"/>
      <c r="I200" s="46"/>
      <c r="J200" s="58"/>
      <c r="K200" s="44"/>
      <c r="L200" s="46">
        <f>SUM(AZ177:AZ183)</f>
        <v>0</v>
      </c>
    </row>
    <row r="201" spans="1:12" ht="14.25" hidden="1" x14ac:dyDescent="0.2">
      <c r="A201" s="58"/>
      <c r="B201" s="59"/>
      <c r="C201" s="273" t="s">
        <v>449</v>
      </c>
      <c r="D201" s="273"/>
      <c r="E201" s="273"/>
      <c r="F201" s="273"/>
      <c r="G201" s="273"/>
      <c r="H201" s="273"/>
      <c r="I201" s="46"/>
      <c r="J201" s="58"/>
      <c r="K201" s="44"/>
      <c r="L201" s="46">
        <f>SUM(BA177:BA183)</f>
        <v>0</v>
      </c>
    </row>
    <row r="202" spans="1:12" ht="14.25" hidden="1" x14ac:dyDescent="0.2">
      <c r="A202" s="58"/>
      <c r="B202" s="59"/>
      <c r="C202" s="273" t="s">
        <v>450</v>
      </c>
      <c r="D202" s="273"/>
      <c r="E202" s="273"/>
      <c r="F202" s="273"/>
      <c r="G202" s="273"/>
      <c r="H202" s="273"/>
      <c r="I202" s="46"/>
      <c r="J202" s="58"/>
      <c r="K202" s="44"/>
      <c r="L202" s="46">
        <f>L204+L205</f>
        <v>0</v>
      </c>
    </row>
    <row r="203" spans="1:12" ht="14.25" hidden="1" x14ac:dyDescent="0.2">
      <c r="A203" s="58"/>
      <c r="B203" s="59"/>
      <c r="C203" s="274" t="s">
        <v>437</v>
      </c>
      <c r="D203" s="273"/>
      <c r="E203" s="273"/>
      <c r="F203" s="273"/>
      <c r="G203" s="273"/>
      <c r="H203" s="273"/>
      <c r="I203" s="46"/>
      <c r="J203" s="58"/>
      <c r="K203" s="44"/>
      <c r="L203" s="46"/>
    </row>
    <row r="204" spans="1:12" ht="14.25" hidden="1" x14ac:dyDescent="0.2">
      <c r="A204" s="58"/>
      <c r="B204" s="59"/>
      <c r="C204" s="273" t="s">
        <v>451</v>
      </c>
      <c r="D204" s="273"/>
      <c r="E204" s="273"/>
      <c r="F204" s="273"/>
      <c r="G204" s="273"/>
      <c r="H204" s="273"/>
      <c r="I204" s="46"/>
      <c r="J204" s="58"/>
      <c r="K204" s="44"/>
      <c r="L204" s="46">
        <f>SUM(BK177:BK183)</f>
        <v>0</v>
      </c>
    </row>
    <row r="205" spans="1:12" ht="14.25" hidden="1" x14ac:dyDescent="0.2">
      <c r="A205" s="58"/>
      <c r="B205" s="59"/>
      <c r="C205" s="273" t="s">
        <v>452</v>
      </c>
      <c r="D205" s="273"/>
      <c r="E205" s="273"/>
      <c r="F205" s="273"/>
      <c r="G205" s="273"/>
      <c r="H205" s="273"/>
      <c r="I205" s="46"/>
      <c r="J205" s="58"/>
      <c r="K205" s="44"/>
      <c r="L205" s="46">
        <f>SUM(BD177:BD183)</f>
        <v>0</v>
      </c>
    </row>
    <row r="206" spans="1:12" ht="14.25" hidden="1" x14ac:dyDescent="0.2">
      <c r="A206" s="58"/>
      <c r="B206" s="59"/>
      <c r="C206" s="273" t="s">
        <v>453</v>
      </c>
      <c r="D206" s="273"/>
      <c r="E206" s="273"/>
      <c r="F206" s="273"/>
      <c r="G206" s="273"/>
      <c r="H206" s="273"/>
      <c r="I206" s="46"/>
      <c r="J206" s="58"/>
      <c r="K206" s="44"/>
      <c r="L206" s="46"/>
    </row>
    <row r="207" spans="1:12" ht="14.25" hidden="1" x14ac:dyDescent="0.2">
      <c r="A207" s="58"/>
      <c r="B207" s="59"/>
      <c r="C207" s="273" t="s">
        <v>454</v>
      </c>
      <c r="D207" s="273"/>
      <c r="E207" s="273"/>
      <c r="F207" s="273"/>
      <c r="G207" s="273"/>
      <c r="H207" s="273"/>
      <c r="I207" s="46"/>
      <c r="J207" s="58"/>
      <c r="K207" s="44"/>
      <c r="L207" s="46">
        <f>SUM(BO177:BO183)</f>
        <v>0</v>
      </c>
    </row>
    <row r="208" spans="1:12" ht="15" x14ac:dyDescent="0.2">
      <c r="A208" s="60"/>
      <c r="B208" s="61"/>
      <c r="C208" s="275" t="s">
        <v>455</v>
      </c>
      <c r="D208" s="275"/>
      <c r="E208" s="275"/>
      <c r="F208" s="275"/>
      <c r="G208" s="275"/>
      <c r="H208" s="275"/>
      <c r="I208" s="50"/>
      <c r="J208" s="60"/>
      <c r="K208" s="62"/>
      <c r="L208" s="50">
        <f>L185+L200+L201+L202+L206+L207</f>
        <v>544.44000000000005</v>
      </c>
    </row>
    <row r="209" spans="1:12" ht="14.25" hidden="1" x14ac:dyDescent="0.2">
      <c r="A209" s="58"/>
      <c r="B209" s="59"/>
      <c r="C209" s="274" t="s">
        <v>456</v>
      </c>
      <c r="D209" s="273"/>
      <c r="E209" s="273"/>
      <c r="F209" s="273"/>
      <c r="G209" s="273"/>
      <c r="H209" s="273"/>
      <c r="I209" s="46"/>
      <c r="J209" s="58"/>
      <c r="K209" s="44"/>
      <c r="L209" s="46"/>
    </row>
    <row r="210" spans="1:12" ht="14.25" hidden="1" x14ac:dyDescent="0.2">
      <c r="A210" s="58"/>
      <c r="B210" s="59"/>
      <c r="C210" s="273" t="s">
        <v>457</v>
      </c>
      <c r="D210" s="273"/>
      <c r="E210" s="273"/>
      <c r="F210" s="273"/>
      <c r="G210" s="273"/>
      <c r="H210" s="273"/>
      <c r="I210" s="46"/>
      <c r="J210" s="58"/>
      <c r="K210" s="44"/>
      <c r="L210" s="46">
        <f>SUM(AX177:AX183)</f>
        <v>0</v>
      </c>
    </row>
    <row r="211" spans="1:12" ht="14.25" hidden="1" x14ac:dyDescent="0.2">
      <c r="A211" s="58"/>
      <c r="B211" s="59"/>
      <c r="C211" s="273" t="s">
        <v>458</v>
      </c>
      <c r="D211" s="273"/>
      <c r="E211" s="273"/>
      <c r="F211" s="273"/>
      <c r="G211" s="273"/>
      <c r="H211" s="273"/>
      <c r="I211" s="46"/>
      <c r="J211" s="58"/>
      <c r="K211" s="44"/>
      <c r="L211" s="46">
        <f>SUM(AY177:AY183)</f>
        <v>0</v>
      </c>
    </row>
    <row r="212" spans="1:12" ht="14.25" hidden="1" customHeight="1" x14ac:dyDescent="0.2">
      <c r="A212" s="58"/>
      <c r="B212" s="59"/>
      <c r="C212" s="273" t="s">
        <v>459</v>
      </c>
      <c r="D212" s="273"/>
      <c r="E212" s="273"/>
      <c r="F212" s="276"/>
      <c r="G212" s="49">
        <f>Source!F108</f>
        <v>0</v>
      </c>
      <c r="H212" s="58"/>
      <c r="I212" s="58"/>
      <c r="J212" s="58"/>
      <c r="K212" s="58"/>
      <c r="L212" s="58"/>
    </row>
    <row r="213" spans="1:12" ht="14.25" hidden="1" customHeight="1" x14ac:dyDescent="0.2">
      <c r="A213" s="58"/>
      <c r="B213" s="59"/>
      <c r="C213" s="273" t="s">
        <v>460</v>
      </c>
      <c r="D213" s="273"/>
      <c r="E213" s="273"/>
      <c r="F213" s="276"/>
      <c r="G213" s="49">
        <f>Source!F109</f>
        <v>0</v>
      </c>
      <c r="H213" s="58"/>
      <c r="I213" s="58"/>
      <c r="J213" s="58"/>
      <c r="K213" s="58"/>
      <c r="L213" s="58"/>
    </row>
    <row r="216" spans="1:12" ht="15" x14ac:dyDescent="0.2">
      <c r="A216" s="64"/>
      <c r="B216" s="65"/>
      <c r="C216" s="279" t="s">
        <v>463</v>
      </c>
      <c r="D216" s="279"/>
      <c r="E216" s="279"/>
      <c r="F216" s="279"/>
      <c r="G216" s="279"/>
      <c r="H216" s="279"/>
      <c r="I216" s="66"/>
      <c r="J216" s="64"/>
      <c r="K216" s="67"/>
      <c r="L216" s="66"/>
    </row>
    <row r="218" spans="1:12" ht="15" x14ac:dyDescent="0.2">
      <c r="A218" s="60"/>
      <c r="B218" s="61"/>
      <c r="C218" s="275" t="s">
        <v>593</v>
      </c>
      <c r="D218" s="275"/>
      <c r="E218" s="275"/>
      <c r="F218" s="275"/>
      <c r="G218" s="275"/>
      <c r="H218" s="275"/>
      <c r="I218" s="50"/>
      <c r="J218" s="60"/>
      <c r="K218" s="62"/>
      <c r="L218" s="50">
        <f>L220+L235+L236</f>
        <v>544.44000000000005</v>
      </c>
    </row>
    <row r="219" spans="1:12" ht="14.25" x14ac:dyDescent="0.2">
      <c r="A219" s="58"/>
      <c r="B219" s="59"/>
      <c r="C219" s="274" t="s">
        <v>437</v>
      </c>
      <c r="D219" s="273"/>
      <c r="E219" s="273"/>
      <c r="F219" s="273"/>
      <c r="G219" s="273"/>
      <c r="H219" s="273"/>
      <c r="I219" s="46"/>
      <c r="J219" s="58"/>
      <c r="K219" s="44"/>
      <c r="L219" s="46"/>
    </row>
    <row r="220" spans="1:12" ht="14.25" x14ac:dyDescent="0.2">
      <c r="A220" s="58"/>
      <c r="B220" s="59"/>
      <c r="C220" s="273" t="s">
        <v>465</v>
      </c>
      <c r="D220" s="273"/>
      <c r="E220" s="273"/>
      <c r="F220" s="273"/>
      <c r="G220" s="273"/>
      <c r="H220" s="273"/>
      <c r="I220" s="46"/>
      <c r="J220" s="58"/>
      <c r="K220" s="44"/>
      <c r="L220" s="46">
        <f>L222+L223+L229+L233</f>
        <v>544.44000000000005</v>
      </c>
    </row>
    <row r="221" spans="1:12" ht="14.25" x14ac:dyDescent="0.2">
      <c r="A221" s="58"/>
      <c r="B221" s="59"/>
      <c r="C221" s="274" t="s">
        <v>437</v>
      </c>
      <c r="D221" s="273"/>
      <c r="E221" s="273"/>
      <c r="F221" s="273"/>
      <c r="G221" s="273"/>
      <c r="H221" s="273"/>
      <c r="I221" s="46"/>
      <c r="J221" s="58"/>
      <c r="K221" s="44"/>
      <c r="L221" s="46"/>
    </row>
    <row r="222" spans="1:12" ht="14.25" hidden="1" x14ac:dyDescent="0.2">
      <c r="A222" s="58"/>
      <c r="B222" s="59"/>
      <c r="C222" s="273" t="s">
        <v>466</v>
      </c>
      <c r="D222" s="273"/>
      <c r="E222" s="273"/>
      <c r="F222" s="273"/>
      <c r="G222" s="273"/>
      <c r="H222" s="273"/>
      <c r="I222" s="46"/>
      <c r="J222" s="58"/>
      <c r="K222" s="44"/>
      <c r="L222" s="46">
        <f>SUMIF(CD52:CD214, 1, AR52:AR214)</f>
        <v>0</v>
      </c>
    </row>
    <row r="223" spans="1:12" ht="14.25" hidden="1" x14ac:dyDescent="0.2">
      <c r="A223" s="58"/>
      <c r="B223" s="59"/>
      <c r="C223" s="273" t="s">
        <v>439</v>
      </c>
      <c r="D223" s="273"/>
      <c r="E223" s="273"/>
      <c r="F223" s="273"/>
      <c r="G223" s="273"/>
      <c r="H223" s="273"/>
      <c r="I223" s="46"/>
      <c r="J223" s="58"/>
      <c r="K223" s="44"/>
      <c r="L223" s="46">
        <f>L225+L228+L227</f>
        <v>0</v>
      </c>
    </row>
    <row r="224" spans="1:12" ht="14.25" hidden="1" x14ac:dyDescent="0.2">
      <c r="A224" s="58"/>
      <c r="B224" s="59"/>
      <c r="C224" s="274" t="s">
        <v>440</v>
      </c>
      <c r="D224" s="273"/>
      <c r="E224" s="273"/>
      <c r="F224" s="273"/>
      <c r="G224" s="273"/>
      <c r="H224" s="273"/>
      <c r="I224" s="46"/>
      <c r="J224" s="58"/>
      <c r="K224" s="44"/>
      <c r="L224" s="46"/>
    </row>
    <row r="225" spans="1:12" ht="14.25" hidden="1" x14ac:dyDescent="0.2">
      <c r="A225" s="58"/>
      <c r="B225" s="59"/>
      <c r="C225" s="273" t="s">
        <v>439</v>
      </c>
      <c r="D225" s="273"/>
      <c r="E225" s="273"/>
      <c r="F225" s="273"/>
      <c r="G225" s="273"/>
      <c r="H225" s="273"/>
      <c r="I225" s="46"/>
      <c r="J225" s="58"/>
      <c r="K225" s="44"/>
      <c r="L225" s="46">
        <f>SUMIF(CD52:CD214, 1, AO52:AO214)</f>
        <v>0</v>
      </c>
    </row>
    <row r="226" spans="1:12" ht="14.25" hidden="1" x14ac:dyDescent="0.2">
      <c r="A226" s="58"/>
      <c r="B226" s="59"/>
      <c r="C226" s="274" t="s">
        <v>441</v>
      </c>
      <c r="D226" s="273"/>
      <c r="E226" s="273"/>
      <c r="F226" s="273"/>
      <c r="G226" s="273"/>
      <c r="H226" s="273"/>
      <c r="I226" s="46"/>
      <c r="J226" s="58"/>
      <c r="K226" s="44"/>
      <c r="L226" s="46"/>
    </row>
    <row r="227" spans="1:12" ht="14.25" hidden="1" x14ac:dyDescent="0.2">
      <c r="A227" s="58"/>
      <c r="B227" s="59"/>
      <c r="C227" s="273" t="s">
        <v>461</v>
      </c>
      <c r="D227" s="273"/>
      <c r="E227" s="273"/>
      <c r="F227" s="273"/>
      <c r="G227" s="273"/>
      <c r="H227" s="273"/>
      <c r="I227" s="46"/>
      <c r="J227" s="58"/>
      <c r="K227" s="44"/>
      <c r="L227" s="46">
        <f>SUMIF(CD52:CD214, 1, AT52:AT214)</f>
        <v>0</v>
      </c>
    </row>
    <row r="228" spans="1:12" ht="14.25" hidden="1" x14ac:dyDescent="0.2">
      <c r="A228" s="58"/>
      <c r="B228" s="59"/>
      <c r="C228" s="273" t="s">
        <v>442</v>
      </c>
      <c r="D228" s="273"/>
      <c r="E228" s="273"/>
      <c r="F228" s="273"/>
      <c r="G228" s="273"/>
      <c r="H228" s="273"/>
      <c r="I228" s="46"/>
      <c r="J228" s="58"/>
      <c r="K228" s="44"/>
      <c r="L228" s="46">
        <f>SUMIF(CD52:CD214, 1, AV52:AV214)</f>
        <v>0</v>
      </c>
    </row>
    <row r="229" spans="1:12" ht="14.25" hidden="1" x14ac:dyDescent="0.2">
      <c r="A229" s="58"/>
      <c r="B229" s="59"/>
      <c r="C229" s="273" t="s">
        <v>443</v>
      </c>
      <c r="D229" s="273"/>
      <c r="E229" s="273"/>
      <c r="F229" s="273"/>
      <c r="G229" s="273"/>
      <c r="H229" s="273"/>
      <c r="I229" s="46"/>
      <c r="J229" s="58"/>
      <c r="K229" s="44"/>
      <c r="L229" s="46">
        <f>L231+L232</f>
        <v>0</v>
      </c>
    </row>
    <row r="230" spans="1:12" ht="14.25" hidden="1" x14ac:dyDescent="0.2">
      <c r="A230" s="58"/>
      <c r="B230" s="59"/>
      <c r="C230" s="274" t="s">
        <v>440</v>
      </c>
      <c r="D230" s="273"/>
      <c r="E230" s="273"/>
      <c r="F230" s="273"/>
      <c r="G230" s="273"/>
      <c r="H230" s="273"/>
      <c r="I230" s="46"/>
      <c r="J230" s="58"/>
      <c r="K230" s="44"/>
      <c r="L230" s="46"/>
    </row>
    <row r="231" spans="1:12" ht="14.25" hidden="1" x14ac:dyDescent="0.2">
      <c r="A231" s="58"/>
      <c r="B231" s="59"/>
      <c r="C231" s="273" t="s">
        <v>444</v>
      </c>
      <c r="D231" s="273"/>
      <c r="E231" s="273"/>
      <c r="F231" s="273"/>
      <c r="G231" s="273"/>
      <c r="H231" s="273"/>
      <c r="I231" s="46"/>
      <c r="J231" s="58"/>
      <c r="K231" s="44"/>
      <c r="L231" s="46">
        <f>SUMIF(CD52:CD214, 1, AW52:AW214)-SUMIF(CD52:CD214, 1, BK52:BK214)</f>
        <v>0</v>
      </c>
    </row>
    <row r="232" spans="1:12" ht="14.25" hidden="1" x14ac:dyDescent="0.2">
      <c r="A232" s="58"/>
      <c r="B232" s="59"/>
      <c r="C232" s="273" t="s">
        <v>445</v>
      </c>
      <c r="D232" s="273"/>
      <c r="E232" s="273"/>
      <c r="F232" s="273"/>
      <c r="G232" s="273"/>
      <c r="H232" s="273"/>
      <c r="I232" s="46"/>
      <c r="J232" s="58"/>
      <c r="K232" s="44"/>
      <c r="L232" s="46">
        <f>SUMIF(CD52:CD214, 1, BC52:BC214)</f>
        <v>0</v>
      </c>
    </row>
    <row r="233" spans="1:12" ht="14.25" x14ac:dyDescent="0.2">
      <c r="A233" s="58"/>
      <c r="B233" s="59"/>
      <c r="C233" s="273" t="s">
        <v>446</v>
      </c>
      <c r="D233" s="273"/>
      <c r="E233" s="273"/>
      <c r="F233" s="273"/>
      <c r="G233" s="273"/>
      <c r="H233" s="273"/>
      <c r="I233" s="46"/>
      <c r="J233" s="58"/>
      <c r="K233" s="44"/>
      <c r="L233" s="46">
        <f>SUMIF(CD52:CD214, 1, BB52:BB214)</f>
        <v>544.44000000000005</v>
      </c>
    </row>
    <row r="234" spans="1:12" ht="14.25" hidden="1" x14ac:dyDescent="0.2">
      <c r="A234" s="58"/>
      <c r="B234" s="59"/>
      <c r="C234" s="273" t="s">
        <v>467</v>
      </c>
      <c r="D234" s="273"/>
      <c r="E234" s="273"/>
      <c r="F234" s="273"/>
      <c r="G234" s="273"/>
      <c r="H234" s="273"/>
      <c r="I234" s="46"/>
      <c r="J234" s="58"/>
      <c r="K234" s="44"/>
      <c r="L234" s="46">
        <f>SUMIF(CD52:CD214, 1, AR52:AR214)+SUMIF(CD52:CD214, 1, AT52:AT214)+SUMIF(CD52:CD214, 1, AV52:AV214)</f>
        <v>0</v>
      </c>
    </row>
    <row r="235" spans="1:12" ht="14.25" hidden="1" x14ac:dyDescent="0.2">
      <c r="A235" s="58"/>
      <c r="B235" s="59"/>
      <c r="C235" s="273" t="s">
        <v>468</v>
      </c>
      <c r="D235" s="273"/>
      <c r="E235" s="273"/>
      <c r="F235" s="273"/>
      <c r="G235" s="273"/>
      <c r="H235" s="273"/>
      <c r="I235" s="46"/>
      <c r="J235" s="58"/>
      <c r="K235" s="44"/>
      <c r="L235" s="46">
        <f>SUMIF(CD52:CD214, 1, AZ52:AZ214)</f>
        <v>0</v>
      </c>
    </row>
    <row r="236" spans="1:12" ht="14.25" hidden="1" x14ac:dyDescent="0.2">
      <c r="A236" s="58"/>
      <c r="B236" s="59"/>
      <c r="C236" s="273" t="s">
        <v>469</v>
      </c>
      <c r="D236" s="273"/>
      <c r="E236" s="273"/>
      <c r="F236" s="273"/>
      <c r="G236" s="273"/>
      <c r="H236" s="273"/>
      <c r="I236" s="46"/>
      <c r="J236" s="58"/>
      <c r="K236" s="44"/>
      <c r="L236" s="46">
        <f>SUMIF(CD52:CD214, 1, BA52:BA214)</f>
        <v>0</v>
      </c>
    </row>
    <row r="238" spans="1:12" ht="15" x14ac:dyDescent="0.2">
      <c r="A238" s="60"/>
      <c r="B238" s="61"/>
      <c r="C238" s="275" t="s">
        <v>470</v>
      </c>
      <c r="D238" s="275"/>
      <c r="E238" s="275"/>
      <c r="F238" s="275"/>
      <c r="G238" s="275"/>
      <c r="H238" s="275"/>
      <c r="I238" s="50"/>
      <c r="J238" s="60"/>
      <c r="K238" s="62"/>
      <c r="L238" s="50">
        <f>L240+L255+L256</f>
        <v>24065.030000000006</v>
      </c>
    </row>
    <row r="239" spans="1:12" ht="14.25" x14ac:dyDescent="0.2">
      <c r="A239" s="58"/>
      <c r="B239" s="59"/>
      <c r="C239" s="274" t="s">
        <v>437</v>
      </c>
      <c r="D239" s="273"/>
      <c r="E239" s="273"/>
      <c r="F239" s="273"/>
      <c r="G239" s="273"/>
      <c r="H239" s="273"/>
      <c r="I239" s="46"/>
      <c r="J239" s="58"/>
      <c r="K239" s="44"/>
      <c r="L239" s="46"/>
    </row>
    <row r="240" spans="1:12" ht="14.25" x14ac:dyDescent="0.2">
      <c r="A240" s="58"/>
      <c r="B240" s="59"/>
      <c r="C240" s="273" t="s">
        <v>465</v>
      </c>
      <c r="D240" s="273"/>
      <c r="E240" s="273"/>
      <c r="F240" s="273"/>
      <c r="G240" s="273"/>
      <c r="H240" s="273"/>
      <c r="I240" s="46"/>
      <c r="J240" s="58"/>
      <c r="K240" s="44"/>
      <c r="L240" s="46">
        <f>L242+L243+L249+L253</f>
        <v>10808.640000000001</v>
      </c>
    </row>
    <row r="241" spans="1:12" ht="14.25" x14ac:dyDescent="0.2">
      <c r="A241" s="58"/>
      <c r="B241" s="59"/>
      <c r="C241" s="274" t="s">
        <v>437</v>
      </c>
      <c r="D241" s="273"/>
      <c r="E241" s="273"/>
      <c r="F241" s="273"/>
      <c r="G241" s="273"/>
      <c r="H241" s="273"/>
      <c r="I241" s="46"/>
      <c r="J241" s="58"/>
      <c r="K241" s="44"/>
      <c r="L241" s="46"/>
    </row>
    <row r="242" spans="1:12" ht="14.25" x14ac:dyDescent="0.2">
      <c r="A242" s="58"/>
      <c r="B242" s="59"/>
      <c r="C242" s="273" t="s">
        <v>466</v>
      </c>
      <c r="D242" s="273"/>
      <c r="E242" s="273"/>
      <c r="F242" s="273"/>
      <c r="G242" s="273"/>
      <c r="H242" s="273"/>
      <c r="I242" s="46"/>
      <c r="J242" s="58"/>
      <c r="K242" s="44"/>
      <c r="L242" s="46">
        <f>SUMIF(CD52:CD236, 2, AR52:AR236)</f>
        <v>8201.8700000000008</v>
      </c>
    </row>
    <row r="243" spans="1:12" ht="14.25" hidden="1" x14ac:dyDescent="0.2">
      <c r="A243" s="58"/>
      <c r="B243" s="59"/>
      <c r="C243" s="273" t="s">
        <v>439</v>
      </c>
      <c r="D243" s="273"/>
      <c r="E243" s="273"/>
      <c r="F243" s="273"/>
      <c r="G243" s="273"/>
      <c r="H243" s="273"/>
      <c r="I243" s="46"/>
      <c r="J243" s="58"/>
      <c r="K243" s="44"/>
      <c r="L243" s="46">
        <f>L245+L248+L247</f>
        <v>2151.1</v>
      </c>
    </row>
    <row r="244" spans="1:12" ht="14.25" hidden="1" x14ac:dyDescent="0.2">
      <c r="A244" s="58"/>
      <c r="B244" s="59"/>
      <c r="C244" s="274" t="s">
        <v>440</v>
      </c>
      <c r="D244" s="273"/>
      <c r="E244" s="273"/>
      <c r="F244" s="273"/>
      <c r="G244" s="273"/>
      <c r="H244" s="273"/>
      <c r="I244" s="46"/>
      <c r="J244" s="58"/>
      <c r="K244" s="44"/>
      <c r="L244" s="46"/>
    </row>
    <row r="245" spans="1:12" ht="14.25" x14ac:dyDescent="0.2">
      <c r="A245" s="58"/>
      <c r="B245" s="59"/>
      <c r="C245" s="273" t="s">
        <v>439</v>
      </c>
      <c r="D245" s="273"/>
      <c r="E245" s="273"/>
      <c r="F245" s="273"/>
      <c r="G245" s="273"/>
      <c r="H245" s="273"/>
      <c r="I245" s="46"/>
      <c r="J245" s="58"/>
      <c r="K245" s="44"/>
      <c r="L245" s="46">
        <f>SUMIF(CD52:CD236, 2, AO52:AO236)</f>
        <v>1395.9499999999998</v>
      </c>
    </row>
    <row r="246" spans="1:12" ht="14.25" hidden="1" x14ac:dyDescent="0.2">
      <c r="A246" s="58"/>
      <c r="B246" s="59"/>
      <c r="C246" s="274" t="s">
        <v>441</v>
      </c>
      <c r="D246" s="273"/>
      <c r="E246" s="273"/>
      <c r="F246" s="273"/>
      <c r="G246" s="273"/>
      <c r="H246" s="273"/>
      <c r="I246" s="46"/>
      <c r="J246" s="58"/>
      <c r="K246" s="44"/>
      <c r="L246" s="46"/>
    </row>
    <row r="247" spans="1:12" ht="14.25" x14ac:dyDescent="0.2">
      <c r="A247" s="58"/>
      <c r="B247" s="59"/>
      <c r="C247" s="273" t="s">
        <v>461</v>
      </c>
      <c r="D247" s="273"/>
      <c r="E247" s="273"/>
      <c r="F247" s="273"/>
      <c r="G247" s="273"/>
      <c r="H247" s="273"/>
      <c r="I247" s="46"/>
      <c r="J247" s="58"/>
      <c r="K247" s="44"/>
      <c r="L247" s="46">
        <f>SUMIF(CD52:CD236, 2, AT52:AT236)</f>
        <v>755.15</v>
      </c>
    </row>
    <row r="248" spans="1:12" ht="14.25" hidden="1" x14ac:dyDescent="0.2">
      <c r="A248" s="58"/>
      <c r="B248" s="59"/>
      <c r="C248" s="273" t="s">
        <v>442</v>
      </c>
      <c r="D248" s="273"/>
      <c r="E248" s="273"/>
      <c r="F248" s="273"/>
      <c r="G248" s="273"/>
      <c r="H248" s="273"/>
      <c r="I248" s="46"/>
      <c r="J248" s="58"/>
      <c r="K248" s="44"/>
      <c r="L248" s="46">
        <f>SUMIF(CD52:CD236, 2, AV52:AV236)</f>
        <v>0</v>
      </c>
    </row>
    <row r="249" spans="1:12" ht="14.25" x14ac:dyDescent="0.2">
      <c r="A249" s="58"/>
      <c r="B249" s="59"/>
      <c r="C249" s="273" t="s">
        <v>443</v>
      </c>
      <c r="D249" s="273"/>
      <c r="E249" s="273"/>
      <c r="F249" s="273"/>
      <c r="G249" s="273"/>
      <c r="H249" s="273"/>
      <c r="I249" s="46"/>
      <c r="J249" s="58"/>
      <c r="K249" s="44"/>
      <c r="L249" s="46">
        <f>L251+L252</f>
        <v>455.66999999999996</v>
      </c>
    </row>
    <row r="250" spans="1:12" ht="14.25" x14ac:dyDescent="0.2">
      <c r="A250" s="58"/>
      <c r="B250" s="59"/>
      <c r="C250" s="274" t="s">
        <v>440</v>
      </c>
      <c r="D250" s="273"/>
      <c r="E250" s="273"/>
      <c r="F250" s="273"/>
      <c r="G250" s="273"/>
      <c r="H250" s="273"/>
      <c r="I250" s="46"/>
      <c r="J250" s="58"/>
      <c r="K250" s="44"/>
      <c r="L250" s="46"/>
    </row>
    <row r="251" spans="1:12" ht="14.25" x14ac:dyDescent="0.2">
      <c r="A251" s="58"/>
      <c r="B251" s="59"/>
      <c r="C251" s="273" t="s">
        <v>444</v>
      </c>
      <c r="D251" s="273"/>
      <c r="E251" s="273"/>
      <c r="F251" s="273"/>
      <c r="G251" s="273"/>
      <c r="H251" s="273"/>
      <c r="I251" s="46"/>
      <c r="J251" s="58"/>
      <c r="K251" s="44"/>
      <c r="L251" s="46">
        <f>SUMIF(CD52:CD236, 2, AW52:AW236)-SUMIF(CD52:CD236, 2, BK52:BK236)</f>
        <v>455.66999999999996</v>
      </c>
    </row>
    <row r="252" spans="1:12" ht="14.25" hidden="1" x14ac:dyDescent="0.2">
      <c r="A252" s="58"/>
      <c r="B252" s="59"/>
      <c r="C252" s="273" t="s">
        <v>445</v>
      </c>
      <c r="D252" s="273"/>
      <c r="E252" s="273"/>
      <c r="F252" s="273"/>
      <c r="G252" s="273"/>
      <c r="H252" s="273"/>
      <c r="I252" s="46"/>
      <c r="J252" s="58"/>
      <c r="K252" s="44"/>
      <c r="L252" s="46">
        <f>SUMIF(CD52:CD236, 2, BC52:BC236)</f>
        <v>0</v>
      </c>
    </row>
    <row r="253" spans="1:12" ht="14.25" hidden="1" x14ac:dyDescent="0.2">
      <c r="A253" s="58"/>
      <c r="B253" s="59"/>
      <c r="C253" s="273" t="s">
        <v>446</v>
      </c>
      <c r="D253" s="273"/>
      <c r="E253" s="273"/>
      <c r="F253" s="273"/>
      <c r="G253" s="273"/>
      <c r="H253" s="273"/>
      <c r="I253" s="46"/>
      <c r="J253" s="58"/>
      <c r="K253" s="44"/>
      <c r="L253" s="46">
        <f>SUMIF(CD52:CD236, 2, BB52:BB236)</f>
        <v>0</v>
      </c>
    </row>
    <row r="254" spans="1:12" ht="14.25" x14ac:dyDescent="0.2">
      <c r="A254" s="58"/>
      <c r="B254" s="59"/>
      <c r="C254" s="273" t="s">
        <v>467</v>
      </c>
      <c r="D254" s="273"/>
      <c r="E254" s="273"/>
      <c r="F254" s="273"/>
      <c r="G254" s="273"/>
      <c r="H254" s="273"/>
      <c r="I254" s="46"/>
      <c r="J254" s="58"/>
      <c r="K254" s="44"/>
      <c r="L254" s="46">
        <f>SUMIF(CD52:CD236, 2, AR52:AR236)+SUMIF(CD52:CD236, 2, AT52:AT236)+SUMIF(CD52:CD236, 2, AV52:AV236)</f>
        <v>8957.02</v>
      </c>
    </row>
    <row r="255" spans="1:12" ht="14.25" x14ac:dyDescent="0.2">
      <c r="A255" s="58"/>
      <c r="B255" s="59"/>
      <c r="C255" s="273" t="s">
        <v>468</v>
      </c>
      <c r="D255" s="273"/>
      <c r="E255" s="273"/>
      <c r="F255" s="273"/>
      <c r="G255" s="273"/>
      <c r="H255" s="273"/>
      <c r="I255" s="46"/>
      <c r="J255" s="58"/>
      <c r="K255" s="44"/>
      <c r="L255" s="46">
        <f>SUMIF(CD52:CD236, 2, AZ52:AZ236)</f>
        <v>8688.3100000000013</v>
      </c>
    </row>
    <row r="256" spans="1:12" ht="14.25" x14ac:dyDescent="0.2">
      <c r="A256" s="58"/>
      <c r="B256" s="59"/>
      <c r="C256" s="273" t="s">
        <v>469</v>
      </c>
      <c r="D256" s="273"/>
      <c r="E256" s="273"/>
      <c r="F256" s="273"/>
      <c r="G256" s="273"/>
      <c r="H256" s="273"/>
      <c r="I256" s="46"/>
      <c r="J256" s="58"/>
      <c r="K256" s="44"/>
      <c r="L256" s="46">
        <f>SUMIF(CD52:CD236, 2, BA52:BA236)</f>
        <v>4568.08</v>
      </c>
    </row>
    <row r="257" spans="1:12" hidden="1" x14ac:dyDescent="0.2"/>
    <row r="258" spans="1:12" ht="15" hidden="1" x14ac:dyDescent="0.2">
      <c r="A258" s="60"/>
      <c r="B258" s="61"/>
      <c r="C258" s="275" t="s">
        <v>471</v>
      </c>
      <c r="D258" s="275"/>
      <c r="E258" s="275"/>
      <c r="F258" s="275"/>
      <c r="G258" s="275"/>
      <c r="H258" s="275"/>
      <c r="I258" s="50"/>
      <c r="J258" s="60"/>
      <c r="K258" s="62"/>
      <c r="L258" s="50">
        <f>L260+L261</f>
        <v>0</v>
      </c>
    </row>
    <row r="259" spans="1:12" ht="14.25" hidden="1" x14ac:dyDescent="0.2">
      <c r="A259" s="58"/>
      <c r="B259" s="59"/>
      <c r="C259" s="274" t="s">
        <v>437</v>
      </c>
      <c r="D259" s="273"/>
      <c r="E259" s="273"/>
      <c r="F259" s="273"/>
      <c r="G259" s="273"/>
      <c r="H259" s="273"/>
      <c r="I259" s="46"/>
      <c r="J259" s="58"/>
      <c r="K259" s="44"/>
      <c r="L259" s="46"/>
    </row>
    <row r="260" spans="1:12" ht="14.25" hidden="1" x14ac:dyDescent="0.2">
      <c r="A260" s="58"/>
      <c r="B260" s="59"/>
      <c r="C260" s="273" t="s">
        <v>451</v>
      </c>
      <c r="D260" s="273"/>
      <c r="E260" s="273"/>
      <c r="F260" s="273"/>
      <c r="G260" s="273"/>
      <c r="H260" s="273"/>
      <c r="I260" s="46"/>
      <c r="J260" s="58"/>
      <c r="K260" s="44"/>
      <c r="L260" s="46">
        <f>SUMIF(CD52:CD256, 3, BK52:BK256)</f>
        <v>0</v>
      </c>
    </row>
    <row r="261" spans="1:12" ht="14.25" hidden="1" x14ac:dyDescent="0.2">
      <c r="A261" s="58"/>
      <c r="B261" s="59"/>
      <c r="C261" s="273" t="s">
        <v>452</v>
      </c>
      <c r="D261" s="273"/>
      <c r="E261" s="273"/>
      <c r="F261" s="273"/>
      <c r="G261" s="273"/>
      <c r="H261" s="273"/>
      <c r="I261" s="46"/>
      <c r="J261" s="58"/>
      <c r="K261" s="44"/>
      <c r="L261" s="46">
        <f>SUMIF(CD52:CD256, 3, BD52:BD256)</f>
        <v>0</v>
      </c>
    </row>
    <row r="262" spans="1:12" hidden="1" x14ac:dyDescent="0.2"/>
    <row r="263" spans="1:12" ht="15" hidden="1" x14ac:dyDescent="0.2">
      <c r="A263" s="60"/>
      <c r="B263" s="61"/>
      <c r="C263" s="275" t="s">
        <v>472</v>
      </c>
      <c r="D263" s="275"/>
      <c r="E263" s="275"/>
      <c r="F263" s="275"/>
      <c r="G263" s="275"/>
      <c r="H263" s="275"/>
      <c r="I263" s="50"/>
      <c r="J263" s="60"/>
      <c r="K263" s="62"/>
      <c r="L263" s="50">
        <f>L269+L284+L285+L265+L266</f>
        <v>0</v>
      </c>
    </row>
    <row r="264" spans="1:12" ht="14.25" hidden="1" x14ac:dyDescent="0.2">
      <c r="A264" s="58"/>
      <c r="B264" s="59"/>
      <c r="C264" s="274" t="s">
        <v>437</v>
      </c>
      <c r="D264" s="273"/>
      <c r="E264" s="273"/>
      <c r="F264" s="273"/>
      <c r="G264" s="273"/>
      <c r="H264" s="273"/>
      <c r="I264" s="46"/>
      <c r="J264" s="58"/>
      <c r="K264" s="44"/>
      <c r="L264" s="46"/>
    </row>
    <row r="265" spans="1:12" ht="14.25" hidden="1" x14ac:dyDescent="0.2">
      <c r="A265" s="58"/>
      <c r="B265" s="59"/>
      <c r="C265" s="273" t="s">
        <v>473</v>
      </c>
      <c r="D265" s="273"/>
      <c r="E265" s="273"/>
      <c r="F265" s="273"/>
      <c r="G265" s="273"/>
      <c r="H265" s="273"/>
      <c r="I265" s="46"/>
      <c r="J265" s="58"/>
      <c r="K265" s="44"/>
      <c r="L265" s="46"/>
    </row>
    <row r="266" spans="1:12" ht="14.25" hidden="1" x14ac:dyDescent="0.2">
      <c r="A266" s="58"/>
      <c r="B266" s="59"/>
      <c r="C266" s="273" t="s">
        <v>474</v>
      </c>
      <c r="D266" s="273"/>
      <c r="E266" s="273"/>
      <c r="F266" s="273"/>
      <c r="G266" s="273"/>
      <c r="H266" s="273"/>
      <c r="I266" s="46"/>
      <c r="J266" s="58"/>
      <c r="K266" s="44"/>
      <c r="L266" s="46">
        <f>SUM(BO52:BO261)</f>
        <v>0</v>
      </c>
    </row>
    <row r="267" spans="1:12" ht="14.25" hidden="1" x14ac:dyDescent="0.2">
      <c r="A267" s="58"/>
      <c r="B267" s="59"/>
      <c r="C267" s="273" t="s">
        <v>162</v>
      </c>
      <c r="D267" s="273"/>
      <c r="E267" s="273"/>
      <c r="F267" s="273"/>
      <c r="G267" s="273"/>
      <c r="H267" s="273"/>
      <c r="I267" s="46"/>
      <c r="J267" s="58"/>
      <c r="K267" s="44"/>
      <c r="L267" s="46">
        <f>L269+L284+L285</f>
        <v>0</v>
      </c>
    </row>
    <row r="268" spans="1:12" ht="14.25" hidden="1" x14ac:dyDescent="0.2">
      <c r="A268" s="58"/>
      <c r="B268" s="59"/>
      <c r="C268" s="274" t="s">
        <v>437</v>
      </c>
      <c r="D268" s="273"/>
      <c r="E268" s="273"/>
      <c r="F268" s="273"/>
      <c r="G268" s="273"/>
      <c r="H268" s="273"/>
      <c r="I268" s="46"/>
      <c r="J268" s="58"/>
      <c r="K268" s="44"/>
      <c r="L268" s="46"/>
    </row>
    <row r="269" spans="1:12" ht="14.25" hidden="1" x14ac:dyDescent="0.2">
      <c r="A269" s="58"/>
      <c r="B269" s="59"/>
      <c r="C269" s="273" t="s">
        <v>465</v>
      </c>
      <c r="D269" s="273"/>
      <c r="E269" s="273"/>
      <c r="F269" s="273"/>
      <c r="G269" s="273"/>
      <c r="H269" s="273"/>
      <c r="I269" s="46"/>
      <c r="J269" s="58"/>
      <c r="K269" s="44"/>
      <c r="L269" s="46">
        <f>L271+L272+L278+L282</f>
        <v>0</v>
      </c>
    </row>
    <row r="270" spans="1:12" ht="14.25" hidden="1" x14ac:dyDescent="0.2">
      <c r="A270" s="58"/>
      <c r="B270" s="59"/>
      <c r="C270" s="274" t="s">
        <v>437</v>
      </c>
      <c r="D270" s="273"/>
      <c r="E270" s="273"/>
      <c r="F270" s="273"/>
      <c r="G270" s="273"/>
      <c r="H270" s="273"/>
      <c r="I270" s="46"/>
      <c r="J270" s="58"/>
      <c r="K270" s="44"/>
      <c r="L270" s="46"/>
    </row>
    <row r="271" spans="1:12" ht="14.25" hidden="1" x14ac:dyDescent="0.2">
      <c r="A271" s="58"/>
      <c r="B271" s="59"/>
      <c r="C271" s="273" t="s">
        <v>466</v>
      </c>
      <c r="D271" s="273"/>
      <c r="E271" s="273"/>
      <c r="F271" s="273"/>
      <c r="G271" s="273"/>
      <c r="H271" s="273"/>
      <c r="I271" s="46"/>
      <c r="J271" s="58"/>
      <c r="K271" s="44"/>
      <c r="L271" s="46">
        <f>SUMIF(CD52:CD261, 4, AR52:AR261)</f>
        <v>0</v>
      </c>
    </row>
    <row r="272" spans="1:12" ht="14.25" hidden="1" x14ac:dyDescent="0.2">
      <c r="A272" s="58"/>
      <c r="B272" s="59"/>
      <c r="C272" s="273" t="s">
        <v>439</v>
      </c>
      <c r="D272" s="273"/>
      <c r="E272" s="273"/>
      <c r="F272" s="273"/>
      <c r="G272" s="273"/>
      <c r="H272" s="273"/>
      <c r="I272" s="46"/>
      <c r="J272" s="58"/>
      <c r="K272" s="44"/>
      <c r="L272" s="46">
        <f>L274+L277+L276</f>
        <v>0</v>
      </c>
    </row>
    <row r="273" spans="1:12" ht="14.25" hidden="1" x14ac:dyDescent="0.2">
      <c r="A273" s="58"/>
      <c r="B273" s="59"/>
      <c r="C273" s="274" t="s">
        <v>440</v>
      </c>
      <c r="D273" s="273"/>
      <c r="E273" s="273"/>
      <c r="F273" s="273"/>
      <c r="G273" s="273"/>
      <c r="H273" s="273"/>
      <c r="I273" s="46"/>
      <c r="J273" s="58"/>
      <c r="K273" s="44"/>
      <c r="L273" s="46"/>
    </row>
    <row r="274" spans="1:12" ht="14.25" hidden="1" x14ac:dyDescent="0.2">
      <c r="A274" s="58"/>
      <c r="B274" s="59"/>
      <c r="C274" s="273" t="s">
        <v>439</v>
      </c>
      <c r="D274" s="273"/>
      <c r="E274" s="273"/>
      <c r="F274" s="273"/>
      <c r="G274" s="273"/>
      <c r="H274" s="273"/>
      <c r="I274" s="46"/>
      <c r="J274" s="58"/>
      <c r="K274" s="44"/>
      <c r="L274" s="46">
        <f>SUMIF(CD52:CD261, 4, AO52:AO261)</f>
        <v>0</v>
      </c>
    </row>
    <row r="275" spans="1:12" ht="14.25" hidden="1" x14ac:dyDescent="0.2">
      <c r="A275" s="58"/>
      <c r="B275" s="59"/>
      <c r="C275" s="274" t="s">
        <v>441</v>
      </c>
      <c r="D275" s="273"/>
      <c r="E275" s="273"/>
      <c r="F275" s="273"/>
      <c r="G275" s="273"/>
      <c r="H275" s="273"/>
      <c r="I275" s="46"/>
      <c r="J275" s="58"/>
      <c r="K275" s="44"/>
      <c r="L275" s="46"/>
    </row>
    <row r="276" spans="1:12" ht="14.25" hidden="1" x14ac:dyDescent="0.2">
      <c r="A276" s="58"/>
      <c r="B276" s="59"/>
      <c r="C276" s="273" t="s">
        <v>461</v>
      </c>
      <c r="D276" s="273"/>
      <c r="E276" s="273"/>
      <c r="F276" s="273"/>
      <c r="G276" s="273"/>
      <c r="H276" s="273"/>
      <c r="I276" s="46"/>
      <c r="J276" s="58"/>
      <c r="K276" s="44"/>
      <c r="L276" s="46">
        <f>SUMIF(CD52:CD261, 4, AT52:AT261)</f>
        <v>0</v>
      </c>
    </row>
    <row r="277" spans="1:12" ht="14.25" hidden="1" x14ac:dyDescent="0.2">
      <c r="A277" s="58"/>
      <c r="B277" s="59"/>
      <c r="C277" s="273" t="s">
        <v>442</v>
      </c>
      <c r="D277" s="273"/>
      <c r="E277" s="273"/>
      <c r="F277" s="273"/>
      <c r="G277" s="273"/>
      <c r="H277" s="273"/>
      <c r="I277" s="46"/>
      <c r="J277" s="58"/>
      <c r="K277" s="44"/>
      <c r="L277" s="46">
        <f>SUMIF(CD52:CD261, 4, AV52:AV261)</f>
        <v>0</v>
      </c>
    </row>
    <row r="278" spans="1:12" ht="14.25" hidden="1" x14ac:dyDescent="0.2">
      <c r="A278" s="58"/>
      <c r="B278" s="59"/>
      <c r="C278" s="273" t="s">
        <v>443</v>
      </c>
      <c r="D278" s="273"/>
      <c r="E278" s="273"/>
      <c r="F278" s="273"/>
      <c r="G278" s="273"/>
      <c r="H278" s="273"/>
      <c r="I278" s="46"/>
      <c r="J278" s="58"/>
      <c r="K278" s="44"/>
      <c r="L278" s="46">
        <f>L280+L281</f>
        <v>0</v>
      </c>
    </row>
    <row r="279" spans="1:12" ht="14.25" hidden="1" x14ac:dyDescent="0.2">
      <c r="A279" s="58"/>
      <c r="B279" s="59"/>
      <c r="C279" s="274" t="s">
        <v>440</v>
      </c>
      <c r="D279" s="273"/>
      <c r="E279" s="273"/>
      <c r="F279" s="273"/>
      <c r="G279" s="273"/>
      <c r="H279" s="273"/>
      <c r="I279" s="46"/>
      <c r="J279" s="58"/>
      <c r="K279" s="44"/>
      <c r="L279" s="46"/>
    </row>
    <row r="280" spans="1:12" ht="14.25" hidden="1" x14ac:dyDescent="0.2">
      <c r="A280" s="58"/>
      <c r="B280" s="59"/>
      <c r="C280" s="273" t="s">
        <v>444</v>
      </c>
      <c r="D280" s="273"/>
      <c r="E280" s="273"/>
      <c r="F280" s="273"/>
      <c r="G280" s="273"/>
      <c r="H280" s="273"/>
      <c r="I280" s="46"/>
      <c r="J280" s="58"/>
      <c r="K280" s="44"/>
      <c r="L280" s="46">
        <f>SUMIF(CD52:CD261, 4, AW52:AW261)-SUMIF(CD52:CD261, 4, BK52:BK261)</f>
        <v>0</v>
      </c>
    </row>
    <row r="281" spans="1:12" ht="14.25" hidden="1" x14ac:dyDescent="0.2">
      <c r="A281" s="58"/>
      <c r="B281" s="59"/>
      <c r="C281" s="273" t="s">
        <v>445</v>
      </c>
      <c r="D281" s="273"/>
      <c r="E281" s="273"/>
      <c r="F281" s="273"/>
      <c r="G281" s="273"/>
      <c r="H281" s="273"/>
      <c r="I281" s="46"/>
      <c r="J281" s="58"/>
      <c r="K281" s="44"/>
      <c r="L281" s="46">
        <f>SUMIF(CD52:CD261, 4, BC52:BC261)</f>
        <v>0</v>
      </c>
    </row>
    <row r="282" spans="1:12" ht="14.25" hidden="1" x14ac:dyDescent="0.2">
      <c r="A282" s="58"/>
      <c r="B282" s="59"/>
      <c r="C282" s="273" t="s">
        <v>446</v>
      </c>
      <c r="D282" s="273"/>
      <c r="E282" s="273"/>
      <c r="F282" s="273"/>
      <c r="G282" s="273"/>
      <c r="H282" s="273"/>
      <c r="I282" s="46"/>
      <c r="J282" s="58"/>
      <c r="K282" s="44"/>
      <c r="L282" s="46">
        <f>SUMIF(CD52:CD261, 4, BB52:BB261)</f>
        <v>0</v>
      </c>
    </row>
    <row r="283" spans="1:12" ht="14.25" hidden="1" x14ac:dyDescent="0.2">
      <c r="A283" s="58"/>
      <c r="B283" s="59"/>
      <c r="C283" s="273" t="s">
        <v>467</v>
      </c>
      <c r="D283" s="273"/>
      <c r="E283" s="273"/>
      <c r="F283" s="273"/>
      <c r="G283" s="273"/>
      <c r="H283" s="273"/>
      <c r="I283" s="46"/>
      <c r="J283" s="58"/>
      <c r="K283" s="44"/>
      <c r="L283" s="46">
        <f>SUMIF(CD52:CD261, 4, AR52:AR261)+SUMIF(CD52:CD261, 4, AT52:AT261)+SUMIF(CD52:CD261, 4, AV52:AV261)</f>
        <v>0</v>
      </c>
    </row>
    <row r="284" spans="1:12" ht="14.25" hidden="1" x14ac:dyDescent="0.2">
      <c r="A284" s="58"/>
      <c r="B284" s="59"/>
      <c r="C284" s="273" t="s">
        <v>468</v>
      </c>
      <c r="D284" s="273"/>
      <c r="E284" s="273"/>
      <c r="F284" s="273"/>
      <c r="G284" s="273"/>
      <c r="H284" s="273"/>
      <c r="I284" s="46"/>
      <c r="J284" s="58"/>
      <c r="K284" s="44"/>
      <c r="L284" s="46">
        <f>SUMIF(CD52:CD261, 4, AZ52:AZ261)</f>
        <v>0</v>
      </c>
    </row>
    <row r="285" spans="1:12" ht="14.25" hidden="1" x14ac:dyDescent="0.2">
      <c r="A285" s="58"/>
      <c r="B285" s="59"/>
      <c r="C285" s="273" t="s">
        <v>469</v>
      </c>
      <c r="D285" s="273"/>
      <c r="E285" s="273"/>
      <c r="F285" s="273"/>
      <c r="G285" s="273"/>
      <c r="H285" s="273"/>
      <c r="I285" s="46"/>
      <c r="J285" s="58"/>
      <c r="K285" s="44"/>
      <c r="L285" s="46">
        <f>SUMIF(CD52:CD261, 4, BA52:BA261)</f>
        <v>0</v>
      </c>
    </row>
    <row r="287" spans="1:12" ht="15" x14ac:dyDescent="0.2">
      <c r="A287" s="60"/>
      <c r="B287" s="61"/>
      <c r="C287" s="275" t="s">
        <v>475</v>
      </c>
      <c r="D287" s="275"/>
      <c r="E287" s="275"/>
      <c r="F287" s="275"/>
      <c r="G287" s="275"/>
      <c r="H287" s="275"/>
      <c r="I287" s="50"/>
      <c r="J287" s="60"/>
      <c r="K287" s="62"/>
      <c r="L287" s="50">
        <f>L218+L238+L258+L263</f>
        <v>24609.470000000005</v>
      </c>
    </row>
    <row r="288" spans="1:12" ht="14.25" x14ac:dyDescent="0.2">
      <c r="A288" s="58"/>
      <c r="B288" s="59"/>
      <c r="C288" s="274" t="s">
        <v>437</v>
      </c>
      <c r="D288" s="273"/>
      <c r="E288" s="273"/>
      <c r="F288" s="273"/>
      <c r="G288" s="273"/>
      <c r="H288" s="273"/>
      <c r="I288" s="46"/>
      <c r="J288" s="58"/>
      <c r="K288" s="44"/>
      <c r="L288" s="46"/>
    </row>
    <row r="289" spans="1:12" ht="14.25" x14ac:dyDescent="0.2">
      <c r="A289" s="58"/>
      <c r="B289" s="59"/>
      <c r="C289" s="273" t="s">
        <v>465</v>
      </c>
      <c r="D289" s="273"/>
      <c r="E289" s="273"/>
      <c r="F289" s="273"/>
      <c r="G289" s="273"/>
      <c r="H289" s="273"/>
      <c r="I289" s="46"/>
      <c r="J289" s="58"/>
      <c r="K289" s="44"/>
      <c r="L289" s="46">
        <f>L291+L292+L298+L302</f>
        <v>11353.080000000002</v>
      </c>
    </row>
    <row r="290" spans="1:12" ht="14.25" x14ac:dyDescent="0.2">
      <c r="A290" s="58"/>
      <c r="B290" s="59"/>
      <c r="C290" s="274" t="s">
        <v>437</v>
      </c>
      <c r="D290" s="273"/>
      <c r="E290" s="273"/>
      <c r="F290" s="273"/>
      <c r="G290" s="273"/>
      <c r="H290" s="273"/>
      <c r="I290" s="46"/>
      <c r="J290" s="58"/>
      <c r="K290" s="44"/>
      <c r="L290" s="46"/>
    </row>
    <row r="291" spans="1:12" ht="14.25" x14ac:dyDescent="0.2">
      <c r="A291" s="58"/>
      <c r="B291" s="59"/>
      <c r="C291" s="273" t="s">
        <v>466</v>
      </c>
      <c r="D291" s="273"/>
      <c r="E291" s="273"/>
      <c r="F291" s="273"/>
      <c r="G291" s="273"/>
      <c r="H291" s="273"/>
      <c r="I291" s="46"/>
      <c r="J291" s="58"/>
      <c r="K291" s="44"/>
      <c r="L291" s="46">
        <f>SUM(AR52:AR285)</f>
        <v>8201.8700000000008</v>
      </c>
    </row>
    <row r="292" spans="1:12" ht="14.25" hidden="1" x14ac:dyDescent="0.2">
      <c r="A292" s="58"/>
      <c r="B292" s="59"/>
      <c r="C292" s="273" t="s">
        <v>439</v>
      </c>
      <c r="D292" s="273"/>
      <c r="E292" s="273"/>
      <c r="F292" s="273"/>
      <c r="G292" s="273"/>
      <c r="H292" s="273"/>
      <c r="I292" s="46"/>
      <c r="J292" s="58"/>
      <c r="K292" s="44"/>
      <c r="L292" s="46">
        <f>L294+L297+L296</f>
        <v>2151.1</v>
      </c>
    </row>
    <row r="293" spans="1:12" ht="14.25" hidden="1" x14ac:dyDescent="0.2">
      <c r="A293" s="58"/>
      <c r="B293" s="59"/>
      <c r="C293" s="274" t="s">
        <v>440</v>
      </c>
      <c r="D293" s="273"/>
      <c r="E293" s="273"/>
      <c r="F293" s="273"/>
      <c r="G293" s="273"/>
      <c r="H293" s="273"/>
      <c r="I293" s="46"/>
      <c r="J293" s="58"/>
      <c r="K293" s="44"/>
      <c r="L293" s="46"/>
    </row>
    <row r="294" spans="1:12" ht="14.25" x14ac:dyDescent="0.2">
      <c r="A294" s="58"/>
      <c r="B294" s="59"/>
      <c r="C294" s="273" t="s">
        <v>439</v>
      </c>
      <c r="D294" s="273"/>
      <c r="E294" s="273"/>
      <c r="F294" s="273"/>
      <c r="G294" s="273"/>
      <c r="H294" s="273"/>
      <c r="I294" s="46"/>
      <c r="J294" s="58"/>
      <c r="K294" s="44"/>
      <c r="L294" s="46">
        <f>SUM(AO52:AO285)</f>
        <v>1395.9499999999998</v>
      </c>
    </row>
    <row r="295" spans="1:12" ht="14.25" hidden="1" x14ac:dyDescent="0.2">
      <c r="A295" s="58"/>
      <c r="B295" s="59"/>
      <c r="C295" s="274" t="s">
        <v>441</v>
      </c>
      <c r="D295" s="273"/>
      <c r="E295" s="273"/>
      <c r="F295" s="273"/>
      <c r="G295" s="273"/>
      <c r="H295" s="273"/>
      <c r="I295" s="46"/>
      <c r="J295" s="58"/>
      <c r="K295" s="44"/>
      <c r="L295" s="46"/>
    </row>
    <row r="296" spans="1:12" ht="14.25" x14ac:dyDescent="0.2">
      <c r="A296" s="58"/>
      <c r="B296" s="59"/>
      <c r="C296" s="273" t="s">
        <v>461</v>
      </c>
      <c r="D296" s="273"/>
      <c r="E296" s="273"/>
      <c r="F296" s="273"/>
      <c r="G296" s="273"/>
      <c r="H296" s="273"/>
      <c r="I296" s="46"/>
      <c r="J296" s="58"/>
      <c r="K296" s="44"/>
      <c r="L296" s="46">
        <f>SUM(AT52:AT285)</f>
        <v>755.15</v>
      </c>
    </row>
    <row r="297" spans="1:12" ht="14.25" hidden="1" x14ac:dyDescent="0.2">
      <c r="A297" s="58"/>
      <c r="B297" s="59"/>
      <c r="C297" s="273" t="s">
        <v>442</v>
      </c>
      <c r="D297" s="273"/>
      <c r="E297" s="273"/>
      <c r="F297" s="273"/>
      <c r="G297" s="273"/>
      <c r="H297" s="273"/>
      <c r="I297" s="46"/>
      <c r="J297" s="58"/>
      <c r="K297" s="44"/>
      <c r="L297" s="46">
        <f>SUM(AV52:AV285)</f>
        <v>0</v>
      </c>
    </row>
    <row r="298" spans="1:12" ht="14.25" x14ac:dyDescent="0.2">
      <c r="A298" s="58"/>
      <c r="B298" s="59"/>
      <c r="C298" s="273" t="s">
        <v>443</v>
      </c>
      <c r="D298" s="273"/>
      <c r="E298" s="273"/>
      <c r="F298" s="273"/>
      <c r="G298" s="273"/>
      <c r="H298" s="273"/>
      <c r="I298" s="46"/>
      <c r="J298" s="58"/>
      <c r="K298" s="44"/>
      <c r="L298" s="46">
        <f>L300+L301</f>
        <v>455.66999999999996</v>
      </c>
    </row>
    <row r="299" spans="1:12" ht="14.25" x14ac:dyDescent="0.2">
      <c r="A299" s="58"/>
      <c r="B299" s="59"/>
      <c r="C299" s="274" t="s">
        <v>440</v>
      </c>
      <c r="D299" s="273"/>
      <c r="E299" s="273"/>
      <c r="F299" s="273"/>
      <c r="G299" s="273"/>
      <c r="H299" s="273"/>
      <c r="I299" s="46"/>
      <c r="J299" s="58"/>
      <c r="K299" s="44"/>
      <c r="L299" s="46"/>
    </row>
    <row r="300" spans="1:12" ht="14.25" x14ac:dyDescent="0.2">
      <c r="A300" s="58"/>
      <c r="B300" s="59"/>
      <c r="C300" s="273" t="s">
        <v>444</v>
      </c>
      <c r="D300" s="273"/>
      <c r="E300" s="273"/>
      <c r="F300" s="273"/>
      <c r="G300" s="273"/>
      <c r="H300" s="273"/>
      <c r="I300" s="46"/>
      <c r="J300" s="58"/>
      <c r="K300" s="44"/>
      <c r="L300" s="46">
        <f>SUM(AW52:AW285)-SUM(BK52:BK285)</f>
        <v>455.66999999999996</v>
      </c>
    </row>
    <row r="301" spans="1:12" ht="14.25" hidden="1" x14ac:dyDescent="0.2">
      <c r="A301" s="58"/>
      <c r="B301" s="59"/>
      <c r="C301" s="273" t="s">
        <v>445</v>
      </c>
      <c r="D301" s="273"/>
      <c r="E301" s="273"/>
      <c r="F301" s="273"/>
      <c r="G301" s="273"/>
      <c r="H301" s="273"/>
      <c r="I301" s="46"/>
      <c r="J301" s="58"/>
      <c r="K301" s="44"/>
      <c r="L301" s="46">
        <f>SUM(BC52:BC285)</f>
        <v>0</v>
      </c>
    </row>
    <row r="302" spans="1:12" ht="14.25" x14ac:dyDescent="0.2">
      <c r="A302" s="58"/>
      <c r="B302" s="59"/>
      <c r="C302" s="273" t="s">
        <v>446</v>
      </c>
      <c r="D302" s="273"/>
      <c r="E302" s="273"/>
      <c r="F302" s="273"/>
      <c r="G302" s="273"/>
      <c r="H302" s="273"/>
      <c r="I302" s="46"/>
      <c r="J302" s="58"/>
      <c r="K302" s="44"/>
      <c r="L302" s="46">
        <f>SUM(BB52:BB285)</f>
        <v>544.44000000000005</v>
      </c>
    </row>
    <row r="303" spans="1:12" ht="14.25" x14ac:dyDescent="0.2">
      <c r="A303" s="58"/>
      <c r="B303" s="59"/>
      <c r="C303" s="273" t="s">
        <v>447</v>
      </c>
      <c r="D303" s="273"/>
      <c r="E303" s="273"/>
      <c r="F303" s="273"/>
      <c r="G303" s="273"/>
      <c r="H303" s="273"/>
      <c r="I303" s="46"/>
      <c r="J303" s="58"/>
      <c r="K303" s="44"/>
      <c r="L303" s="46">
        <f>SUM(AR52:AR285)+SUM(AT52:AT285)+SUM(AV52:AV285)</f>
        <v>8957.02</v>
      </c>
    </row>
    <row r="304" spans="1:12" ht="14.25" x14ac:dyDescent="0.2">
      <c r="A304" s="58"/>
      <c r="B304" s="59"/>
      <c r="C304" s="273" t="s">
        <v>448</v>
      </c>
      <c r="D304" s="273"/>
      <c r="E304" s="273"/>
      <c r="F304" s="273"/>
      <c r="G304" s="273"/>
      <c r="H304" s="273"/>
      <c r="I304" s="46"/>
      <c r="J304" s="58"/>
      <c r="K304" s="44"/>
      <c r="L304" s="46">
        <f>SUM(AZ52:AZ285)</f>
        <v>8688.3100000000013</v>
      </c>
    </row>
    <row r="305" spans="1:12" ht="14.25" x14ac:dyDescent="0.2">
      <c r="A305" s="58"/>
      <c r="B305" s="59"/>
      <c r="C305" s="273" t="s">
        <v>449</v>
      </c>
      <c r="D305" s="273"/>
      <c r="E305" s="273"/>
      <c r="F305" s="273"/>
      <c r="G305" s="273"/>
      <c r="H305" s="273"/>
      <c r="I305" s="46"/>
      <c r="J305" s="58"/>
      <c r="K305" s="44"/>
      <c r="L305" s="46">
        <f>SUM(BA52:BA285)</f>
        <v>4568.08</v>
      </c>
    </row>
    <row r="306" spans="1:12" ht="14.25" hidden="1" x14ac:dyDescent="0.2">
      <c r="A306" s="58"/>
      <c r="B306" s="59"/>
      <c r="C306" s="273" t="s">
        <v>476</v>
      </c>
      <c r="D306" s="273"/>
      <c r="E306" s="273"/>
      <c r="F306" s="273"/>
      <c r="G306" s="273"/>
      <c r="H306" s="273"/>
      <c r="I306" s="46"/>
      <c r="J306" s="58"/>
      <c r="K306" s="44"/>
      <c r="L306" s="46">
        <f>L308+L309</f>
        <v>0</v>
      </c>
    </row>
    <row r="307" spans="1:12" ht="14.25" hidden="1" x14ac:dyDescent="0.2">
      <c r="A307" s="58"/>
      <c r="B307" s="59"/>
      <c r="C307" s="274" t="s">
        <v>437</v>
      </c>
      <c r="D307" s="273"/>
      <c r="E307" s="273"/>
      <c r="F307" s="273"/>
      <c r="G307" s="273"/>
      <c r="H307" s="273"/>
      <c r="I307" s="46"/>
      <c r="J307" s="58"/>
      <c r="K307" s="44"/>
      <c r="L307" s="46"/>
    </row>
    <row r="308" spans="1:12" ht="14.25" hidden="1" x14ac:dyDescent="0.2">
      <c r="A308" s="58"/>
      <c r="B308" s="59"/>
      <c r="C308" s="273" t="s">
        <v>451</v>
      </c>
      <c r="D308" s="273"/>
      <c r="E308" s="273"/>
      <c r="F308" s="273"/>
      <c r="G308" s="273"/>
      <c r="H308" s="273"/>
      <c r="I308" s="46"/>
      <c r="J308" s="58"/>
      <c r="K308" s="44"/>
      <c r="L308" s="46">
        <f>SUM(BK52:BK285)</f>
        <v>0</v>
      </c>
    </row>
    <row r="309" spans="1:12" ht="14.25" hidden="1" x14ac:dyDescent="0.2">
      <c r="A309" s="58"/>
      <c r="B309" s="59"/>
      <c r="C309" s="273" t="s">
        <v>452</v>
      </c>
      <c r="D309" s="273"/>
      <c r="E309" s="273"/>
      <c r="F309" s="273"/>
      <c r="G309" s="273"/>
      <c r="H309" s="273"/>
      <c r="I309" s="46"/>
      <c r="J309" s="58"/>
      <c r="K309" s="44"/>
      <c r="L309" s="46">
        <f>SUM(BD52:BD285)</f>
        <v>0</v>
      </c>
    </row>
    <row r="310" spans="1:12" ht="14.25" hidden="1" x14ac:dyDescent="0.2">
      <c r="A310" s="58"/>
      <c r="B310" s="59"/>
      <c r="C310" s="273" t="s">
        <v>477</v>
      </c>
      <c r="D310" s="273"/>
      <c r="E310" s="273"/>
      <c r="F310" s="273"/>
      <c r="G310" s="273"/>
      <c r="H310" s="273"/>
      <c r="I310" s="46"/>
      <c r="J310" s="58"/>
      <c r="K310" s="44"/>
      <c r="L310" s="46">
        <f>L263</f>
        <v>0</v>
      </c>
    </row>
    <row r="311" spans="1:12" ht="14.25" x14ac:dyDescent="0.2">
      <c r="A311" s="58"/>
      <c r="B311" s="59"/>
      <c r="C311" s="275" t="s">
        <v>456</v>
      </c>
      <c r="D311" s="273"/>
      <c r="E311" s="273"/>
      <c r="F311" s="273"/>
      <c r="G311" s="273"/>
      <c r="H311" s="273"/>
      <c r="I311" s="46"/>
      <c r="J311" s="58"/>
      <c r="K311" s="44"/>
      <c r="L311" s="46"/>
    </row>
    <row r="312" spans="1:12" ht="14.25" hidden="1" x14ac:dyDescent="0.2">
      <c r="A312" s="58"/>
      <c r="B312" s="59"/>
      <c r="C312" s="273" t="s">
        <v>457</v>
      </c>
      <c r="D312" s="273"/>
      <c r="E312" s="273"/>
      <c r="F312" s="273"/>
      <c r="G312" s="273"/>
      <c r="H312" s="273"/>
      <c r="I312" s="46"/>
      <c r="J312" s="58"/>
      <c r="K312" s="44"/>
      <c r="L312" s="46">
        <f>SUM(AX52:AX285)</f>
        <v>0</v>
      </c>
    </row>
    <row r="313" spans="1:12" ht="14.25" hidden="1" x14ac:dyDescent="0.2">
      <c r="A313" s="58"/>
      <c r="B313" s="59"/>
      <c r="C313" s="273" t="s">
        <v>458</v>
      </c>
      <c r="D313" s="273"/>
      <c r="E313" s="273"/>
      <c r="F313" s="273"/>
      <c r="G313" s="273"/>
      <c r="H313" s="273"/>
      <c r="I313" s="46"/>
      <c r="J313" s="58"/>
      <c r="K313" s="44"/>
      <c r="L313" s="46">
        <f>SUM(AY52:AY285)</f>
        <v>0</v>
      </c>
    </row>
    <row r="314" spans="1:12" ht="14.25" x14ac:dyDescent="0.2">
      <c r="A314" s="58"/>
      <c r="B314" s="59"/>
      <c r="C314" s="273" t="s">
        <v>459</v>
      </c>
      <c r="D314" s="273"/>
      <c r="E314" s="273"/>
      <c r="F314" s="276"/>
      <c r="G314" s="49">
        <f>Source!F138</f>
        <v>15.4476</v>
      </c>
      <c r="H314" s="58"/>
      <c r="I314" s="58"/>
      <c r="J314" s="58"/>
      <c r="K314" s="58"/>
      <c r="L314" s="58"/>
    </row>
    <row r="315" spans="1:12" ht="14.25" x14ac:dyDescent="0.2">
      <c r="A315" s="58"/>
      <c r="B315" s="59"/>
      <c r="C315" s="273" t="s">
        <v>460</v>
      </c>
      <c r="D315" s="273"/>
      <c r="E315" s="273"/>
      <c r="F315" s="276"/>
      <c r="G315" s="49">
        <f>Source!F139</f>
        <v>1.2168000000000001</v>
      </c>
      <c r="H315" s="58"/>
      <c r="I315" s="58"/>
      <c r="J315" s="58"/>
      <c r="K315" s="58"/>
      <c r="L315" s="58"/>
    </row>
    <row r="319" spans="1:12" ht="14.25" customHeight="1" x14ac:dyDescent="0.2">
      <c r="A319" s="72"/>
      <c r="B319" s="73" t="s">
        <v>478</v>
      </c>
      <c r="C319" s="75" t="str">
        <f>IF(Source!AC15&lt;&gt;"", Source!AC15," ")</f>
        <v xml:space="preserve"> </v>
      </c>
      <c r="D319" s="32"/>
      <c r="E319" s="32"/>
      <c r="F319" s="32"/>
      <c r="G319" s="32"/>
      <c r="H319" s="74" t="str">
        <f>IF(Source!AB15&lt;&gt;"", Source!AB15," ")</f>
        <v xml:space="preserve"> </v>
      </c>
      <c r="I319" s="22"/>
      <c r="J319" s="22"/>
      <c r="K319" s="36"/>
      <c r="L319" s="36"/>
    </row>
    <row r="320" spans="1:12" ht="14.25" customHeight="1" x14ac:dyDescent="0.2">
      <c r="A320" s="72"/>
      <c r="B320" s="76"/>
      <c r="C320" s="280" t="s">
        <v>479</v>
      </c>
      <c r="D320" s="280"/>
      <c r="E320" s="280"/>
      <c r="F320" s="280"/>
      <c r="G320" s="280"/>
      <c r="H320" s="22"/>
      <c r="I320" s="22"/>
      <c r="J320" s="22"/>
      <c r="K320" s="36"/>
      <c r="L320" s="36"/>
    </row>
    <row r="321" spans="1:12" ht="14.25" customHeight="1" x14ac:dyDescent="0.2">
      <c r="A321" s="72"/>
      <c r="B321" s="76"/>
      <c r="C321" s="18"/>
      <c r="D321" s="18"/>
      <c r="E321" s="18"/>
      <c r="F321" s="18"/>
      <c r="G321" s="18"/>
      <c r="H321" s="22"/>
      <c r="I321" s="22"/>
      <c r="J321" s="22"/>
      <c r="K321" s="36"/>
      <c r="L321" s="36"/>
    </row>
    <row r="322" spans="1:12" ht="14.25" customHeight="1" x14ac:dyDescent="0.2">
      <c r="A322" s="72"/>
      <c r="B322" s="73" t="s">
        <v>480</v>
      </c>
      <c r="C322" s="75" t="str">
        <f>IF(Source!AE15&lt;&gt;"", Source!AE15," ")</f>
        <v xml:space="preserve"> </v>
      </c>
      <c r="D322" s="32"/>
      <c r="E322" s="32"/>
      <c r="F322" s="32"/>
      <c r="G322" s="32"/>
      <c r="H322" s="74" t="str">
        <f>IF(Source!AD15&lt;&gt;"", Source!AD15," ")</f>
        <v xml:space="preserve"> </v>
      </c>
      <c r="I322" s="22"/>
      <c r="J322" s="22"/>
      <c r="K322" s="36"/>
      <c r="L322" s="36"/>
    </row>
    <row r="323" spans="1:12" ht="14.25" customHeight="1" x14ac:dyDescent="0.2">
      <c r="A323" s="18"/>
      <c r="B323" s="18"/>
      <c r="C323" s="280" t="s">
        <v>479</v>
      </c>
      <c r="D323" s="280"/>
      <c r="E323" s="280"/>
      <c r="F323" s="280"/>
      <c r="G323" s="280"/>
      <c r="H323" s="22"/>
      <c r="I323" s="22"/>
      <c r="J323" s="22"/>
      <c r="K323" s="36"/>
      <c r="L323" s="36"/>
    </row>
  </sheetData>
  <mergeCells count="226">
    <mergeCell ref="C315:F315"/>
    <mergeCell ref="C320:G320"/>
    <mergeCell ref="C323:G323"/>
    <mergeCell ref="C309:H309"/>
    <mergeCell ref="C310:H310"/>
    <mergeCell ref="C311:H311"/>
    <mergeCell ref="C312:H312"/>
    <mergeCell ref="C313:H313"/>
    <mergeCell ref="C314:F314"/>
    <mergeCell ref="C303:H303"/>
    <mergeCell ref="C304:H304"/>
    <mergeCell ref="C305:H305"/>
    <mergeCell ref="C306:H306"/>
    <mergeCell ref="C307:H307"/>
    <mergeCell ref="C308:H308"/>
    <mergeCell ref="C297:H297"/>
    <mergeCell ref="C298:H298"/>
    <mergeCell ref="C299:H299"/>
    <mergeCell ref="C300:H300"/>
    <mergeCell ref="C301:H301"/>
    <mergeCell ref="C302:H302"/>
    <mergeCell ref="C291:H291"/>
    <mergeCell ref="C292:H292"/>
    <mergeCell ref="C293:H293"/>
    <mergeCell ref="C294:H294"/>
    <mergeCell ref="C295:H295"/>
    <mergeCell ref="C296:H296"/>
    <mergeCell ref="C284:H284"/>
    <mergeCell ref="C285:H285"/>
    <mergeCell ref="C287:H287"/>
    <mergeCell ref="C288:H288"/>
    <mergeCell ref="C289:H289"/>
    <mergeCell ref="C290:H290"/>
    <mergeCell ref="C278:H278"/>
    <mergeCell ref="C279:H279"/>
    <mergeCell ref="C280:H280"/>
    <mergeCell ref="C281:H281"/>
    <mergeCell ref="C282:H282"/>
    <mergeCell ref="C283:H283"/>
    <mergeCell ref="C272:H272"/>
    <mergeCell ref="C273:H273"/>
    <mergeCell ref="C274:H274"/>
    <mergeCell ref="C275:H275"/>
    <mergeCell ref="C276:H276"/>
    <mergeCell ref="C277:H277"/>
    <mergeCell ref="C266:H266"/>
    <mergeCell ref="C267:H267"/>
    <mergeCell ref="C268:H268"/>
    <mergeCell ref="C269:H269"/>
    <mergeCell ref="C270:H270"/>
    <mergeCell ref="C271:H271"/>
    <mergeCell ref="C259:H259"/>
    <mergeCell ref="C260:H260"/>
    <mergeCell ref="C261:H261"/>
    <mergeCell ref="C263:H263"/>
    <mergeCell ref="C264:H264"/>
    <mergeCell ref="C265:H265"/>
    <mergeCell ref="C252:H252"/>
    <mergeCell ref="C253:H253"/>
    <mergeCell ref="C254:H254"/>
    <mergeCell ref="C255:H255"/>
    <mergeCell ref="C256:H256"/>
    <mergeCell ref="C258:H258"/>
    <mergeCell ref="C246:H246"/>
    <mergeCell ref="C247:H247"/>
    <mergeCell ref="C248:H248"/>
    <mergeCell ref="C249:H249"/>
    <mergeCell ref="C250:H250"/>
    <mergeCell ref="C251:H251"/>
    <mergeCell ref="C240:H240"/>
    <mergeCell ref="C241:H241"/>
    <mergeCell ref="C242:H242"/>
    <mergeCell ref="C243:H243"/>
    <mergeCell ref="C244:H244"/>
    <mergeCell ref="C245:H245"/>
    <mergeCell ref="C233:H233"/>
    <mergeCell ref="C234:H234"/>
    <mergeCell ref="C235:H235"/>
    <mergeCell ref="C236:H236"/>
    <mergeCell ref="C238:H238"/>
    <mergeCell ref="C239:H239"/>
    <mergeCell ref="C227:H227"/>
    <mergeCell ref="C228:H228"/>
    <mergeCell ref="C229:H229"/>
    <mergeCell ref="C230:H230"/>
    <mergeCell ref="C231:H231"/>
    <mergeCell ref="C232:H232"/>
    <mergeCell ref="C221:H221"/>
    <mergeCell ref="C222:H222"/>
    <mergeCell ref="C223:H223"/>
    <mergeCell ref="C224:H224"/>
    <mergeCell ref="C225:H225"/>
    <mergeCell ref="C226:H226"/>
    <mergeCell ref="C212:F212"/>
    <mergeCell ref="C213:F213"/>
    <mergeCell ref="C216:H216"/>
    <mergeCell ref="C218:H218"/>
    <mergeCell ref="C219:H219"/>
    <mergeCell ref="C220:H220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3:H183"/>
    <mergeCell ref="I183:J183"/>
    <mergeCell ref="K183:L183"/>
    <mergeCell ref="C185:H185"/>
    <mergeCell ref="C186:H186"/>
    <mergeCell ref="C187:H187"/>
    <mergeCell ref="C179:H179"/>
    <mergeCell ref="I179:J179"/>
    <mergeCell ref="K179:L179"/>
    <mergeCell ref="C181:H181"/>
    <mergeCell ref="I181:J181"/>
    <mergeCell ref="K181:L181"/>
    <mergeCell ref="C170:H170"/>
    <mergeCell ref="C171:H171"/>
    <mergeCell ref="C172:H172"/>
    <mergeCell ref="C173:F173"/>
    <mergeCell ref="C174:F174"/>
    <mergeCell ref="A177:L177"/>
    <mergeCell ref="C164:H164"/>
    <mergeCell ref="C165:H165"/>
    <mergeCell ref="C166:H166"/>
    <mergeCell ref="C167:H167"/>
    <mergeCell ref="C168:H168"/>
    <mergeCell ref="C169:H169"/>
    <mergeCell ref="C158:H158"/>
    <mergeCell ref="C159:H159"/>
    <mergeCell ref="C160:H160"/>
    <mergeCell ref="C161:H161"/>
    <mergeCell ref="C162:H162"/>
    <mergeCell ref="C163:H163"/>
    <mergeCell ref="C152:H152"/>
    <mergeCell ref="C153:H153"/>
    <mergeCell ref="C154:H154"/>
    <mergeCell ref="C155:H155"/>
    <mergeCell ref="C156:H156"/>
    <mergeCell ref="C157:H157"/>
    <mergeCell ref="C146:H146"/>
    <mergeCell ref="C147:H147"/>
    <mergeCell ref="C148:H148"/>
    <mergeCell ref="C149:H149"/>
    <mergeCell ref="C150:H150"/>
    <mergeCell ref="C151:H151"/>
    <mergeCell ref="C123:L123"/>
    <mergeCell ref="C124:L124"/>
    <mergeCell ref="C125:F125"/>
    <mergeCell ref="C144:H144"/>
    <mergeCell ref="I144:J144"/>
    <mergeCell ref="K144:L144"/>
    <mergeCell ref="C101:L101"/>
    <mergeCell ref="C102:L102"/>
    <mergeCell ref="C103:F103"/>
    <mergeCell ref="C121:H121"/>
    <mergeCell ref="I121:J121"/>
    <mergeCell ref="K121:L121"/>
    <mergeCell ref="C80:L80"/>
    <mergeCell ref="C81:L81"/>
    <mergeCell ref="C82:F82"/>
    <mergeCell ref="C99:H99"/>
    <mergeCell ref="I99:J99"/>
    <mergeCell ref="K99:L99"/>
    <mergeCell ref="A53:L53"/>
    <mergeCell ref="C55:L55"/>
    <mergeCell ref="C56:L56"/>
    <mergeCell ref="C57:F57"/>
    <mergeCell ref="C78:H78"/>
    <mergeCell ref="I78:J78"/>
    <mergeCell ref="K78:L78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274"/>
  <sheetViews>
    <sheetView topLeftCell="A99" zoomScaleNormal="100" workbookViewId="0">
      <selection activeCell="L100" sqref="L10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4" max="14" width="11.85546875" bestFit="1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  <col min="102" max="102" width="10.85546875" bestFit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248" t="s">
        <v>368</v>
      </c>
      <c r="B2" s="248"/>
      <c r="C2" s="248"/>
      <c r="D2" s="248"/>
      <c r="E2" s="248"/>
      <c r="F2" s="249" t="s">
        <v>407</v>
      </c>
      <c r="G2" s="249"/>
      <c r="H2" s="249"/>
      <c r="I2" s="249"/>
      <c r="J2" s="249"/>
      <c r="K2" s="249"/>
      <c r="L2" s="249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 x14ac:dyDescent="0.2">
      <c r="A4" s="248" t="s">
        <v>369</v>
      </c>
      <c r="B4" s="248"/>
      <c r="C4" s="248"/>
      <c r="D4" s="248"/>
      <c r="E4" s="248"/>
      <c r="F4" s="24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49"/>
      <c r="H4" s="249"/>
      <c r="I4" s="249"/>
      <c r="J4" s="249"/>
      <c r="K4" s="249"/>
      <c r="L4" s="249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7.5" x14ac:dyDescent="0.2">
      <c r="A6" s="248" t="s">
        <v>370</v>
      </c>
      <c r="B6" s="248"/>
      <c r="C6" s="248"/>
      <c r="D6" s="248"/>
      <c r="E6" s="248"/>
      <c r="F6" s="24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49"/>
      <c r="H6" s="249"/>
      <c r="I6" s="249"/>
      <c r="J6" s="249"/>
      <c r="K6" s="249"/>
      <c r="L6" s="249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248" t="s">
        <v>371</v>
      </c>
      <c r="B8" s="248"/>
      <c r="C8" s="248"/>
      <c r="D8" s="248"/>
      <c r="E8" s="248"/>
      <c r="F8" s="249" t="s">
        <v>278</v>
      </c>
      <c r="G8" s="249"/>
      <c r="H8" s="249"/>
      <c r="I8" s="249"/>
      <c r="J8" s="249"/>
      <c r="K8" s="249"/>
      <c r="L8" s="249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248" t="s">
        <v>372</v>
      </c>
      <c r="B10" s="248"/>
      <c r="C10" s="248"/>
      <c r="D10" s="248"/>
      <c r="E10" s="248"/>
      <c r="F10" s="249" t="s">
        <v>280</v>
      </c>
      <c r="G10" s="249"/>
      <c r="H10" s="249"/>
      <c r="I10" s="249"/>
      <c r="J10" s="249"/>
      <c r="K10" s="249"/>
      <c r="L10" s="249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48" t="s">
        <v>373</v>
      </c>
      <c r="B12" s="248"/>
      <c r="C12" s="248"/>
      <c r="D12" s="248"/>
      <c r="E12" s="248"/>
      <c r="F12" s="249" t="s">
        <v>408</v>
      </c>
      <c r="G12" s="249"/>
      <c r="H12" s="249"/>
      <c r="I12" s="249"/>
      <c r="J12" s="249"/>
      <c r="K12" s="249"/>
      <c r="L12" s="249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48" t="s">
        <v>374</v>
      </c>
      <c r="B14" s="248"/>
      <c r="C14" s="248"/>
      <c r="D14" s="248"/>
      <c r="E14" s="248"/>
      <c r="F14" s="249" t="str">
        <f>IF(Source!CZ12 &lt;&gt; "", Source!CZ12, "")</f>
        <v/>
      </c>
      <c r="G14" s="249"/>
      <c r="H14" s="249"/>
      <c r="I14" s="249"/>
      <c r="J14" s="249"/>
      <c r="K14" s="249"/>
      <c r="L14" s="249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248" t="s">
        <v>375</v>
      </c>
      <c r="B16" s="248"/>
      <c r="C16" s="248"/>
      <c r="D16" s="248"/>
      <c r="E16" s="248"/>
      <c r="F16" s="249" t="str">
        <f>IF(Source!DA12 &lt;&gt; "", Source!DA12, "")</f>
        <v/>
      </c>
      <c r="G16" s="249"/>
      <c r="H16" s="249"/>
      <c r="I16" s="249"/>
      <c r="J16" s="249"/>
      <c r="K16" s="249"/>
      <c r="L16" s="249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 x14ac:dyDescent="0.25">
      <c r="A19" s="250"/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</row>
    <row r="20" spans="1:92" ht="14.25" customHeight="1" x14ac:dyDescent="0.2">
      <c r="A20" s="251" t="s">
        <v>376</v>
      </c>
      <c r="B20" s="251"/>
      <c r="C20" s="251"/>
      <c r="D20" s="251"/>
      <c r="E20" s="251"/>
      <c r="F20" s="251"/>
      <c r="G20" s="251"/>
      <c r="H20" s="251"/>
      <c r="I20" s="251"/>
      <c r="J20" s="251"/>
      <c r="K20" s="251"/>
      <c r="L20" s="251"/>
    </row>
    <row r="21" spans="1:9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 x14ac:dyDescent="0.25">
      <c r="A22" s="250" t="str">
        <f>IF(Source!G12&lt;&gt;"Новый объект", Source!G12, "")</f>
        <v>341499. Реконструкция ТП-10/0,4 кВ №573 с заменой тр-ра 63 кВА на тр-р 100 кВА и заменой РУНН-0,4 кВ, ПС №245 "Пятницкая", в т.ч. ПИР, МО, г Кашира, д Пчеловодное Ю8-25-302-244343(159202)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CN22" s="39" t="str">
        <f>IF(Source!G12&lt;&gt;"Новый объект", Source!G12, "")</f>
        <v>341499. Реконструкция ТП-10/0,4 кВ №573 с заменой тр-ра 63 кВА на тр-р 100 кВА и заменой РУНН-0,4 кВ, ПС №245 "Пятницкая", в т.ч. ПИР, МО, г Кашира, д Пчеловодное Ю8-25-302-244343(159202)</v>
      </c>
    </row>
    <row r="23" spans="1:92" ht="14.25" customHeight="1" x14ac:dyDescent="0.2">
      <c r="A23" s="251" t="s">
        <v>377</v>
      </c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</row>
    <row r="24" spans="1:9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 x14ac:dyDescent="0.25">
      <c r="A25" s="254" t="str">
        <f>CONCATENATE( "ЛОКАЛЬНАЯ СМЕТА № ", Source!L146, " ",Source!CM146)</f>
        <v xml:space="preserve">ЛОКАЛЬНАЯ СМЕТА № 02-01-01 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</row>
    <row r="26" spans="1:9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 x14ac:dyDescent="0.25">
      <c r="A27" s="255" t="str">
        <f>IF(Source!G146&lt;&gt;"Новая локальная смета", Source!G146, "")</f>
        <v>Монтаж РУНН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</row>
    <row r="28" spans="1:92" ht="14.25" customHeight="1" x14ac:dyDescent="0.2">
      <c r="A28" s="251" t="s">
        <v>378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</row>
    <row r="29" spans="1:9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 x14ac:dyDescent="0.2">
      <c r="A31" s="11" t="s">
        <v>379</v>
      </c>
      <c r="B31" s="11"/>
      <c r="C31" s="23" t="s">
        <v>409</v>
      </c>
      <c r="D31" s="11" t="s">
        <v>380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 x14ac:dyDescent="0.2">
      <c r="A32" s="11"/>
      <c r="B32" s="11"/>
      <c r="C32" s="24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381</v>
      </c>
      <c r="B33" s="11"/>
      <c r="C33" s="256"/>
      <c r="D33" s="256"/>
      <c r="E33" s="256"/>
      <c r="F33" s="256"/>
      <c r="G33" s="256"/>
      <c r="H33" s="256"/>
      <c r="I33" s="256"/>
      <c r="J33" s="256"/>
      <c r="K33" s="256"/>
      <c r="L33" s="256"/>
    </row>
    <row r="34" spans="1:12" ht="12.75" customHeight="1" x14ac:dyDescent="0.2">
      <c r="A34" s="25"/>
      <c r="B34" s="26"/>
      <c r="C34" s="251" t="s">
        <v>382</v>
      </c>
      <c r="D34" s="251"/>
      <c r="E34" s="251"/>
      <c r="F34" s="251"/>
      <c r="G34" s="251"/>
      <c r="H34" s="251"/>
      <c r="I34" s="251"/>
      <c r="J34" s="251"/>
      <c r="K34" s="251"/>
      <c r="L34" s="251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592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 x14ac:dyDescent="0.2">
      <c r="A38" s="27" t="s">
        <v>383</v>
      </c>
      <c r="B38" s="18"/>
      <c r="C38" s="252">
        <f>C41+C42+C43+C44</f>
        <v>23.09</v>
      </c>
      <c r="D38" s="253"/>
      <c r="E38" s="11" t="s">
        <v>384</v>
      </c>
      <c r="F38" s="16"/>
      <c r="G38" s="16"/>
      <c r="H38" s="16"/>
      <c r="I38" s="16"/>
      <c r="J38" s="16"/>
      <c r="K38" s="16"/>
      <c r="L38" s="18"/>
    </row>
    <row r="39" spans="1:12" ht="14.25" customHeight="1" x14ac:dyDescent="0.2">
      <c r="A39" s="27"/>
      <c r="B39" s="18"/>
      <c r="C39" s="68"/>
      <c r="D39" s="29"/>
      <c r="E39" s="11"/>
      <c r="F39" s="16"/>
      <c r="G39" s="11" t="s">
        <v>385</v>
      </c>
      <c r="H39" s="18"/>
      <c r="I39" s="11"/>
      <c r="J39" s="11"/>
      <c r="K39" s="70">
        <f>ROUND(SUM(AR52:AR267)/1000, 2)</f>
        <v>4.37</v>
      </c>
      <c r="L39" s="11" t="s">
        <v>384</v>
      </c>
    </row>
    <row r="40" spans="1:12" ht="14.25" customHeight="1" x14ac:dyDescent="0.2">
      <c r="A40" s="18"/>
      <c r="B40" s="30" t="s">
        <v>386</v>
      </c>
      <c r="C40" s="69"/>
      <c r="D40" s="18"/>
      <c r="E40" s="11"/>
      <c r="F40" s="16"/>
      <c r="G40" s="11" t="s">
        <v>387</v>
      </c>
      <c r="H40" s="18"/>
      <c r="I40" s="11"/>
      <c r="J40" s="11"/>
      <c r="K40" s="70">
        <f>ROUND(SUM(AT52:AT267)/1000, 2)</f>
        <v>0.18</v>
      </c>
      <c r="L40" s="11" t="s">
        <v>384</v>
      </c>
    </row>
    <row r="41" spans="1:12" ht="14.25" customHeight="1" x14ac:dyDescent="0.2">
      <c r="A41" s="18"/>
      <c r="B41" s="27" t="s">
        <v>388</v>
      </c>
      <c r="C41" s="252">
        <f>ROUND((Source!F261)/1000, 2)</f>
        <v>0</v>
      </c>
      <c r="D41" s="253"/>
      <c r="E41" s="11" t="s">
        <v>384</v>
      </c>
      <c r="F41" s="16"/>
      <c r="G41" s="11" t="s">
        <v>389</v>
      </c>
      <c r="H41" s="18"/>
      <c r="I41" s="11"/>
      <c r="J41" s="29"/>
      <c r="K41" s="71">
        <f>Source!F266</f>
        <v>8.2919999999999998</v>
      </c>
      <c r="L41" s="11" t="s">
        <v>284</v>
      </c>
    </row>
    <row r="42" spans="1:12" ht="14.25" customHeight="1" x14ac:dyDescent="0.2">
      <c r="A42" s="18"/>
      <c r="B42" s="27" t="s">
        <v>390</v>
      </c>
      <c r="C42" s="252">
        <f>ROUND((Source!F262)/1000, 2)</f>
        <v>23.09</v>
      </c>
      <c r="D42" s="253"/>
      <c r="E42" s="11" t="s">
        <v>384</v>
      </c>
      <c r="F42" s="16"/>
      <c r="G42" s="11" t="s">
        <v>391</v>
      </c>
      <c r="H42" s="18"/>
      <c r="I42" s="11"/>
      <c r="J42" s="31"/>
      <c r="K42" s="71">
        <f>Source!F267</f>
        <v>0.3</v>
      </c>
      <c r="L42" s="11" t="s">
        <v>284</v>
      </c>
    </row>
    <row r="43" spans="1:12" ht="14.25" customHeight="1" x14ac:dyDescent="0.2">
      <c r="A43" s="18"/>
      <c r="B43" s="27" t="s">
        <v>392</v>
      </c>
      <c r="C43" s="252">
        <f>ROUND((Source!F253)/1000, 2)</f>
        <v>0</v>
      </c>
      <c r="D43" s="253"/>
      <c r="E43" s="11" t="s">
        <v>384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18"/>
      <c r="B44" s="27" t="s">
        <v>393</v>
      </c>
      <c r="C44" s="252">
        <f>ROUND((Source!F263)/1000, 2)</f>
        <v>0</v>
      </c>
      <c r="D44" s="253"/>
      <c r="E44" s="11" t="s">
        <v>384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 x14ac:dyDescent="0.2">
      <c r="A46" s="261" t="s">
        <v>394</v>
      </c>
      <c r="B46" s="261" t="s">
        <v>395</v>
      </c>
      <c r="C46" s="261" t="s">
        <v>396</v>
      </c>
      <c r="D46" s="261" t="s">
        <v>397</v>
      </c>
      <c r="E46" s="264" t="s">
        <v>398</v>
      </c>
      <c r="F46" s="265"/>
      <c r="G46" s="266"/>
      <c r="H46" s="264" t="s">
        <v>399</v>
      </c>
      <c r="I46" s="265"/>
      <c r="J46" s="265"/>
      <c r="K46" s="265"/>
      <c r="L46" s="266"/>
    </row>
    <row r="47" spans="1:12" ht="12.75" customHeight="1" x14ac:dyDescent="0.2">
      <c r="A47" s="262"/>
      <c r="B47" s="262"/>
      <c r="C47" s="262"/>
      <c r="D47" s="262"/>
      <c r="E47" s="267"/>
      <c r="F47" s="268"/>
      <c r="G47" s="269"/>
      <c r="H47" s="267"/>
      <c r="I47" s="268"/>
      <c r="J47" s="268"/>
      <c r="K47" s="268"/>
      <c r="L47" s="269"/>
    </row>
    <row r="48" spans="1:12" ht="12.75" customHeight="1" x14ac:dyDescent="0.2">
      <c r="A48" s="262"/>
      <c r="B48" s="262"/>
      <c r="C48" s="262"/>
      <c r="D48" s="262"/>
      <c r="E48" s="267"/>
      <c r="F48" s="268"/>
      <c r="G48" s="269"/>
      <c r="H48" s="267"/>
      <c r="I48" s="268"/>
      <c r="J48" s="268"/>
      <c r="K48" s="268"/>
      <c r="L48" s="269"/>
    </row>
    <row r="49" spans="1:83" ht="12.75" customHeight="1" x14ac:dyDescent="0.2">
      <c r="A49" s="262"/>
      <c r="B49" s="262"/>
      <c r="C49" s="262"/>
      <c r="D49" s="262"/>
      <c r="E49" s="270"/>
      <c r="F49" s="271"/>
      <c r="G49" s="272"/>
      <c r="H49" s="270"/>
      <c r="I49" s="271"/>
      <c r="J49" s="271"/>
      <c r="K49" s="271"/>
      <c r="L49" s="272"/>
    </row>
    <row r="50" spans="1:83" ht="51" customHeight="1" x14ac:dyDescent="0.2">
      <c r="A50" s="263"/>
      <c r="B50" s="263"/>
      <c r="C50" s="263"/>
      <c r="D50" s="263"/>
      <c r="E50" s="33" t="s">
        <v>400</v>
      </c>
      <c r="F50" s="33" t="s">
        <v>401</v>
      </c>
      <c r="G50" s="34" t="s">
        <v>402</v>
      </c>
      <c r="H50" s="33" t="s">
        <v>403</v>
      </c>
      <c r="I50" s="33" t="s">
        <v>404</v>
      </c>
      <c r="J50" s="33" t="s">
        <v>405</v>
      </c>
      <c r="K50" s="33" t="s">
        <v>401</v>
      </c>
      <c r="L50" s="33" t="s">
        <v>406</v>
      </c>
    </row>
    <row r="51" spans="1:83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 x14ac:dyDescent="0.2">
      <c r="A53" s="257" t="s">
        <v>410</v>
      </c>
      <c r="B53" s="257"/>
      <c r="C53" s="257"/>
      <c r="D53" s="257"/>
      <c r="E53" s="257"/>
      <c r="F53" s="257"/>
      <c r="G53" s="257"/>
      <c r="H53" s="257"/>
      <c r="I53" s="257"/>
      <c r="J53" s="257"/>
      <c r="K53" s="257"/>
      <c r="L53" s="257"/>
    </row>
    <row r="54" spans="1:83" ht="57" x14ac:dyDescent="0.2">
      <c r="A54" s="40" t="s">
        <v>35</v>
      </c>
      <c r="B54" s="42" t="s">
        <v>481</v>
      </c>
      <c r="C54" s="42" t="str">
        <f>Source!G158</f>
        <v>Кабель до 35 кВ по установленным конструкциям и лоткам с креплением по всей длине, масса 1 м кабеля: до 1 кг</v>
      </c>
      <c r="D54" s="43" t="str">
        <f>Source!H158</f>
        <v>100 м</v>
      </c>
      <c r="E54" s="44">
        <f>Source!K158</f>
        <v>0.25</v>
      </c>
      <c r="F54" s="44"/>
      <c r="G54" s="44">
        <f>Source!I158</f>
        <v>0.25</v>
      </c>
      <c r="H54" s="46"/>
      <c r="I54" s="45"/>
      <c r="J54" s="46"/>
      <c r="K54" s="45"/>
      <c r="L54" s="46"/>
    </row>
    <row r="55" spans="1:83" ht="25.5" x14ac:dyDescent="0.2">
      <c r="B55" s="47" t="s">
        <v>358</v>
      </c>
      <c r="C55" s="258" t="s">
        <v>412</v>
      </c>
      <c r="D55" s="258"/>
      <c r="E55" s="258"/>
      <c r="F55" s="258"/>
      <c r="G55" s="258"/>
      <c r="H55" s="258"/>
      <c r="I55" s="258"/>
      <c r="J55" s="258"/>
      <c r="K55" s="258"/>
      <c r="L55" s="258"/>
    </row>
    <row r="56" spans="1:83" ht="15" x14ac:dyDescent="0.2">
      <c r="A56" s="41"/>
      <c r="B56" s="44">
        <v>1</v>
      </c>
      <c r="C56" s="41" t="s">
        <v>415</v>
      </c>
      <c r="D56" s="43" t="s">
        <v>284</v>
      </c>
      <c r="E56" s="49"/>
      <c r="F56" s="44"/>
      <c r="G56" s="49">
        <f>Source!U158</f>
        <v>4.2240000000000002</v>
      </c>
      <c r="H56" s="44"/>
      <c r="I56" s="44"/>
      <c r="J56" s="44"/>
      <c r="K56" s="44"/>
      <c r="L56" s="50">
        <f>SUM(L57:L57)-SUMIF(CE57:CE57, 1, L57:L57)</f>
        <v>2201.04</v>
      </c>
    </row>
    <row r="57" spans="1:83" ht="14.25" x14ac:dyDescent="0.2">
      <c r="A57" s="42"/>
      <c r="B57" s="42" t="s">
        <v>282</v>
      </c>
      <c r="C57" s="42" t="s">
        <v>283</v>
      </c>
      <c r="D57" s="43" t="s">
        <v>284</v>
      </c>
      <c r="E57" s="44">
        <v>14.08</v>
      </c>
      <c r="F57" s="44">
        <f>ROUND((0.2+1),7)</f>
        <v>1.2</v>
      </c>
      <c r="G57" s="44">
        <f>SmtRes!CX81</f>
        <v>4.2240000000000002</v>
      </c>
      <c r="H57" s="46"/>
      <c r="I57" s="45"/>
      <c r="J57" s="46">
        <f>SmtRes!CZ81</f>
        <v>521.08000000000004</v>
      </c>
      <c r="K57" s="45"/>
      <c r="L57" s="46">
        <f>SmtRes!DI81</f>
        <v>2201.04</v>
      </c>
    </row>
    <row r="58" spans="1:83" ht="15" x14ac:dyDescent="0.2">
      <c r="A58" s="41"/>
      <c r="B58" s="44">
        <v>2</v>
      </c>
      <c r="C58" s="41" t="s">
        <v>416</v>
      </c>
      <c r="D58" s="43"/>
      <c r="E58" s="49"/>
      <c r="F58" s="44"/>
      <c r="G58" s="49"/>
      <c r="H58" s="44"/>
      <c r="I58" s="44"/>
      <c r="J58" s="44"/>
      <c r="K58" s="44"/>
      <c r="L58" s="50">
        <f>SUM(L59:L65)-SUMIF(CE59:CE65, 1, L59:L65)</f>
        <v>149.65000000000003</v>
      </c>
    </row>
    <row r="59" spans="1:83" ht="15" x14ac:dyDescent="0.2">
      <c r="A59" s="41"/>
      <c r="B59" s="44"/>
      <c r="C59" s="41" t="s">
        <v>419</v>
      </c>
      <c r="D59" s="43" t="s">
        <v>284</v>
      </c>
      <c r="E59" s="49"/>
      <c r="F59" s="44"/>
      <c r="G59" s="49">
        <f>Source!V158</f>
        <v>0.12</v>
      </c>
      <c r="H59" s="44"/>
      <c r="I59" s="44"/>
      <c r="J59" s="44"/>
      <c r="K59" s="44"/>
      <c r="L59" s="50">
        <f>SUMIF(CE60:CE65, 1, L60:L65)</f>
        <v>74.94</v>
      </c>
      <c r="CE59">
        <v>1</v>
      </c>
    </row>
    <row r="60" spans="1:83" ht="28.5" x14ac:dyDescent="0.2">
      <c r="A60" s="42"/>
      <c r="B60" s="42" t="s">
        <v>287</v>
      </c>
      <c r="C60" s="42" t="s">
        <v>289</v>
      </c>
      <c r="D60" s="43" t="s">
        <v>290</v>
      </c>
      <c r="E60" s="44">
        <v>0.2</v>
      </c>
      <c r="F60" s="44">
        <f t="shared" ref="F60:F65" si="0">ROUND((0.2+1),7)</f>
        <v>1.2</v>
      </c>
      <c r="G60" s="44">
        <f>SmtRes!CX83</f>
        <v>0.06</v>
      </c>
      <c r="H60" s="46"/>
      <c r="I60" s="45"/>
      <c r="J60" s="46">
        <f>SmtRes!CZ83</f>
        <v>1595.2</v>
      </c>
      <c r="K60" s="45"/>
      <c r="L60" s="46">
        <f>SmtRes!DG83</f>
        <v>95.71</v>
      </c>
    </row>
    <row r="61" spans="1:83" ht="28.5" x14ac:dyDescent="0.2">
      <c r="A61" s="42"/>
      <c r="B61" s="42" t="s">
        <v>291</v>
      </c>
      <c r="C61" s="42" t="s">
        <v>417</v>
      </c>
      <c r="D61" s="43" t="s">
        <v>284</v>
      </c>
      <c r="E61" s="44">
        <f>SmtRes!DO83*SmtRes!AT83</f>
        <v>0.2</v>
      </c>
      <c r="F61" s="44">
        <f t="shared" si="0"/>
        <v>1.2</v>
      </c>
      <c r="G61" s="44">
        <f>ROUND(E61*G54, 7)</f>
        <v>0.05</v>
      </c>
      <c r="H61" s="46"/>
      <c r="I61" s="45"/>
      <c r="J61" s="46">
        <f>ROUND(SmtRes!AG83/SmtRes!DO83, 2)</f>
        <v>715.99</v>
      </c>
      <c r="K61" s="45"/>
      <c r="L61" s="46">
        <f>SmtRes!DH83</f>
        <v>42.96</v>
      </c>
      <c r="CE61">
        <v>1</v>
      </c>
    </row>
    <row r="62" spans="1:83" ht="28.5" x14ac:dyDescent="0.2">
      <c r="A62" s="42"/>
      <c r="B62" s="42" t="s">
        <v>292</v>
      </c>
      <c r="C62" s="42" t="s">
        <v>294</v>
      </c>
      <c r="D62" s="43" t="s">
        <v>290</v>
      </c>
      <c r="E62" s="44">
        <v>3.34</v>
      </c>
      <c r="F62" s="44">
        <f t="shared" si="0"/>
        <v>1.2</v>
      </c>
      <c r="G62" s="44">
        <f>SmtRes!CX84</f>
        <v>1.002</v>
      </c>
      <c r="H62" s="46"/>
      <c r="I62" s="45"/>
      <c r="J62" s="46">
        <f>SmtRes!CZ84</f>
        <v>2.54</v>
      </c>
      <c r="K62" s="45"/>
      <c r="L62" s="46">
        <f>SmtRes!DG84</f>
        <v>2.5499999999999998</v>
      </c>
    </row>
    <row r="63" spans="1:83" ht="28.5" x14ac:dyDescent="0.2">
      <c r="A63" s="42"/>
      <c r="B63" s="42" t="s">
        <v>339</v>
      </c>
      <c r="C63" s="42" t="s">
        <v>341</v>
      </c>
      <c r="D63" s="43" t="s">
        <v>290</v>
      </c>
      <c r="E63" s="44">
        <v>3.34</v>
      </c>
      <c r="F63" s="44">
        <f t="shared" si="0"/>
        <v>1.2</v>
      </c>
      <c r="G63" s="44">
        <f>SmtRes!CX85</f>
        <v>1.002</v>
      </c>
      <c r="H63" s="46">
        <f>SmtRes!CZ85</f>
        <v>8.84</v>
      </c>
      <c r="I63" s="45">
        <f>SmtRes!AJ85</f>
        <v>1.46</v>
      </c>
      <c r="J63" s="46">
        <f>ROUND(H63*I63, 2)</f>
        <v>12.91</v>
      </c>
      <c r="K63" s="45"/>
      <c r="L63" s="46">
        <f>SmtRes!DG85</f>
        <v>12.94</v>
      </c>
    </row>
    <row r="64" spans="1:83" ht="28.5" x14ac:dyDescent="0.2">
      <c r="A64" s="42"/>
      <c r="B64" s="42" t="s">
        <v>298</v>
      </c>
      <c r="C64" s="42" t="s">
        <v>300</v>
      </c>
      <c r="D64" s="43" t="s">
        <v>290</v>
      </c>
      <c r="E64" s="44">
        <v>0.2</v>
      </c>
      <c r="F64" s="44">
        <f t="shared" si="0"/>
        <v>1.2</v>
      </c>
      <c r="G64" s="44">
        <f>SmtRes!CX86</f>
        <v>0.06</v>
      </c>
      <c r="H64" s="46"/>
      <c r="I64" s="45"/>
      <c r="J64" s="46">
        <f>SmtRes!CZ86</f>
        <v>640.84</v>
      </c>
      <c r="K64" s="45"/>
      <c r="L64" s="46">
        <f>SmtRes!DG86</f>
        <v>38.450000000000003</v>
      </c>
    </row>
    <row r="65" spans="1:83" ht="28.5" x14ac:dyDescent="0.2">
      <c r="A65" s="42"/>
      <c r="B65" s="42" t="s">
        <v>301</v>
      </c>
      <c r="C65" s="42" t="s">
        <v>418</v>
      </c>
      <c r="D65" s="43" t="s">
        <v>284</v>
      </c>
      <c r="E65" s="44">
        <f>SmtRes!DO86*SmtRes!AT86</f>
        <v>0.2</v>
      </c>
      <c r="F65" s="44">
        <f t="shared" si="0"/>
        <v>1.2</v>
      </c>
      <c r="G65" s="44">
        <f>ROUND(E65*G54, 7)</f>
        <v>0.05</v>
      </c>
      <c r="H65" s="46"/>
      <c r="I65" s="45"/>
      <c r="J65" s="46">
        <f>ROUND(SmtRes!AG86/SmtRes!DO86, 2)</f>
        <v>533.01</v>
      </c>
      <c r="K65" s="45"/>
      <c r="L65" s="46">
        <f>SmtRes!DH86</f>
        <v>31.98</v>
      </c>
      <c r="CE65">
        <v>1</v>
      </c>
    </row>
    <row r="66" spans="1:83" ht="15" x14ac:dyDescent="0.2">
      <c r="A66" s="41"/>
      <c r="B66" s="44">
        <v>4</v>
      </c>
      <c r="C66" s="41" t="s">
        <v>420</v>
      </c>
      <c r="D66" s="43"/>
      <c r="E66" s="49"/>
      <c r="F66" s="44"/>
      <c r="G66" s="49"/>
      <c r="H66" s="44"/>
      <c r="I66" s="44"/>
      <c r="J66" s="44"/>
      <c r="K66" s="44"/>
      <c r="L66" s="50">
        <f>SUM(L67:L70)-SUMIF(CE67:CE70, 1, L67:L70)</f>
        <v>136.25</v>
      </c>
    </row>
    <row r="67" spans="1:83" ht="57" x14ac:dyDescent="0.2">
      <c r="A67" s="42"/>
      <c r="B67" s="42" t="s">
        <v>302</v>
      </c>
      <c r="C67" s="42" t="s">
        <v>304</v>
      </c>
      <c r="D67" s="43" t="s">
        <v>305</v>
      </c>
      <c r="E67" s="44">
        <v>0.245</v>
      </c>
      <c r="F67" s="44"/>
      <c r="G67" s="44">
        <f>SmtRes!CX87</f>
        <v>6.1249999999999999E-2</v>
      </c>
      <c r="H67" s="46">
        <f>SmtRes!CZ87</f>
        <v>37.71</v>
      </c>
      <c r="I67" s="45">
        <f>SmtRes!AI87</f>
        <v>1.53</v>
      </c>
      <c r="J67" s="46">
        <f>ROUND(H67*I67, 2)</f>
        <v>57.7</v>
      </c>
      <c r="K67" s="45"/>
      <c r="L67" s="46">
        <f>SmtRes!DF87</f>
        <v>3.53</v>
      </c>
    </row>
    <row r="68" spans="1:83" ht="57" x14ac:dyDescent="0.2">
      <c r="A68" s="42"/>
      <c r="B68" s="42" t="s">
        <v>306</v>
      </c>
      <c r="C68" s="42" t="s">
        <v>308</v>
      </c>
      <c r="D68" s="43" t="s">
        <v>309</v>
      </c>
      <c r="E68" s="44">
        <v>6.2E-4</v>
      </c>
      <c r="F68" s="44"/>
      <c r="G68" s="44">
        <f>SmtRes!CX88</f>
        <v>1.55E-4</v>
      </c>
      <c r="H68" s="46">
        <f>SmtRes!CZ88</f>
        <v>99190.96</v>
      </c>
      <c r="I68" s="45">
        <f>SmtRes!AI88</f>
        <v>1.29</v>
      </c>
      <c r="J68" s="46">
        <f>ROUND(H68*I68, 2)</f>
        <v>127956.34</v>
      </c>
      <c r="K68" s="45"/>
      <c r="L68" s="46">
        <f>SmtRes!DF88</f>
        <v>19.829999999999998</v>
      </c>
    </row>
    <row r="69" spans="1:83" ht="28.5" x14ac:dyDescent="0.2">
      <c r="A69" s="42"/>
      <c r="B69" s="42" t="s">
        <v>310</v>
      </c>
      <c r="C69" s="42" t="s">
        <v>312</v>
      </c>
      <c r="D69" s="43" t="s">
        <v>313</v>
      </c>
      <c r="E69" s="44">
        <v>0.25</v>
      </c>
      <c r="F69" s="44"/>
      <c r="G69" s="44">
        <f>SmtRes!CX89</f>
        <v>6.25E-2</v>
      </c>
      <c r="H69" s="46">
        <f>SmtRes!CZ89</f>
        <v>931.11</v>
      </c>
      <c r="I69" s="45">
        <f>SmtRes!AI89</f>
        <v>1.61</v>
      </c>
      <c r="J69" s="46">
        <f>ROUND(H69*I69, 2)</f>
        <v>1499.09</v>
      </c>
      <c r="K69" s="45"/>
      <c r="L69" s="46">
        <f>SmtRes!DF89</f>
        <v>93.69</v>
      </c>
    </row>
    <row r="70" spans="1:83" ht="14.25" x14ac:dyDescent="0.2">
      <c r="A70" s="42"/>
      <c r="B70" s="42" t="s">
        <v>314</v>
      </c>
      <c r="C70" s="51" t="s">
        <v>316</v>
      </c>
      <c r="D70" s="52" t="s">
        <v>309</v>
      </c>
      <c r="E70" s="53">
        <v>7.2000000000000005E-4</v>
      </c>
      <c r="F70" s="53"/>
      <c r="G70" s="53">
        <f>SmtRes!CX90</f>
        <v>1.8000000000000001E-4</v>
      </c>
      <c r="H70" s="54">
        <f>SmtRes!CZ90</f>
        <v>82698.14</v>
      </c>
      <c r="I70" s="55">
        <f>SmtRes!AI90</f>
        <v>1.29</v>
      </c>
      <c r="J70" s="54">
        <f>ROUND(H70*I70, 2)</f>
        <v>106680.6</v>
      </c>
      <c r="K70" s="55"/>
      <c r="L70" s="54">
        <f>SmtRes!DF90</f>
        <v>19.2</v>
      </c>
    </row>
    <row r="71" spans="1:83" ht="15" x14ac:dyDescent="0.2">
      <c r="A71" s="42"/>
      <c r="B71" s="42"/>
      <c r="C71" s="57" t="s">
        <v>421</v>
      </c>
      <c r="D71" s="43"/>
      <c r="E71" s="44"/>
      <c r="F71" s="44"/>
      <c r="G71" s="44"/>
      <c r="H71" s="46"/>
      <c r="I71" s="45"/>
      <c r="J71" s="46"/>
      <c r="K71" s="45"/>
      <c r="L71" s="46">
        <f>L56+L58+L59+L66</f>
        <v>2561.88</v>
      </c>
    </row>
    <row r="72" spans="1:83" ht="57" x14ac:dyDescent="0.2">
      <c r="A72" s="40" t="s">
        <v>429</v>
      </c>
      <c r="B72" s="42" t="str">
        <f>Source!F160</f>
        <v>421/пр_2020_п.75_пп.а</v>
      </c>
      <c r="C72" s="42" t="str">
        <f>Source!G160</f>
        <v>Сметная стоимость вспомогательных ненормируемых материальных ресурсов, не учтенная в сметной норме, 2%</v>
      </c>
      <c r="D72" s="43" t="str">
        <f>Source!H160</f>
        <v>%</v>
      </c>
      <c r="E72" s="44">
        <f>SmtRes!AT91</f>
        <v>2</v>
      </c>
      <c r="F72" s="44"/>
      <c r="G72" s="44">
        <f>Source!I160</f>
        <v>2</v>
      </c>
      <c r="H72" s="46"/>
      <c r="I72" s="45"/>
      <c r="J72" s="46"/>
      <c r="K72" s="45"/>
      <c r="L72" s="46">
        <f>Source!P160</f>
        <v>36.68</v>
      </c>
      <c r="AD72">
        <f>ROUND((Source!AT160/100)*((ROUND(0*Source!I160, 2)+ROUND(0*Source!I160, 2))), 2)</f>
        <v>0</v>
      </c>
      <c r="AE72">
        <f>ROUND((Source!AU160/100)*((ROUND(0*Source!I160, 2)+ROUND(0*Source!I160, 2))), 2)</f>
        <v>0</v>
      </c>
      <c r="AN72">
        <f>L72</f>
        <v>36.68</v>
      </c>
      <c r="AW72">
        <f>L72</f>
        <v>36.68</v>
      </c>
      <c r="AZ72">
        <f>Source!X160</f>
        <v>0</v>
      </c>
      <c r="BA72">
        <f>Source!Y160</f>
        <v>0</v>
      </c>
      <c r="CD72">
        <v>2</v>
      </c>
    </row>
    <row r="73" spans="1:83" ht="14.25" x14ac:dyDescent="0.2">
      <c r="A73" s="42"/>
      <c r="B73" s="42"/>
      <c r="C73" s="42" t="s">
        <v>423</v>
      </c>
      <c r="D73" s="43"/>
      <c r="E73" s="44"/>
      <c r="F73" s="44"/>
      <c r="G73" s="44"/>
      <c r="H73" s="46"/>
      <c r="I73" s="45"/>
      <c r="J73" s="46"/>
      <c r="K73" s="45"/>
      <c r="L73" s="46">
        <f>SUM(AR54:AR76)+SUM(AS54:AS76)+SUM(AT54:AT76)+SUM(AU54:AU76)+SUM(AV54:AV76)</f>
        <v>2275.98</v>
      </c>
    </row>
    <row r="74" spans="1:83" ht="28.5" x14ac:dyDescent="0.2">
      <c r="A74" s="42"/>
      <c r="B74" s="42" t="s">
        <v>29</v>
      </c>
      <c r="C74" s="42" t="s">
        <v>424</v>
      </c>
      <c r="D74" s="43" t="s">
        <v>34</v>
      </c>
      <c r="E74" s="44">
        <f>Source!BZ158</f>
        <v>97</v>
      </c>
      <c r="F74" s="44"/>
      <c r="G74" s="44">
        <f>Source!AT158</f>
        <v>97</v>
      </c>
      <c r="H74" s="46"/>
      <c r="I74" s="45"/>
      <c r="J74" s="46"/>
      <c r="K74" s="45"/>
      <c r="L74" s="46">
        <f>SUM(AZ54:AZ76)</f>
        <v>2207.6999999999998</v>
      </c>
    </row>
    <row r="75" spans="1:83" ht="28.5" x14ac:dyDescent="0.2">
      <c r="A75" s="51"/>
      <c r="B75" s="51" t="s">
        <v>30</v>
      </c>
      <c r="C75" s="51" t="s">
        <v>425</v>
      </c>
      <c r="D75" s="52" t="s">
        <v>34</v>
      </c>
      <c r="E75" s="53">
        <f>Source!CA158</f>
        <v>51</v>
      </c>
      <c r="F75" s="53"/>
      <c r="G75" s="53">
        <f>Source!AU158</f>
        <v>51</v>
      </c>
      <c r="H75" s="54"/>
      <c r="I75" s="55"/>
      <c r="J75" s="54"/>
      <c r="K75" s="55"/>
      <c r="L75" s="54">
        <f>SUM(BA54:BA76)</f>
        <v>1160.75</v>
      </c>
    </row>
    <row r="76" spans="1:83" ht="15" x14ac:dyDescent="0.2">
      <c r="C76" s="259" t="s">
        <v>426</v>
      </c>
      <c r="D76" s="259"/>
      <c r="E76" s="259"/>
      <c r="F76" s="259"/>
      <c r="G76" s="259"/>
      <c r="H76" s="259"/>
      <c r="I76" s="260">
        <f>IF(E54&lt;&gt;0,K76/E54, 0)</f>
        <v>23868.039999999997</v>
      </c>
      <c r="J76" s="260"/>
      <c r="K76" s="260">
        <f>L56+L58+L66+L74+L75+L59+SUM(L72:L72)</f>
        <v>5967.0099999999993</v>
      </c>
      <c r="L76" s="260"/>
      <c r="AD76">
        <f>ROUND((Source!AT158/100)*((ROUND(SUMIF(SmtRes!AQ81:'SmtRes'!AQ91,"=1",SmtRes!AD81:'SmtRes'!AD91)*Source!I158, 2)+ROUND(SUMIF(SmtRes!AQ81:'SmtRes'!AQ91,"=1",SmtRes!AC81:'SmtRes'!AC91)*Source!I158, 2))), 2)</f>
        <v>429.24</v>
      </c>
      <c r="AE76">
        <f>ROUND((Source!AU158/100)*((ROUND(SUMIF(SmtRes!AQ81:'SmtRes'!AQ91,"=1",SmtRes!AD81:'SmtRes'!AD91)*Source!I158, 2)+ROUND(SUMIF(SmtRes!AQ81:'SmtRes'!AQ91,"=1",SmtRes!AC81:'SmtRes'!AC91)*Source!I158, 2))), 2)</f>
        <v>225.69</v>
      </c>
      <c r="AN76" s="56">
        <f>L56+L58+L66+L74+L75+L59</f>
        <v>5930.329999999999</v>
      </c>
      <c r="AO76" s="56">
        <f>L58</f>
        <v>149.65000000000003</v>
      </c>
      <c r="AQ76" t="s">
        <v>427</v>
      </c>
      <c r="AR76" s="56">
        <f>L56</f>
        <v>2201.04</v>
      </c>
      <c r="AT76" s="56">
        <f>L59</f>
        <v>74.94</v>
      </c>
      <c r="AV76" t="s">
        <v>427</v>
      </c>
      <c r="AW76" s="56">
        <f>L66</f>
        <v>136.25</v>
      </c>
      <c r="AZ76">
        <f>Source!X158</f>
        <v>2207.6999999999998</v>
      </c>
      <c r="BA76">
        <f>Source!Y158</f>
        <v>1160.75</v>
      </c>
      <c r="CD76">
        <v>2</v>
      </c>
    </row>
    <row r="77" spans="1:83" ht="28.5" x14ac:dyDescent="0.2">
      <c r="A77" s="63" t="s">
        <v>41</v>
      </c>
      <c r="B77" s="51" t="str">
        <f>Source!F162</f>
        <v>21.1.06.08-0300</v>
      </c>
      <c r="C77" s="51" t="str">
        <f>Source!G162</f>
        <v>Кабель силовой с алюминиевыми жилами АВВГнг(A)-LS 1х95мк-1000</v>
      </c>
      <c r="D77" s="52" t="str">
        <f>Source!H162</f>
        <v>1000 м</v>
      </c>
      <c r="E77" s="53">
        <f>Source!K162</f>
        <v>2.5499999999999998E-2</v>
      </c>
      <c r="F77" s="53"/>
      <c r="G77" s="53">
        <f>Source!I162</f>
        <v>2.5499999999999998E-2</v>
      </c>
      <c r="H77" s="54">
        <f>Source!AL162</f>
        <v>122685.83</v>
      </c>
      <c r="I77" s="55">
        <f>IF(Source!BC162&lt;&gt; 0, Source!BC162, 1)</f>
        <v>1.1000000000000001</v>
      </c>
      <c r="J77" s="54">
        <f>ROUND(H77*I77, 2)</f>
        <v>134954.41</v>
      </c>
      <c r="K77" s="55"/>
      <c r="L77" s="54">
        <f>Source!P162</f>
        <v>3441.34</v>
      </c>
    </row>
    <row r="78" spans="1:83" ht="15" x14ac:dyDescent="0.2">
      <c r="C78" s="259" t="s">
        <v>426</v>
      </c>
      <c r="D78" s="259"/>
      <c r="E78" s="259"/>
      <c r="F78" s="259"/>
      <c r="G78" s="259"/>
      <c r="H78" s="259"/>
      <c r="I78" s="260">
        <f>IF(E77&lt;&gt;0,K78/E77, 0)</f>
        <v>134954.5098039216</v>
      </c>
      <c r="J78" s="260"/>
      <c r="K78" s="260">
        <f>L77</f>
        <v>3441.34</v>
      </c>
      <c r="L78" s="260"/>
      <c r="AD78">
        <f>ROUND((Source!AT162/100)*((ROUND(ROUND(Source!AO162,2)*Source!I162, 2)+ROUND(ROUND(Source!AN162,2)*Source!I162, 2))), 2)</f>
        <v>0</v>
      </c>
      <c r="AE78">
        <f>ROUND((Source!AU162/100)*((ROUND(ROUND(Source!AO162,2)*Source!I162, 2)+ROUND(ROUND(Source!AN162,2)*Source!I162, 2))), 2)</f>
        <v>0</v>
      </c>
      <c r="AN78" s="56">
        <f>L77</f>
        <v>3441.34</v>
      </c>
      <c r="AO78">
        <f>0</f>
        <v>0</v>
      </c>
      <c r="AQ78" t="s">
        <v>427</v>
      </c>
      <c r="AR78">
        <f>0</f>
        <v>0</v>
      </c>
      <c r="AT78">
        <f>0</f>
        <v>0</v>
      </c>
      <c r="AV78" t="s">
        <v>427</v>
      </c>
      <c r="AW78" s="56">
        <f>L77</f>
        <v>3441.34</v>
      </c>
      <c r="AZ78">
        <f>Source!X162</f>
        <v>0</v>
      </c>
      <c r="BA78">
        <f>Source!Y162</f>
        <v>0</v>
      </c>
      <c r="CD78">
        <v>2</v>
      </c>
    </row>
    <row r="79" spans="1:83" ht="28.5" x14ac:dyDescent="0.2">
      <c r="A79" s="40" t="s">
        <v>107</v>
      </c>
      <c r="B79" s="42" t="s">
        <v>433</v>
      </c>
      <c r="C79" s="42" t="str">
        <f>Source!G168</f>
        <v>Предохранитель</v>
      </c>
      <c r="D79" s="43" t="str">
        <f>Source!H168</f>
        <v>ШТ</v>
      </c>
      <c r="E79" s="44">
        <f>Source!K168</f>
        <v>3</v>
      </c>
      <c r="F79" s="44"/>
      <c r="G79" s="44">
        <f>Source!I168</f>
        <v>3</v>
      </c>
      <c r="H79" s="46"/>
      <c r="I79" s="45"/>
      <c r="J79" s="46"/>
      <c r="K79" s="45"/>
      <c r="L79" s="46"/>
    </row>
    <row r="80" spans="1:83" ht="25.5" x14ac:dyDescent="0.2">
      <c r="B80" s="47" t="s">
        <v>358</v>
      </c>
      <c r="C80" s="258" t="s">
        <v>412</v>
      </c>
      <c r="D80" s="258"/>
      <c r="E80" s="258"/>
      <c r="F80" s="258"/>
      <c r="G80" s="258"/>
      <c r="H80" s="258"/>
      <c r="I80" s="258"/>
      <c r="J80" s="258"/>
      <c r="K80" s="258"/>
      <c r="L80" s="258"/>
    </row>
    <row r="81" spans="1:83" ht="15" x14ac:dyDescent="0.2">
      <c r="A81" s="41"/>
      <c r="B81" s="44">
        <v>1</v>
      </c>
      <c r="C81" s="41" t="s">
        <v>415</v>
      </c>
      <c r="D81" s="43" t="s">
        <v>284</v>
      </c>
      <c r="E81" s="49"/>
      <c r="F81" s="44"/>
      <c r="G81" s="49">
        <f>Source!U168</f>
        <v>4.0679999999999996</v>
      </c>
      <c r="H81" s="44"/>
      <c r="I81" s="44"/>
      <c r="J81" s="44"/>
      <c r="K81" s="44"/>
      <c r="L81" s="50">
        <f>SUM(L82:L82)-SUMIF(CE82:CE82, 1, L82:L82)</f>
        <v>2168.2800000000002</v>
      </c>
    </row>
    <row r="82" spans="1:83" ht="14.25" x14ac:dyDescent="0.2">
      <c r="A82" s="42"/>
      <c r="B82" s="42" t="s">
        <v>317</v>
      </c>
      <c r="C82" s="42" t="s">
        <v>318</v>
      </c>
      <c r="D82" s="43" t="s">
        <v>284</v>
      </c>
      <c r="E82" s="44">
        <v>1.1299999999999999</v>
      </c>
      <c r="F82" s="44">
        <f>ROUND((0.2+1),7)</f>
        <v>1.2</v>
      </c>
      <c r="G82" s="44">
        <f>SmtRes!CX117</f>
        <v>4.0679999999999996</v>
      </c>
      <c r="H82" s="46"/>
      <c r="I82" s="45"/>
      <c r="J82" s="46">
        <f>SmtRes!CZ117</f>
        <v>533.01</v>
      </c>
      <c r="K82" s="45"/>
      <c r="L82" s="46">
        <f>SmtRes!DI117</f>
        <v>2168.2800000000002</v>
      </c>
    </row>
    <row r="83" spans="1:83" ht="15" x14ac:dyDescent="0.2">
      <c r="A83" s="41"/>
      <c r="B83" s="44">
        <v>2</v>
      </c>
      <c r="C83" s="41" t="s">
        <v>416</v>
      </c>
      <c r="D83" s="43"/>
      <c r="E83" s="49"/>
      <c r="F83" s="44"/>
      <c r="G83" s="49"/>
      <c r="H83" s="44"/>
      <c r="I83" s="44"/>
      <c r="J83" s="44"/>
      <c r="K83" s="44"/>
      <c r="L83" s="50">
        <f>SUM(L84:L90)-SUMIF(CE84:CE90, 1, L84:L90)</f>
        <v>163.92000000000004</v>
      </c>
    </row>
    <row r="84" spans="1:83" ht="15" x14ac:dyDescent="0.2">
      <c r="A84" s="41"/>
      <c r="B84" s="44"/>
      <c r="C84" s="41" t="s">
        <v>419</v>
      </c>
      <c r="D84" s="43" t="s">
        <v>284</v>
      </c>
      <c r="E84" s="49"/>
      <c r="F84" s="44"/>
      <c r="G84" s="49">
        <f>Source!V168</f>
        <v>0.18</v>
      </c>
      <c r="H84" s="44"/>
      <c r="I84" s="44"/>
      <c r="J84" s="44"/>
      <c r="K84" s="44"/>
      <c r="L84" s="50">
        <f>SUMIF(CE85:CE90, 1, L85:L90)</f>
        <v>106.97</v>
      </c>
      <c r="CE84">
        <v>1</v>
      </c>
    </row>
    <row r="85" spans="1:83" ht="28.5" x14ac:dyDescent="0.2">
      <c r="A85" s="42"/>
      <c r="B85" s="42" t="s">
        <v>287</v>
      </c>
      <c r="C85" s="42" t="s">
        <v>289</v>
      </c>
      <c r="D85" s="43" t="s">
        <v>290</v>
      </c>
      <c r="E85" s="44">
        <v>0.02</v>
      </c>
      <c r="F85" s="44">
        <f t="shared" ref="F85:F90" si="1">ROUND((0.2+1),7)</f>
        <v>1.2</v>
      </c>
      <c r="G85" s="44">
        <f>SmtRes!CX119</f>
        <v>7.1999999999999995E-2</v>
      </c>
      <c r="H85" s="46"/>
      <c r="I85" s="45"/>
      <c r="J85" s="46">
        <f>SmtRes!CZ119</f>
        <v>1595.2</v>
      </c>
      <c r="K85" s="45"/>
      <c r="L85" s="46">
        <f>SmtRes!DG119</f>
        <v>114.85</v>
      </c>
    </row>
    <row r="86" spans="1:83" ht="28.5" x14ac:dyDescent="0.2">
      <c r="A86" s="42"/>
      <c r="B86" s="42" t="s">
        <v>291</v>
      </c>
      <c r="C86" s="42" t="s">
        <v>417</v>
      </c>
      <c r="D86" s="43" t="s">
        <v>284</v>
      </c>
      <c r="E86" s="44">
        <f>SmtRes!DO119*SmtRes!AT119</f>
        <v>0.02</v>
      </c>
      <c r="F86" s="44">
        <f t="shared" si="1"/>
        <v>1.2</v>
      </c>
      <c r="G86" s="44">
        <f>ROUND(E86*G79, 7)</f>
        <v>0.06</v>
      </c>
      <c r="H86" s="46"/>
      <c r="I86" s="45"/>
      <c r="J86" s="46">
        <f>ROUND(SmtRes!AG119/SmtRes!DO119, 2)</f>
        <v>715.99</v>
      </c>
      <c r="K86" s="45"/>
      <c r="L86" s="46">
        <f>SmtRes!DH119</f>
        <v>51.55</v>
      </c>
      <c r="CE86">
        <v>1</v>
      </c>
    </row>
    <row r="87" spans="1:83" ht="28.5" x14ac:dyDescent="0.2">
      <c r="A87" s="42"/>
      <c r="B87" s="42" t="s">
        <v>332</v>
      </c>
      <c r="C87" s="42" t="s">
        <v>334</v>
      </c>
      <c r="D87" s="43" t="s">
        <v>290</v>
      </c>
      <c r="E87" s="44">
        <v>0.01</v>
      </c>
      <c r="F87" s="44">
        <f t="shared" si="1"/>
        <v>1.2</v>
      </c>
      <c r="G87" s="44">
        <f>SmtRes!CX120</f>
        <v>3.5999999999999997E-2</v>
      </c>
      <c r="H87" s="46">
        <f>SmtRes!CZ120</f>
        <v>55.78</v>
      </c>
      <c r="I87" s="45">
        <f>SmtRes!AJ120</f>
        <v>1.46</v>
      </c>
      <c r="J87" s="46">
        <f>ROUND(H87*I87, 2)</f>
        <v>81.44</v>
      </c>
      <c r="K87" s="45"/>
      <c r="L87" s="46">
        <f>SmtRes!DG120</f>
        <v>2.93</v>
      </c>
    </row>
    <row r="88" spans="1:83" ht="28.5" x14ac:dyDescent="0.2">
      <c r="A88" s="42"/>
      <c r="B88" s="42" t="s">
        <v>335</v>
      </c>
      <c r="C88" s="42" t="s">
        <v>434</v>
      </c>
      <c r="D88" s="43" t="s">
        <v>284</v>
      </c>
      <c r="E88" s="44">
        <f>SmtRes!DO120*SmtRes!AT120</f>
        <v>0.01</v>
      </c>
      <c r="F88" s="44">
        <f t="shared" si="1"/>
        <v>1.2</v>
      </c>
      <c r="G88" s="44">
        <f>ROUND(E88*G79, 7)</f>
        <v>0.03</v>
      </c>
      <c r="H88" s="46"/>
      <c r="I88" s="45"/>
      <c r="J88" s="46">
        <f>ROUND(SmtRes!AG120/SmtRes!DO120, 2)</f>
        <v>473.35</v>
      </c>
      <c r="K88" s="45"/>
      <c r="L88" s="46">
        <f>SmtRes!DH120</f>
        <v>17.04</v>
      </c>
      <c r="CE88">
        <v>1</v>
      </c>
    </row>
    <row r="89" spans="1:83" ht="28.5" x14ac:dyDescent="0.2">
      <c r="A89" s="42"/>
      <c r="B89" s="42" t="s">
        <v>298</v>
      </c>
      <c r="C89" s="42" t="s">
        <v>300</v>
      </c>
      <c r="D89" s="43" t="s">
        <v>290</v>
      </c>
      <c r="E89" s="44">
        <v>0.02</v>
      </c>
      <c r="F89" s="44">
        <f t="shared" si="1"/>
        <v>1.2</v>
      </c>
      <c r="G89" s="44">
        <f>SmtRes!CX121</f>
        <v>7.1999999999999995E-2</v>
      </c>
      <c r="H89" s="46"/>
      <c r="I89" s="45"/>
      <c r="J89" s="46">
        <f>SmtRes!CZ121</f>
        <v>640.84</v>
      </c>
      <c r="K89" s="45"/>
      <c r="L89" s="46">
        <f>SmtRes!DG121</f>
        <v>46.14</v>
      </c>
    </row>
    <row r="90" spans="1:83" ht="28.5" x14ac:dyDescent="0.2">
      <c r="A90" s="42"/>
      <c r="B90" s="42" t="s">
        <v>301</v>
      </c>
      <c r="C90" s="42" t="s">
        <v>418</v>
      </c>
      <c r="D90" s="43" t="s">
        <v>284</v>
      </c>
      <c r="E90" s="44">
        <f>SmtRes!DO121*SmtRes!AT121</f>
        <v>0.02</v>
      </c>
      <c r="F90" s="44">
        <f t="shared" si="1"/>
        <v>1.2</v>
      </c>
      <c r="G90" s="44">
        <f>ROUND(E90*G79, 7)</f>
        <v>0.06</v>
      </c>
      <c r="H90" s="46"/>
      <c r="I90" s="45"/>
      <c r="J90" s="46">
        <f>ROUND(SmtRes!AG121/SmtRes!DO121, 2)</f>
        <v>533.01</v>
      </c>
      <c r="K90" s="45"/>
      <c r="L90" s="46">
        <f>SmtRes!DH121</f>
        <v>38.380000000000003</v>
      </c>
      <c r="CE90">
        <v>1</v>
      </c>
    </row>
    <row r="91" spans="1:83" ht="15" x14ac:dyDescent="0.2">
      <c r="A91" s="41"/>
      <c r="B91" s="44">
        <v>4</v>
      </c>
      <c r="C91" s="41" t="s">
        <v>420</v>
      </c>
      <c r="D91" s="43"/>
      <c r="E91" s="49"/>
      <c r="F91" s="44"/>
      <c r="G91" s="49"/>
      <c r="H91" s="44"/>
      <c r="I91" s="44"/>
      <c r="J91" s="44"/>
      <c r="K91" s="44"/>
      <c r="L91" s="50">
        <f>SUM(L92:L93)-SUMIF(CE92:CE93, 1, L92:L93)</f>
        <v>373.96000000000004</v>
      </c>
    </row>
    <row r="92" spans="1:83" ht="28.5" x14ac:dyDescent="0.2">
      <c r="A92" s="42"/>
      <c r="B92" s="42" t="s">
        <v>329</v>
      </c>
      <c r="C92" s="42" t="s">
        <v>331</v>
      </c>
      <c r="D92" s="43" t="s">
        <v>313</v>
      </c>
      <c r="E92" s="44">
        <v>0.14000000000000001</v>
      </c>
      <c r="F92" s="44"/>
      <c r="G92" s="44">
        <f>SmtRes!CX122</f>
        <v>0.42</v>
      </c>
      <c r="H92" s="46">
        <f>SmtRes!CZ122</f>
        <v>174.93</v>
      </c>
      <c r="I92" s="45">
        <f>SmtRes!AI122</f>
        <v>1.1100000000000001</v>
      </c>
      <c r="J92" s="46">
        <f>ROUND(H92*I92, 2)</f>
        <v>194.17</v>
      </c>
      <c r="K92" s="45"/>
      <c r="L92" s="46">
        <f>SmtRes!DF122</f>
        <v>81.55</v>
      </c>
    </row>
    <row r="93" spans="1:83" ht="57" x14ac:dyDescent="0.2">
      <c r="A93" s="42"/>
      <c r="B93" s="42" t="s">
        <v>336</v>
      </c>
      <c r="C93" s="51" t="s">
        <v>338</v>
      </c>
      <c r="D93" s="52" t="s">
        <v>309</v>
      </c>
      <c r="E93" s="53">
        <v>2.0999999999999999E-3</v>
      </c>
      <c r="F93" s="53"/>
      <c r="G93" s="53">
        <f>SmtRes!CX123</f>
        <v>6.3E-3</v>
      </c>
      <c r="H93" s="54"/>
      <c r="I93" s="55"/>
      <c r="J93" s="54">
        <f>SmtRes!CZ123</f>
        <v>46414.02</v>
      </c>
      <c r="K93" s="55"/>
      <c r="L93" s="54">
        <f>SmtRes!DF123</f>
        <v>292.41000000000003</v>
      </c>
    </row>
    <row r="94" spans="1:83" ht="15" x14ac:dyDescent="0.2">
      <c r="A94" s="42"/>
      <c r="B94" s="42"/>
      <c r="C94" s="57" t="s">
        <v>421</v>
      </c>
      <c r="D94" s="43"/>
      <c r="E94" s="44"/>
      <c r="F94" s="44"/>
      <c r="G94" s="44"/>
      <c r="H94" s="46"/>
      <c r="I94" s="45"/>
      <c r="J94" s="46"/>
      <c r="K94" s="45"/>
      <c r="L94" s="46">
        <f>L81+L83+L84+L91</f>
        <v>2813.13</v>
      </c>
    </row>
    <row r="95" spans="1:83" ht="57" x14ac:dyDescent="0.2">
      <c r="A95" s="40" t="s">
        <v>482</v>
      </c>
      <c r="B95" s="42" t="str">
        <f>Source!F170</f>
        <v>421/пр_2020_п.75_пп.а</v>
      </c>
      <c r="C95" s="42" t="str">
        <f>Source!G170</f>
        <v>Сметная стоимость вспомогательных ненормируемых материальных ресурсов, не учтенная в сметной норме, 2%</v>
      </c>
      <c r="D95" s="43" t="str">
        <f>Source!H170</f>
        <v>%</v>
      </c>
      <c r="E95" s="44">
        <f>SmtRes!AT124</f>
        <v>2</v>
      </c>
      <c r="F95" s="44"/>
      <c r="G95" s="44">
        <f>Source!I170</f>
        <v>2</v>
      </c>
      <c r="H95" s="46"/>
      <c r="I95" s="45"/>
      <c r="J95" s="46"/>
      <c r="K95" s="45"/>
      <c r="L95" s="46">
        <f>Source!P170</f>
        <v>36.14</v>
      </c>
      <c r="AD95">
        <f>ROUND((Source!AT170/100)*((ROUND(0*Source!I170, 2)+ROUND(0*Source!I170, 2))), 2)</f>
        <v>0</v>
      </c>
      <c r="AE95">
        <f>ROUND((Source!AU170/100)*((ROUND(0*Source!I170, 2)+ROUND(0*Source!I170, 2))), 2)</f>
        <v>0</v>
      </c>
      <c r="AN95">
        <f>L95</f>
        <v>36.14</v>
      </c>
      <c r="AW95">
        <f>L95</f>
        <v>36.14</v>
      </c>
      <c r="AZ95">
        <f>Source!X170</f>
        <v>0</v>
      </c>
      <c r="BA95">
        <f>Source!Y170</f>
        <v>0</v>
      </c>
      <c r="CD95">
        <v>2</v>
      </c>
    </row>
    <row r="96" spans="1:83" ht="14.25" x14ac:dyDescent="0.2">
      <c r="A96" s="42"/>
      <c r="B96" s="42"/>
      <c r="C96" s="42" t="s">
        <v>423</v>
      </c>
      <c r="D96" s="43"/>
      <c r="E96" s="44"/>
      <c r="F96" s="44"/>
      <c r="G96" s="44"/>
      <c r="H96" s="46"/>
      <c r="I96" s="45"/>
      <c r="J96" s="46"/>
      <c r="K96" s="45"/>
      <c r="L96" s="46">
        <f>SUM(AR79:AR99)+SUM(AS79:AS99)+SUM(AT79:AT99)+SUM(AU79:AU99)+SUM(AV79:AV99)</f>
        <v>2275.25</v>
      </c>
    </row>
    <row r="97" spans="1:82" ht="28.5" x14ac:dyDescent="0.2">
      <c r="A97" s="42"/>
      <c r="B97" s="42" t="s">
        <v>29</v>
      </c>
      <c r="C97" s="42" t="s">
        <v>424</v>
      </c>
      <c r="D97" s="43" t="s">
        <v>34</v>
      </c>
      <c r="E97" s="44">
        <f>Source!BZ168</f>
        <v>97</v>
      </c>
      <c r="F97" s="44"/>
      <c r="G97" s="44">
        <f>Source!AT168</f>
        <v>97</v>
      </c>
      <c r="H97" s="46"/>
      <c r="I97" s="45"/>
      <c r="J97" s="46"/>
      <c r="K97" s="45"/>
      <c r="L97" s="46">
        <f>SUM(AZ79:AZ99)</f>
        <v>2206.9899999999998</v>
      </c>
    </row>
    <row r="98" spans="1:82" ht="28.5" x14ac:dyDescent="0.2">
      <c r="A98" s="51"/>
      <c r="B98" s="51" t="s">
        <v>30</v>
      </c>
      <c r="C98" s="51" t="s">
        <v>425</v>
      </c>
      <c r="D98" s="52" t="s">
        <v>34</v>
      </c>
      <c r="E98" s="53">
        <f>Source!CA168</f>
        <v>51</v>
      </c>
      <c r="F98" s="53"/>
      <c r="G98" s="53">
        <f>Source!AU168</f>
        <v>51</v>
      </c>
      <c r="H98" s="54"/>
      <c r="I98" s="55"/>
      <c r="J98" s="54"/>
      <c r="K98" s="55"/>
      <c r="L98" s="54">
        <f>SUM(BA79:BA99)+0.01</f>
        <v>1160.3900000000001</v>
      </c>
    </row>
    <row r="99" spans="1:82" ht="15" x14ac:dyDescent="0.2">
      <c r="C99" s="259" t="s">
        <v>426</v>
      </c>
      <c r="D99" s="259"/>
      <c r="E99" s="259"/>
      <c r="F99" s="259"/>
      <c r="G99" s="259"/>
      <c r="H99" s="259"/>
      <c r="I99" s="260">
        <f>IF(E79&lt;&gt;0,K99/E79, 0)</f>
        <v>2072.2166666666667</v>
      </c>
      <c r="J99" s="260"/>
      <c r="K99" s="260">
        <f>L81+L83+L91+L97+L98+L84+SUM(L95:L95)</f>
        <v>6216.6500000000005</v>
      </c>
      <c r="L99" s="260"/>
      <c r="AD99">
        <f>ROUND((Source!AT168/100)*((ROUND(SUMIF(SmtRes!AQ117:'SmtRes'!AQ124,"=1",SmtRes!AD117:'SmtRes'!AD124)*Source!I168, 2)+ROUND(SUMIF(SmtRes!AQ117:'SmtRes'!AQ124,"=1",SmtRes!AC117:'SmtRes'!AC124)*Source!I168, 2))), 2)</f>
        <v>6563.1</v>
      </c>
      <c r="AE99">
        <f>ROUND((Source!AU168/100)*((ROUND(SUMIF(SmtRes!AQ117:'SmtRes'!AQ124,"=1",SmtRes!AD117:'SmtRes'!AD124)*Source!I168, 2)+ROUND(SUMIF(SmtRes!AQ117:'SmtRes'!AQ124,"=1",SmtRes!AC117:'SmtRes'!AC124)*Source!I168, 2))), 2)</f>
        <v>3450.7</v>
      </c>
      <c r="AN99" s="56">
        <f>L81+L83+L91+L97+L98+L84</f>
        <v>6180.51</v>
      </c>
      <c r="AO99" s="56">
        <f>L83</f>
        <v>163.92000000000004</v>
      </c>
      <c r="AQ99" t="s">
        <v>427</v>
      </c>
      <c r="AR99" s="56">
        <f>L81</f>
        <v>2168.2800000000002</v>
      </c>
      <c r="AT99" s="56">
        <f>L84</f>
        <v>106.97</v>
      </c>
      <c r="AV99" t="s">
        <v>427</v>
      </c>
      <c r="AW99" s="56">
        <f>L91</f>
        <v>373.96000000000004</v>
      </c>
      <c r="AZ99">
        <f>Source!X168</f>
        <v>2206.9899999999998</v>
      </c>
      <c r="BA99">
        <f>Source!Y168</f>
        <v>1160.3800000000001</v>
      </c>
      <c r="CD99">
        <v>2</v>
      </c>
    </row>
    <row r="100" spans="1:82" ht="42.75" x14ac:dyDescent="0.2">
      <c r="A100" s="63" t="s">
        <v>115</v>
      </c>
      <c r="B100" s="51" t="str">
        <f>Source!F172</f>
        <v>ТЦ_20.4.02.00_78_7842224734_14.01.2026_02_1.2</v>
      </c>
      <c r="C100" s="51" t="str">
        <f>Source!G172</f>
        <v>Предохранитель ПКТ-101-10-16А-31,5-У3</v>
      </c>
      <c r="D100" s="52" t="str">
        <f>Source!H172</f>
        <v>шт.</v>
      </c>
      <c r="E100" s="53">
        <f>Source!K172</f>
        <v>3</v>
      </c>
      <c r="F100" s="53"/>
      <c r="G100" s="53">
        <f>Source!I172</f>
        <v>3</v>
      </c>
      <c r="H100" s="54"/>
      <c r="I100" s="55"/>
      <c r="J100" s="54">
        <v>4932.9399999999996</v>
      </c>
      <c r="K100" s="55"/>
      <c r="L100" s="54">
        <f>G100*J100</f>
        <v>14798.82</v>
      </c>
    </row>
    <row r="101" spans="1:82" ht="15" x14ac:dyDescent="0.2">
      <c r="C101" s="259" t="s">
        <v>426</v>
      </c>
      <c r="D101" s="259"/>
      <c r="E101" s="259"/>
      <c r="F101" s="259"/>
      <c r="G101" s="259"/>
      <c r="H101" s="259"/>
      <c r="I101" s="260">
        <f>IF(E100&lt;&gt;0,K101/E100, 0)</f>
        <v>4932.9399999999996</v>
      </c>
      <c r="J101" s="260"/>
      <c r="K101" s="260">
        <f>L100</f>
        <v>14798.82</v>
      </c>
      <c r="L101" s="260"/>
      <c r="AD101">
        <f>ROUND((Source!AT172/100)*((ROUND(ROUND(Source!AO172,2)*Source!I172, 2)+ROUND(ROUND(Source!AN172,2)*Source!I172, 2))), 2)</f>
        <v>0</v>
      </c>
      <c r="AE101">
        <f>ROUND((Source!AU172/100)*((ROUND(ROUND(Source!AO172,2)*Source!I172, 2)+ROUND(ROUND(Source!AN172,2)*Source!I172, 2))), 2)</f>
        <v>0</v>
      </c>
      <c r="AN101" s="56">
        <f>L100</f>
        <v>14798.82</v>
      </c>
      <c r="AO101">
        <f>0</f>
        <v>0</v>
      </c>
      <c r="AQ101" t="s">
        <v>427</v>
      </c>
      <c r="AR101">
        <f>0</f>
        <v>0</v>
      </c>
      <c r="AT101">
        <f>0</f>
        <v>0</v>
      </c>
      <c r="AV101" t="s">
        <v>427</v>
      </c>
      <c r="AW101" s="56">
        <f>L100</f>
        <v>14798.82</v>
      </c>
      <c r="AX101" s="56">
        <f>L100</f>
        <v>14798.82</v>
      </c>
      <c r="AZ101">
        <f>Source!X172</f>
        <v>0</v>
      </c>
      <c r="BA101">
        <f>Source!Y172</f>
        <v>0</v>
      </c>
      <c r="CD101">
        <v>2</v>
      </c>
    </row>
    <row r="103" spans="1:82" ht="15" x14ac:dyDescent="0.2">
      <c r="A103" s="60"/>
      <c r="B103" s="61"/>
      <c r="C103" s="275" t="s">
        <v>436</v>
      </c>
      <c r="D103" s="275"/>
      <c r="E103" s="275"/>
      <c r="F103" s="275"/>
      <c r="G103" s="275"/>
      <c r="H103" s="275"/>
      <c r="I103" s="50"/>
      <c r="J103" s="60"/>
      <c r="K103" s="62"/>
      <c r="L103" s="50">
        <f>L105+L106+L112+L116</f>
        <v>23687.989999999998</v>
      </c>
    </row>
    <row r="104" spans="1:82" ht="14.25" x14ac:dyDescent="0.2">
      <c r="A104" s="58"/>
      <c r="B104" s="59"/>
      <c r="C104" s="274" t="s">
        <v>437</v>
      </c>
      <c r="D104" s="273"/>
      <c r="E104" s="273"/>
      <c r="F104" s="273"/>
      <c r="G104" s="273"/>
      <c r="H104" s="273"/>
      <c r="I104" s="46"/>
      <c r="J104" s="58"/>
      <c r="K104" s="44"/>
      <c r="L104" s="46"/>
    </row>
    <row r="105" spans="1:82" ht="14.25" x14ac:dyDescent="0.2">
      <c r="A105" s="58"/>
      <c r="B105" s="59"/>
      <c r="C105" s="273" t="s">
        <v>438</v>
      </c>
      <c r="D105" s="273"/>
      <c r="E105" s="273"/>
      <c r="F105" s="273"/>
      <c r="G105" s="273"/>
      <c r="H105" s="273"/>
      <c r="I105" s="46"/>
      <c r="J105" s="58"/>
      <c r="K105" s="44"/>
      <c r="L105" s="46">
        <f>SUM(AR53:AR101)</f>
        <v>4369.32</v>
      </c>
    </row>
    <row r="106" spans="1:82" ht="14.25" hidden="1" x14ac:dyDescent="0.2">
      <c r="A106" s="58"/>
      <c r="B106" s="59"/>
      <c r="C106" s="273" t="s">
        <v>439</v>
      </c>
      <c r="D106" s="273"/>
      <c r="E106" s="273"/>
      <c r="F106" s="273"/>
      <c r="G106" s="273"/>
      <c r="H106" s="273"/>
      <c r="I106" s="46"/>
      <c r="J106" s="58"/>
      <c r="K106" s="44"/>
      <c r="L106" s="46">
        <f>L108+L111+L110</f>
        <v>495.48</v>
      </c>
    </row>
    <row r="107" spans="1:82" ht="14.25" hidden="1" x14ac:dyDescent="0.2">
      <c r="A107" s="58"/>
      <c r="B107" s="59"/>
      <c r="C107" s="274" t="s">
        <v>440</v>
      </c>
      <c r="D107" s="273"/>
      <c r="E107" s="273"/>
      <c r="F107" s="273"/>
      <c r="G107" s="273"/>
      <c r="H107" s="273"/>
      <c r="I107" s="46"/>
      <c r="J107" s="58"/>
      <c r="K107" s="44"/>
      <c r="L107" s="46"/>
    </row>
    <row r="108" spans="1:82" ht="14.25" x14ac:dyDescent="0.2">
      <c r="A108" s="58"/>
      <c r="B108" s="59"/>
      <c r="C108" s="273" t="s">
        <v>439</v>
      </c>
      <c r="D108" s="273"/>
      <c r="E108" s="273"/>
      <c r="F108" s="273"/>
      <c r="G108" s="273"/>
      <c r="H108" s="273"/>
      <c r="I108" s="46"/>
      <c r="J108" s="58"/>
      <c r="K108" s="44"/>
      <c r="L108" s="46">
        <f>SUM(AO53:AO101)</f>
        <v>313.57000000000005</v>
      </c>
    </row>
    <row r="109" spans="1:82" ht="14.25" hidden="1" x14ac:dyDescent="0.2">
      <c r="A109" s="58"/>
      <c r="B109" s="59"/>
      <c r="C109" s="274" t="s">
        <v>441</v>
      </c>
      <c r="D109" s="273"/>
      <c r="E109" s="273"/>
      <c r="F109" s="273"/>
      <c r="G109" s="273"/>
      <c r="H109" s="273"/>
      <c r="I109" s="46"/>
      <c r="J109" s="58"/>
      <c r="K109" s="44"/>
      <c r="L109" s="46"/>
    </row>
    <row r="110" spans="1:82" ht="14.25" x14ac:dyDescent="0.2">
      <c r="A110" s="58"/>
      <c r="B110" s="59"/>
      <c r="C110" s="273" t="s">
        <v>461</v>
      </c>
      <c r="D110" s="273"/>
      <c r="E110" s="273"/>
      <c r="F110" s="273"/>
      <c r="G110" s="273"/>
      <c r="H110" s="273"/>
      <c r="I110" s="46"/>
      <c r="J110" s="58"/>
      <c r="K110" s="44"/>
      <c r="L110" s="46">
        <f>SUM(AT53:AT101)</f>
        <v>181.91</v>
      </c>
    </row>
    <row r="111" spans="1:82" ht="14.25" hidden="1" x14ac:dyDescent="0.2">
      <c r="A111" s="58"/>
      <c r="B111" s="59"/>
      <c r="C111" s="273" t="s">
        <v>442</v>
      </c>
      <c r="D111" s="273"/>
      <c r="E111" s="273"/>
      <c r="F111" s="273"/>
      <c r="G111" s="273"/>
      <c r="H111" s="273"/>
      <c r="I111" s="46"/>
      <c r="J111" s="58"/>
      <c r="K111" s="44"/>
      <c r="L111" s="46">
        <f>SUM(AV53:AV101)</f>
        <v>0</v>
      </c>
    </row>
    <row r="112" spans="1:82" ht="14.25" x14ac:dyDescent="0.2">
      <c r="A112" s="58"/>
      <c r="B112" s="59"/>
      <c r="C112" s="273" t="s">
        <v>443</v>
      </c>
      <c r="D112" s="273"/>
      <c r="E112" s="273"/>
      <c r="F112" s="273"/>
      <c r="G112" s="273"/>
      <c r="H112" s="273"/>
      <c r="I112" s="46"/>
      <c r="J112" s="58"/>
      <c r="K112" s="44"/>
      <c r="L112" s="46">
        <f>L114+L115</f>
        <v>18823.189999999999</v>
      </c>
    </row>
    <row r="113" spans="1:102" ht="14.25" x14ac:dyDescent="0.2">
      <c r="A113" s="58"/>
      <c r="B113" s="59"/>
      <c r="C113" s="274" t="s">
        <v>440</v>
      </c>
      <c r="D113" s="273"/>
      <c r="E113" s="273"/>
      <c r="F113" s="273"/>
      <c r="G113" s="273"/>
      <c r="H113" s="273"/>
      <c r="I113" s="46"/>
      <c r="J113" s="58"/>
      <c r="K113" s="44"/>
      <c r="L113" s="46"/>
    </row>
    <row r="114" spans="1:102" ht="14.25" x14ac:dyDescent="0.2">
      <c r="A114" s="58"/>
      <c r="B114" s="59"/>
      <c r="C114" s="273" t="s">
        <v>444</v>
      </c>
      <c r="D114" s="273"/>
      <c r="E114" s="273"/>
      <c r="F114" s="273"/>
      <c r="G114" s="273"/>
      <c r="H114" s="273"/>
      <c r="I114" s="46"/>
      <c r="J114" s="58"/>
      <c r="K114" s="44"/>
      <c r="L114" s="46">
        <f>SUM(AW53:AW101)-SUM(BK53:BK101)</f>
        <v>18823.189999999999</v>
      </c>
    </row>
    <row r="115" spans="1:102" ht="14.25" hidden="1" x14ac:dyDescent="0.2">
      <c r="A115" s="58"/>
      <c r="B115" s="59"/>
      <c r="C115" s="273" t="s">
        <v>445</v>
      </c>
      <c r="D115" s="273"/>
      <c r="E115" s="273"/>
      <c r="F115" s="273"/>
      <c r="G115" s="273"/>
      <c r="H115" s="273"/>
      <c r="I115" s="46"/>
      <c r="J115" s="58"/>
      <c r="K115" s="44"/>
      <c r="L115" s="46">
        <f>SUM(BC53:BC101)</f>
        <v>0</v>
      </c>
    </row>
    <row r="116" spans="1:102" ht="14.25" hidden="1" x14ac:dyDescent="0.2">
      <c r="A116" s="58"/>
      <c r="B116" s="59"/>
      <c r="C116" s="273" t="s">
        <v>446</v>
      </c>
      <c r="D116" s="273"/>
      <c r="E116" s="273"/>
      <c r="F116" s="273"/>
      <c r="G116" s="273"/>
      <c r="H116" s="273"/>
      <c r="I116" s="46"/>
      <c r="J116" s="58"/>
      <c r="K116" s="44"/>
      <c r="L116" s="46">
        <f>SUM(BB53:BB101)</f>
        <v>0</v>
      </c>
    </row>
    <row r="117" spans="1:102" ht="14.25" x14ac:dyDescent="0.2">
      <c r="A117" s="58"/>
      <c r="B117" s="59"/>
      <c r="C117" s="273" t="s">
        <v>447</v>
      </c>
      <c r="D117" s="273"/>
      <c r="E117" s="273"/>
      <c r="F117" s="273"/>
      <c r="G117" s="273"/>
      <c r="H117" s="273"/>
      <c r="I117" s="46"/>
      <c r="J117" s="58"/>
      <c r="K117" s="44"/>
      <c r="L117" s="46">
        <f>SUM(AR53:AR101)+SUM(AT53:AT101)+SUM(AV53:AV101)</f>
        <v>4551.2299999999996</v>
      </c>
    </row>
    <row r="118" spans="1:102" ht="14.25" x14ac:dyDescent="0.2">
      <c r="A118" s="58"/>
      <c r="B118" s="59"/>
      <c r="C118" s="273" t="s">
        <v>448</v>
      </c>
      <c r="D118" s="273"/>
      <c r="E118" s="273"/>
      <c r="F118" s="273"/>
      <c r="G118" s="273"/>
      <c r="H118" s="273"/>
      <c r="I118" s="46"/>
      <c r="J118" s="58"/>
      <c r="K118" s="44"/>
      <c r="L118" s="46">
        <f>SUM(AZ53:AZ101)</f>
        <v>4414.6899999999996</v>
      </c>
    </row>
    <row r="119" spans="1:102" ht="14.25" x14ac:dyDescent="0.2">
      <c r="A119" s="58"/>
      <c r="B119" s="59"/>
      <c r="C119" s="273" t="s">
        <v>449</v>
      </c>
      <c r="D119" s="273"/>
      <c r="E119" s="273"/>
      <c r="F119" s="273"/>
      <c r="G119" s="273"/>
      <c r="H119" s="273"/>
      <c r="I119" s="46"/>
      <c r="J119" s="58"/>
      <c r="K119" s="44"/>
      <c r="L119" s="46">
        <f>SUM(BA53:BA101)+0.01</f>
        <v>2321.1400000000003</v>
      </c>
    </row>
    <row r="120" spans="1:102" ht="14.25" hidden="1" x14ac:dyDescent="0.2">
      <c r="A120" s="58"/>
      <c r="B120" s="59"/>
      <c r="C120" s="273" t="s">
        <v>450</v>
      </c>
      <c r="D120" s="273"/>
      <c r="E120" s="273"/>
      <c r="F120" s="273"/>
      <c r="G120" s="273"/>
      <c r="H120" s="273"/>
      <c r="I120" s="46"/>
      <c r="J120" s="58"/>
      <c r="K120" s="44"/>
      <c r="L120" s="46">
        <f>L122+L123</f>
        <v>0</v>
      </c>
    </row>
    <row r="121" spans="1:102" ht="14.25" hidden="1" x14ac:dyDescent="0.2">
      <c r="A121" s="58"/>
      <c r="B121" s="59"/>
      <c r="C121" s="274" t="s">
        <v>437</v>
      </c>
      <c r="D121" s="273"/>
      <c r="E121" s="273"/>
      <c r="F121" s="273"/>
      <c r="G121" s="273"/>
      <c r="H121" s="273"/>
      <c r="I121" s="46"/>
      <c r="J121" s="58"/>
      <c r="K121" s="44"/>
      <c r="L121" s="46"/>
    </row>
    <row r="122" spans="1:102" ht="14.25" hidden="1" x14ac:dyDescent="0.2">
      <c r="A122" s="58"/>
      <c r="B122" s="59"/>
      <c r="C122" s="273" t="s">
        <v>451</v>
      </c>
      <c r="D122" s="273"/>
      <c r="E122" s="273"/>
      <c r="F122" s="273"/>
      <c r="G122" s="273"/>
      <c r="H122" s="273"/>
      <c r="I122" s="46"/>
      <c r="J122" s="58"/>
      <c r="K122" s="44"/>
      <c r="L122" s="46">
        <f>SUM(BK53:BK101)</f>
        <v>0</v>
      </c>
    </row>
    <row r="123" spans="1:102" ht="14.25" hidden="1" x14ac:dyDescent="0.2">
      <c r="A123" s="58"/>
      <c r="B123" s="59"/>
      <c r="C123" s="273" t="s">
        <v>452</v>
      </c>
      <c r="D123" s="273"/>
      <c r="E123" s="273"/>
      <c r="F123" s="273"/>
      <c r="G123" s="273"/>
      <c r="H123" s="273"/>
      <c r="I123" s="46"/>
      <c r="J123" s="58"/>
      <c r="K123" s="44"/>
      <c r="L123" s="46">
        <f>SUM(BD53:BD101)</f>
        <v>0</v>
      </c>
    </row>
    <row r="124" spans="1:102" ht="14.25" hidden="1" x14ac:dyDescent="0.2">
      <c r="A124" s="58"/>
      <c r="B124" s="59"/>
      <c r="C124" s="273" t="s">
        <v>453</v>
      </c>
      <c r="D124" s="273"/>
      <c r="E124" s="273"/>
      <c r="F124" s="273"/>
      <c r="G124" s="273"/>
      <c r="H124" s="273"/>
      <c r="I124" s="46"/>
      <c r="J124" s="58"/>
      <c r="K124" s="44"/>
      <c r="L124" s="46"/>
    </row>
    <row r="125" spans="1:102" ht="14.25" hidden="1" x14ac:dyDescent="0.2">
      <c r="A125" s="58"/>
      <c r="B125" s="59"/>
      <c r="C125" s="273" t="s">
        <v>454</v>
      </c>
      <c r="D125" s="273"/>
      <c r="E125" s="273"/>
      <c r="F125" s="273"/>
      <c r="G125" s="273"/>
      <c r="H125" s="273"/>
      <c r="I125" s="46"/>
      <c r="J125" s="58"/>
      <c r="K125" s="44"/>
      <c r="L125" s="46">
        <f>SUM(BO53:BO101)</f>
        <v>0</v>
      </c>
    </row>
    <row r="126" spans="1:102" ht="15" x14ac:dyDescent="0.2">
      <c r="A126" s="60"/>
      <c r="B126" s="61"/>
      <c r="C126" s="275" t="s">
        <v>455</v>
      </c>
      <c r="D126" s="275"/>
      <c r="E126" s="275"/>
      <c r="F126" s="275"/>
      <c r="G126" s="275"/>
      <c r="H126" s="275"/>
      <c r="I126" s="50"/>
      <c r="J126" s="60"/>
      <c r="K126" s="62"/>
      <c r="L126" s="50">
        <f>L103+L118+L119+L120+L124+L125</f>
        <v>30423.819999999996</v>
      </c>
      <c r="N126" s="197">
        <f>'ССРТ '!P23</f>
        <v>30423.82</v>
      </c>
      <c r="CX126" s="197">
        <f>N126-L126</f>
        <v>0</v>
      </c>
    </row>
    <row r="127" spans="1:102" ht="14.25" x14ac:dyDescent="0.2">
      <c r="A127" s="58"/>
      <c r="B127" s="59"/>
      <c r="C127" s="274" t="s">
        <v>456</v>
      </c>
      <c r="D127" s="273"/>
      <c r="E127" s="273"/>
      <c r="F127" s="273"/>
      <c r="G127" s="273"/>
      <c r="H127" s="273"/>
      <c r="I127" s="46"/>
      <c r="J127" s="58"/>
      <c r="K127" s="44"/>
      <c r="L127" s="46"/>
    </row>
    <row r="128" spans="1:102" ht="14.25" x14ac:dyDescent="0.2">
      <c r="A128" s="58"/>
      <c r="B128" s="59"/>
      <c r="C128" s="273" t="s">
        <v>457</v>
      </c>
      <c r="D128" s="273"/>
      <c r="E128" s="273"/>
      <c r="F128" s="273"/>
      <c r="G128" s="273"/>
      <c r="H128" s="273"/>
      <c r="I128" s="46"/>
      <c r="J128" s="58"/>
      <c r="K128" s="44"/>
      <c r="L128" s="46">
        <f>SUM(AX53:AX101)</f>
        <v>14798.82</v>
      </c>
    </row>
    <row r="129" spans="1:12" ht="14.25" hidden="1" x14ac:dyDescent="0.2">
      <c r="A129" s="58"/>
      <c r="B129" s="59"/>
      <c r="C129" s="273" t="s">
        <v>458</v>
      </c>
      <c r="D129" s="273"/>
      <c r="E129" s="273"/>
      <c r="F129" s="273"/>
      <c r="G129" s="273"/>
      <c r="H129" s="273"/>
      <c r="I129" s="46"/>
      <c r="J129" s="58"/>
      <c r="K129" s="44"/>
      <c r="L129" s="46">
        <f>SUM(AY53:AY101)</f>
        <v>0</v>
      </c>
    </row>
    <row r="130" spans="1:12" ht="14.25" x14ac:dyDescent="0.2">
      <c r="A130" s="58"/>
      <c r="B130" s="59"/>
      <c r="C130" s="273" t="s">
        <v>459</v>
      </c>
      <c r="D130" s="273"/>
      <c r="E130" s="273"/>
      <c r="F130" s="276"/>
      <c r="G130" s="49">
        <f>Source!F197</f>
        <v>8.2919999999999998</v>
      </c>
      <c r="H130" s="58"/>
      <c r="I130" s="58"/>
      <c r="J130" s="58"/>
      <c r="K130" s="58"/>
      <c r="L130" s="58"/>
    </row>
    <row r="131" spans="1:12" ht="14.25" x14ac:dyDescent="0.2">
      <c r="A131" s="58"/>
      <c r="B131" s="59"/>
      <c r="C131" s="273" t="s">
        <v>460</v>
      </c>
      <c r="D131" s="273"/>
      <c r="E131" s="273"/>
      <c r="F131" s="276"/>
      <c r="G131" s="49">
        <f>Source!F198</f>
        <v>0.3</v>
      </c>
      <c r="H131" s="58"/>
      <c r="I131" s="58"/>
      <c r="J131" s="58"/>
      <c r="K131" s="58"/>
      <c r="L131" s="58"/>
    </row>
    <row r="134" spans="1:12" ht="16.5" x14ac:dyDescent="0.2">
      <c r="A134" s="257" t="s">
        <v>483</v>
      </c>
      <c r="B134" s="257"/>
      <c r="C134" s="257"/>
      <c r="D134" s="257"/>
      <c r="E134" s="257"/>
      <c r="F134" s="257"/>
      <c r="G134" s="257"/>
      <c r="H134" s="257"/>
      <c r="I134" s="257"/>
      <c r="J134" s="257"/>
      <c r="K134" s="257"/>
      <c r="L134" s="257"/>
    </row>
    <row r="136" spans="1:12" ht="15" hidden="1" x14ac:dyDescent="0.2">
      <c r="A136" s="60"/>
      <c r="B136" s="61"/>
      <c r="C136" s="275" t="s">
        <v>436</v>
      </c>
      <c r="D136" s="275"/>
      <c r="E136" s="275"/>
      <c r="F136" s="275"/>
      <c r="G136" s="275"/>
      <c r="H136" s="275"/>
      <c r="I136" s="50"/>
      <c r="J136" s="60"/>
      <c r="K136" s="62"/>
      <c r="L136" s="50">
        <f>L138+L139+L145+L149</f>
        <v>0</v>
      </c>
    </row>
    <row r="137" spans="1:12" ht="14.25" hidden="1" x14ac:dyDescent="0.2">
      <c r="A137" s="58"/>
      <c r="B137" s="59"/>
      <c r="C137" s="274" t="s">
        <v>437</v>
      </c>
      <c r="D137" s="273"/>
      <c r="E137" s="273"/>
      <c r="F137" s="273"/>
      <c r="G137" s="273"/>
      <c r="H137" s="273"/>
      <c r="I137" s="46"/>
      <c r="J137" s="58"/>
      <c r="K137" s="44"/>
      <c r="L137" s="46"/>
    </row>
    <row r="138" spans="1:12" ht="14.25" hidden="1" x14ac:dyDescent="0.2">
      <c r="A138" s="58"/>
      <c r="B138" s="59"/>
      <c r="C138" s="273" t="s">
        <v>438</v>
      </c>
      <c r="D138" s="273"/>
      <c r="E138" s="273"/>
      <c r="F138" s="273"/>
      <c r="G138" s="273"/>
      <c r="H138" s="273"/>
      <c r="I138" s="46"/>
      <c r="J138" s="58"/>
      <c r="K138" s="44"/>
      <c r="L138" s="46">
        <f>SUM(AR134:AR134)</f>
        <v>0</v>
      </c>
    </row>
    <row r="139" spans="1:12" ht="14.25" hidden="1" x14ac:dyDescent="0.2">
      <c r="A139" s="58"/>
      <c r="B139" s="59"/>
      <c r="C139" s="273" t="s">
        <v>439</v>
      </c>
      <c r="D139" s="273"/>
      <c r="E139" s="273"/>
      <c r="F139" s="273"/>
      <c r="G139" s="273"/>
      <c r="H139" s="273"/>
      <c r="I139" s="46"/>
      <c r="J139" s="58"/>
      <c r="K139" s="44"/>
      <c r="L139" s="46">
        <f>L141+L144+L143</f>
        <v>0</v>
      </c>
    </row>
    <row r="140" spans="1:12" ht="14.25" hidden="1" x14ac:dyDescent="0.2">
      <c r="A140" s="58"/>
      <c r="B140" s="59"/>
      <c r="C140" s="274" t="s">
        <v>440</v>
      </c>
      <c r="D140" s="273"/>
      <c r="E140" s="273"/>
      <c r="F140" s="273"/>
      <c r="G140" s="273"/>
      <c r="H140" s="273"/>
      <c r="I140" s="46"/>
      <c r="J140" s="58"/>
      <c r="K140" s="44"/>
      <c r="L140" s="46"/>
    </row>
    <row r="141" spans="1:12" ht="14.25" hidden="1" x14ac:dyDescent="0.2">
      <c r="A141" s="58"/>
      <c r="B141" s="59"/>
      <c r="C141" s="273" t="s">
        <v>439</v>
      </c>
      <c r="D141" s="273"/>
      <c r="E141" s="273"/>
      <c r="F141" s="273"/>
      <c r="G141" s="273"/>
      <c r="H141" s="273"/>
      <c r="I141" s="46"/>
      <c r="J141" s="58"/>
      <c r="K141" s="44"/>
      <c r="L141" s="46">
        <f>SUM(AO134:AO134)</f>
        <v>0</v>
      </c>
    </row>
    <row r="142" spans="1:12" ht="14.25" hidden="1" x14ac:dyDescent="0.2">
      <c r="A142" s="58"/>
      <c r="B142" s="59"/>
      <c r="C142" s="274" t="s">
        <v>441</v>
      </c>
      <c r="D142" s="273"/>
      <c r="E142" s="273"/>
      <c r="F142" s="273"/>
      <c r="G142" s="273"/>
      <c r="H142" s="273"/>
      <c r="I142" s="46"/>
      <c r="J142" s="58"/>
      <c r="K142" s="44"/>
      <c r="L142" s="46"/>
    </row>
    <row r="143" spans="1:12" ht="14.25" hidden="1" x14ac:dyDescent="0.2">
      <c r="A143" s="58"/>
      <c r="B143" s="59"/>
      <c r="C143" s="273" t="s">
        <v>461</v>
      </c>
      <c r="D143" s="273"/>
      <c r="E143" s="273"/>
      <c r="F143" s="273"/>
      <c r="G143" s="273"/>
      <c r="H143" s="273"/>
      <c r="I143" s="46"/>
      <c r="J143" s="58"/>
      <c r="K143" s="44"/>
      <c r="L143" s="46">
        <f>SUM(AT134:AT134)</f>
        <v>0</v>
      </c>
    </row>
    <row r="144" spans="1:12" ht="14.25" hidden="1" x14ac:dyDescent="0.2">
      <c r="A144" s="58"/>
      <c r="B144" s="59"/>
      <c r="C144" s="273" t="s">
        <v>442</v>
      </c>
      <c r="D144" s="273"/>
      <c r="E144" s="273"/>
      <c r="F144" s="273"/>
      <c r="G144" s="273"/>
      <c r="H144" s="273"/>
      <c r="I144" s="46"/>
      <c r="J144" s="58"/>
      <c r="K144" s="44"/>
      <c r="L144" s="46">
        <f>SUM(AV134:AV134)</f>
        <v>0</v>
      </c>
    </row>
    <row r="145" spans="1:12" ht="14.25" hidden="1" x14ac:dyDescent="0.2">
      <c r="A145" s="58"/>
      <c r="B145" s="59"/>
      <c r="C145" s="273" t="s">
        <v>443</v>
      </c>
      <c r="D145" s="273"/>
      <c r="E145" s="273"/>
      <c r="F145" s="273"/>
      <c r="G145" s="273"/>
      <c r="H145" s="273"/>
      <c r="I145" s="46"/>
      <c r="J145" s="58"/>
      <c r="K145" s="44"/>
      <c r="L145" s="46">
        <f>L147+L148</f>
        <v>0</v>
      </c>
    </row>
    <row r="146" spans="1:12" ht="14.25" hidden="1" x14ac:dyDescent="0.2">
      <c r="A146" s="58"/>
      <c r="B146" s="59"/>
      <c r="C146" s="274" t="s">
        <v>440</v>
      </c>
      <c r="D146" s="273"/>
      <c r="E146" s="273"/>
      <c r="F146" s="273"/>
      <c r="G146" s="273"/>
      <c r="H146" s="273"/>
      <c r="I146" s="46"/>
      <c r="J146" s="58"/>
      <c r="K146" s="44"/>
      <c r="L146" s="46"/>
    </row>
    <row r="147" spans="1:12" ht="14.25" hidden="1" x14ac:dyDescent="0.2">
      <c r="A147" s="58"/>
      <c r="B147" s="59"/>
      <c r="C147" s="273" t="s">
        <v>444</v>
      </c>
      <c r="D147" s="273"/>
      <c r="E147" s="273"/>
      <c r="F147" s="273"/>
      <c r="G147" s="273"/>
      <c r="H147" s="273"/>
      <c r="I147" s="46"/>
      <c r="J147" s="58"/>
      <c r="K147" s="44"/>
      <c r="L147" s="46">
        <f>SUM(AW134:AW134)-SUM(BK134:BK134)</f>
        <v>0</v>
      </c>
    </row>
    <row r="148" spans="1:12" ht="14.25" hidden="1" x14ac:dyDescent="0.2">
      <c r="A148" s="58"/>
      <c r="B148" s="59"/>
      <c r="C148" s="273" t="s">
        <v>445</v>
      </c>
      <c r="D148" s="273"/>
      <c r="E148" s="273"/>
      <c r="F148" s="273"/>
      <c r="G148" s="273"/>
      <c r="H148" s="273"/>
      <c r="I148" s="46"/>
      <c r="J148" s="58"/>
      <c r="K148" s="44"/>
      <c r="L148" s="46">
        <f>SUM(BC134:BC134)</f>
        <v>0</v>
      </c>
    </row>
    <row r="149" spans="1:12" ht="14.25" hidden="1" x14ac:dyDescent="0.2">
      <c r="A149" s="58"/>
      <c r="B149" s="59"/>
      <c r="C149" s="273" t="s">
        <v>446</v>
      </c>
      <c r="D149" s="273"/>
      <c r="E149" s="273"/>
      <c r="F149" s="273"/>
      <c r="G149" s="273"/>
      <c r="H149" s="273"/>
      <c r="I149" s="46"/>
      <c r="J149" s="58"/>
      <c r="K149" s="44"/>
      <c r="L149" s="46">
        <f>SUM(BB134:BB134)</f>
        <v>0</v>
      </c>
    </row>
    <row r="150" spans="1:12" ht="14.25" hidden="1" x14ac:dyDescent="0.2">
      <c r="A150" s="58"/>
      <c r="B150" s="59"/>
      <c r="C150" s="273" t="s">
        <v>447</v>
      </c>
      <c r="D150" s="273"/>
      <c r="E150" s="273"/>
      <c r="F150" s="273"/>
      <c r="G150" s="273"/>
      <c r="H150" s="273"/>
      <c r="I150" s="46"/>
      <c r="J150" s="58"/>
      <c r="K150" s="44"/>
      <c r="L150" s="46">
        <f>SUM(AR134:AR134)+SUM(AT134:AT134)+SUM(AV134:AV134)</f>
        <v>0</v>
      </c>
    </row>
    <row r="151" spans="1:12" ht="14.25" hidden="1" x14ac:dyDescent="0.2">
      <c r="A151" s="58"/>
      <c r="B151" s="59"/>
      <c r="C151" s="273" t="s">
        <v>448</v>
      </c>
      <c r="D151" s="273"/>
      <c r="E151" s="273"/>
      <c r="F151" s="273"/>
      <c r="G151" s="273"/>
      <c r="H151" s="273"/>
      <c r="I151" s="46"/>
      <c r="J151" s="58"/>
      <c r="K151" s="44"/>
      <c r="L151" s="46">
        <f>SUM(AZ134:AZ134)</f>
        <v>0</v>
      </c>
    </row>
    <row r="152" spans="1:12" ht="14.25" hidden="1" x14ac:dyDescent="0.2">
      <c r="A152" s="58"/>
      <c r="B152" s="59"/>
      <c r="C152" s="273" t="s">
        <v>449</v>
      </c>
      <c r="D152" s="273"/>
      <c r="E152" s="273"/>
      <c r="F152" s="273"/>
      <c r="G152" s="273"/>
      <c r="H152" s="273"/>
      <c r="I152" s="46"/>
      <c r="J152" s="58"/>
      <c r="K152" s="44"/>
      <c r="L152" s="46">
        <f>SUM(BA134:BA134)</f>
        <v>0</v>
      </c>
    </row>
    <row r="153" spans="1:12" ht="14.25" hidden="1" x14ac:dyDescent="0.2">
      <c r="A153" s="58"/>
      <c r="B153" s="59"/>
      <c r="C153" s="273" t="s">
        <v>450</v>
      </c>
      <c r="D153" s="273"/>
      <c r="E153" s="273"/>
      <c r="F153" s="273"/>
      <c r="G153" s="273"/>
      <c r="H153" s="273"/>
      <c r="I153" s="46"/>
      <c r="J153" s="58"/>
      <c r="K153" s="44"/>
      <c r="L153" s="46">
        <f>L155+L156</f>
        <v>0</v>
      </c>
    </row>
    <row r="154" spans="1:12" ht="14.25" hidden="1" x14ac:dyDescent="0.2">
      <c r="A154" s="58"/>
      <c r="B154" s="59"/>
      <c r="C154" s="274" t="s">
        <v>437</v>
      </c>
      <c r="D154" s="273"/>
      <c r="E154" s="273"/>
      <c r="F154" s="273"/>
      <c r="G154" s="273"/>
      <c r="H154" s="273"/>
      <c r="I154" s="46"/>
      <c r="J154" s="58"/>
      <c r="K154" s="44"/>
      <c r="L154" s="46"/>
    </row>
    <row r="155" spans="1:12" ht="14.25" hidden="1" x14ac:dyDescent="0.2">
      <c r="A155" s="58"/>
      <c r="B155" s="59"/>
      <c r="C155" s="273" t="s">
        <v>451</v>
      </c>
      <c r="D155" s="273"/>
      <c r="E155" s="273"/>
      <c r="F155" s="273"/>
      <c r="G155" s="273"/>
      <c r="H155" s="273"/>
      <c r="I155" s="46"/>
      <c r="J155" s="58"/>
      <c r="K155" s="44"/>
      <c r="L155" s="46">
        <f>SUM(BK134:BK134)</f>
        <v>0</v>
      </c>
    </row>
    <row r="156" spans="1:12" ht="14.25" hidden="1" x14ac:dyDescent="0.2">
      <c r="A156" s="58"/>
      <c r="B156" s="59"/>
      <c r="C156" s="273" t="s">
        <v>452</v>
      </c>
      <c r="D156" s="273"/>
      <c r="E156" s="273"/>
      <c r="F156" s="273"/>
      <c r="G156" s="273"/>
      <c r="H156" s="273"/>
      <c r="I156" s="46"/>
      <c r="J156" s="58"/>
      <c r="K156" s="44"/>
      <c r="L156" s="46">
        <f>SUM(BD134:BD134)</f>
        <v>0</v>
      </c>
    </row>
    <row r="157" spans="1:12" ht="14.25" hidden="1" x14ac:dyDescent="0.2">
      <c r="A157" s="58"/>
      <c r="B157" s="59"/>
      <c r="C157" s="273" t="s">
        <v>453</v>
      </c>
      <c r="D157" s="273"/>
      <c r="E157" s="273"/>
      <c r="F157" s="273"/>
      <c r="G157" s="273"/>
      <c r="H157" s="273"/>
      <c r="I157" s="46"/>
      <c r="J157" s="58"/>
      <c r="K157" s="44"/>
      <c r="L157" s="46"/>
    </row>
    <row r="158" spans="1:12" ht="14.25" hidden="1" x14ac:dyDescent="0.2">
      <c r="A158" s="58"/>
      <c r="B158" s="59"/>
      <c r="C158" s="273" t="s">
        <v>454</v>
      </c>
      <c r="D158" s="273"/>
      <c r="E158" s="273"/>
      <c r="F158" s="273"/>
      <c r="G158" s="273"/>
      <c r="H158" s="273"/>
      <c r="I158" s="46"/>
      <c r="J158" s="58"/>
      <c r="K158" s="44"/>
      <c r="L158" s="46">
        <f>SUM(BO134:BO134)</f>
        <v>0</v>
      </c>
    </row>
    <row r="159" spans="1:12" ht="15" hidden="1" x14ac:dyDescent="0.2">
      <c r="A159" s="60"/>
      <c r="B159" s="61"/>
      <c r="C159" s="275" t="s">
        <v>455</v>
      </c>
      <c r="D159" s="275"/>
      <c r="E159" s="275"/>
      <c r="F159" s="275"/>
      <c r="G159" s="275"/>
      <c r="H159" s="275"/>
      <c r="I159" s="50"/>
      <c r="J159" s="60"/>
      <c r="K159" s="62"/>
      <c r="L159" s="50">
        <f>L136+L151+L152+L153+L157+L158</f>
        <v>0</v>
      </c>
    </row>
    <row r="160" spans="1:12" ht="14.25" hidden="1" x14ac:dyDescent="0.2">
      <c r="A160" s="58"/>
      <c r="B160" s="59"/>
      <c r="C160" s="274" t="s">
        <v>456</v>
      </c>
      <c r="D160" s="273"/>
      <c r="E160" s="273"/>
      <c r="F160" s="273"/>
      <c r="G160" s="273"/>
      <c r="H160" s="273"/>
      <c r="I160" s="46"/>
      <c r="J160" s="58"/>
      <c r="K160" s="44"/>
      <c r="L160" s="46"/>
    </row>
    <row r="161" spans="1:12" ht="14.25" hidden="1" x14ac:dyDescent="0.2">
      <c r="A161" s="58"/>
      <c r="B161" s="59"/>
      <c r="C161" s="273" t="s">
        <v>457</v>
      </c>
      <c r="D161" s="273"/>
      <c r="E161" s="273"/>
      <c r="F161" s="273"/>
      <c r="G161" s="273"/>
      <c r="H161" s="273"/>
      <c r="I161" s="46"/>
      <c r="J161" s="58"/>
      <c r="K161" s="44"/>
      <c r="L161" s="46">
        <f>SUM(AX134:AX134)</f>
        <v>0</v>
      </c>
    </row>
    <row r="162" spans="1:12" ht="14.25" hidden="1" x14ac:dyDescent="0.2">
      <c r="A162" s="58"/>
      <c r="B162" s="59"/>
      <c r="C162" s="273" t="s">
        <v>458</v>
      </c>
      <c r="D162" s="273"/>
      <c r="E162" s="273"/>
      <c r="F162" s="273"/>
      <c r="G162" s="273"/>
      <c r="H162" s="273"/>
      <c r="I162" s="46"/>
      <c r="J162" s="58"/>
      <c r="K162" s="44"/>
      <c r="L162" s="46">
        <f>SUM(AY134:AY134)</f>
        <v>0</v>
      </c>
    </row>
    <row r="163" spans="1:12" ht="14.25" hidden="1" customHeight="1" x14ac:dyDescent="0.2">
      <c r="A163" s="58"/>
      <c r="B163" s="59"/>
      <c r="C163" s="273" t="s">
        <v>459</v>
      </c>
      <c r="D163" s="273"/>
      <c r="E163" s="273"/>
      <c r="F163" s="276"/>
      <c r="G163" s="49">
        <f>Source!F236</f>
        <v>0</v>
      </c>
      <c r="H163" s="58"/>
      <c r="I163" s="58"/>
      <c r="J163" s="58"/>
      <c r="K163" s="58"/>
      <c r="L163" s="58"/>
    </row>
    <row r="164" spans="1:12" ht="14.25" hidden="1" customHeight="1" x14ac:dyDescent="0.2">
      <c r="A164" s="58"/>
      <c r="B164" s="59"/>
      <c r="C164" s="273" t="s">
        <v>460</v>
      </c>
      <c r="D164" s="273"/>
      <c r="E164" s="273"/>
      <c r="F164" s="276"/>
      <c r="G164" s="49">
        <f>Source!F237</f>
        <v>0</v>
      </c>
      <c r="H164" s="58"/>
      <c r="I164" s="58"/>
      <c r="J164" s="58"/>
      <c r="K164" s="58"/>
      <c r="L164" s="58"/>
    </row>
    <row r="167" spans="1:12" ht="15" x14ac:dyDescent="0.2">
      <c r="A167" s="64"/>
      <c r="B167" s="65"/>
      <c r="C167" s="279" t="s">
        <v>463</v>
      </c>
      <c r="D167" s="279"/>
      <c r="E167" s="279"/>
      <c r="F167" s="279"/>
      <c r="G167" s="279"/>
      <c r="H167" s="279"/>
      <c r="I167" s="66"/>
      <c r="J167" s="64"/>
      <c r="K167" s="67"/>
      <c r="L167" s="66"/>
    </row>
    <row r="169" spans="1:12" ht="15" hidden="1" x14ac:dyDescent="0.2">
      <c r="A169" s="60"/>
      <c r="B169" s="61"/>
      <c r="C169" s="275" t="s">
        <v>464</v>
      </c>
      <c r="D169" s="275"/>
      <c r="E169" s="275"/>
      <c r="F169" s="275"/>
      <c r="G169" s="275"/>
      <c r="H169" s="275"/>
      <c r="I169" s="50"/>
      <c r="J169" s="60"/>
      <c r="K169" s="62"/>
      <c r="L169" s="50">
        <f>L171+L186+L187</f>
        <v>0</v>
      </c>
    </row>
    <row r="170" spans="1:12" ht="14.25" hidden="1" x14ac:dyDescent="0.2">
      <c r="A170" s="58"/>
      <c r="B170" s="59"/>
      <c r="C170" s="274" t="s">
        <v>437</v>
      </c>
      <c r="D170" s="273"/>
      <c r="E170" s="273"/>
      <c r="F170" s="273"/>
      <c r="G170" s="273"/>
      <c r="H170" s="273"/>
      <c r="I170" s="46"/>
      <c r="J170" s="58"/>
      <c r="K170" s="44"/>
      <c r="L170" s="46"/>
    </row>
    <row r="171" spans="1:12" ht="14.25" hidden="1" x14ac:dyDescent="0.2">
      <c r="A171" s="58"/>
      <c r="B171" s="59"/>
      <c r="C171" s="273" t="s">
        <v>465</v>
      </c>
      <c r="D171" s="273"/>
      <c r="E171" s="273"/>
      <c r="F171" s="273"/>
      <c r="G171" s="273"/>
      <c r="H171" s="273"/>
      <c r="I171" s="46"/>
      <c r="J171" s="58"/>
      <c r="K171" s="44"/>
      <c r="L171" s="46">
        <f>L173+L174+L180+L184</f>
        <v>0</v>
      </c>
    </row>
    <row r="172" spans="1:12" ht="14.25" hidden="1" x14ac:dyDescent="0.2">
      <c r="A172" s="58"/>
      <c r="B172" s="59"/>
      <c r="C172" s="274" t="s">
        <v>437</v>
      </c>
      <c r="D172" s="273"/>
      <c r="E172" s="273"/>
      <c r="F172" s="273"/>
      <c r="G172" s="273"/>
      <c r="H172" s="273"/>
      <c r="I172" s="46"/>
      <c r="J172" s="58"/>
      <c r="K172" s="44"/>
      <c r="L172" s="46"/>
    </row>
    <row r="173" spans="1:12" ht="14.25" hidden="1" x14ac:dyDescent="0.2">
      <c r="A173" s="58"/>
      <c r="B173" s="59"/>
      <c r="C173" s="273" t="s">
        <v>466</v>
      </c>
      <c r="D173" s="273"/>
      <c r="E173" s="273"/>
      <c r="F173" s="273"/>
      <c r="G173" s="273"/>
      <c r="H173" s="273"/>
      <c r="I173" s="46"/>
      <c r="J173" s="58"/>
      <c r="K173" s="44"/>
      <c r="L173" s="46">
        <f>SUMIF(CD52:CD165, 1, AR52:AR165)</f>
        <v>0</v>
      </c>
    </row>
    <row r="174" spans="1:12" ht="14.25" hidden="1" x14ac:dyDescent="0.2">
      <c r="A174" s="58"/>
      <c r="B174" s="59"/>
      <c r="C174" s="273" t="s">
        <v>439</v>
      </c>
      <c r="D174" s="273"/>
      <c r="E174" s="273"/>
      <c r="F174" s="273"/>
      <c r="G174" s="273"/>
      <c r="H174" s="273"/>
      <c r="I174" s="46"/>
      <c r="J174" s="58"/>
      <c r="K174" s="44"/>
      <c r="L174" s="46">
        <f>L176+L179+L178</f>
        <v>0</v>
      </c>
    </row>
    <row r="175" spans="1:12" ht="14.25" hidden="1" x14ac:dyDescent="0.2">
      <c r="A175" s="58"/>
      <c r="B175" s="59"/>
      <c r="C175" s="274" t="s">
        <v>440</v>
      </c>
      <c r="D175" s="273"/>
      <c r="E175" s="273"/>
      <c r="F175" s="273"/>
      <c r="G175" s="273"/>
      <c r="H175" s="273"/>
      <c r="I175" s="46"/>
      <c r="J175" s="58"/>
      <c r="K175" s="44"/>
      <c r="L175" s="46"/>
    </row>
    <row r="176" spans="1:12" ht="14.25" hidden="1" x14ac:dyDescent="0.2">
      <c r="A176" s="58"/>
      <c r="B176" s="59"/>
      <c r="C176" s="273" t="s">
        <v>439</v>
      </c>
      <c r="D176" s="273"/>
      <c r="E176" s="273"/>
      <c r="F176" s="273"/>
      <c r="G176" s="273"/>
      <c r="H176" s="273"/>
      <c r="I176" s="46"/>
      <c r="J176" s="58"/>
      <c r="K176" s="44"/>
      <c r="L176" s="46">
        <f>SUMIF(CD52:CD165, 1, AO52:AO165)</f>
        <v>0</v>
      </c>
    </row>
    <row r="177" spans="1:12" ht="14.25" hidden="1" x14ac:dyDescent="0.2">
      <c r="A177" s="58"/>
      <c r="B177" s="59"/>
      <c r="C177" s="274" t="s">
        <v>441</v>
      </c>
      <c r="D177" s="273"/>
      <c r="E177" s="273"/>
      <c r="F177" s="273"/>
      <c r="G177" s="273"/>
      <c r="H177" s="273"/>
      <c r="I177" s="46"/>
      <c r="J177" s="58"/>
      <c r="K177" s="44"/>
      <c r="L177" s="46"/>
    </row>
    <row r="178" spans="1:12" ht="14.25" hidden="1" x14ac:dyDescent="0.2">
      <c r="A178" s="58"/>
      <c r="B178" s="59"/>
      <c r="C178" s="273" t="s">
        <v>461</v>
      </c>
      <c r="D178" s="273"/>
      <c r="E178" s="273"/>
      <c r="F178" s="273"/>
      <c r="G178" s="273"/>
      <c r="H178" s="273"/>
      <c r="I178" s="46"/>
      <c r="J178" s="58"/>
      <c r="K178" s="44"/>
      <c r="L178" s="46">
        <f>SUMIF(CD52:CD165, 1, AT52:AT165)</f>
        <v>0</v>
      </c>
    </row>
    <row r="179" spans="1:12" ht="14.25" hidden="1" x14ac:dyDescent="0.2">
      <c r="A179" s="58"/>
      <c r="B179" s="59"/>
      <c r="C179" s="273" t="s">
        <v>442</v>
      </c>
      <c r="D179" s="273"/>
      <c r="E179" s="273"/>
      <c r="F179" s="273"/>
      <c r="G179" s="273"/>
      <c r="H179" s="273"/>
      <c r="I179" s="46"/>
      <c r="J179" s="58"/>
      <c r="K179" s="44"/>
      <c r="L179" s="46">
        <f>SUMIF(CD52:CD165, 1, AV52:AV165)</f>
        <v>0</v>
      </c>
    </row>
    <row r="180" spans="1:12" ht="14.25" hidden="1" x14ac:dyDescent="0.2">
      <c r="A180" s="58"/>
      <c r="B180" s="59"/>
      <c r="C180" s="273" t="s">
        <v>443</v>
      </c>
      <c r="D180" s="273"/>
      <c r="E180" s="273"/>
      <c r="F180" s="273"/>
      <c r="G180" s="273"/>
      <c r="H180" s="273"/>
      <c r="I180" s="46"/>
      <c r="J180" s="58"/>
      <c r="K180" s="44"/>
      <c r="L180" s="46">
        <f>L182+L183</f>
        <v>0</v>
      </c>
    </row>
    <row r="181" spans="1:12" ht="14.25" hidden="1" x14ac:dyDescent="0.2">
      <c r="A181" s="58"/>
      <c r="B181" s="59"/>
      <c r="C181" s="274" t="s">
        <v>440</v>
      </c>
      <c r="D181" s="273"/>
      <c r="E181" s="273"/>
      <c r="F181" s="273"/>
      <c r="G181" s="273"/>
      <c r="H181" s="273"/>
      <c r="I181" s="46"/>
      <c r="J181" s="58"/>
      <c r="K181" s="44"/>
      <c r="L181" s="46"/>
    </row>
    <row r="182" spans="1:12" ht="14.25" hidden="1" x14ac:dyDescent="0.2">
      <c r="A182" s="58"/>
      <c r="B182" s="59"/>
      <c r="C182" s="273" t="s">
        <v>444</v>
      </c>
      <c r="D182" s="273"/>
      <c r="E182" s="273"/>
      <c r="F182" s="273"/>
      <c r="G182" s="273"/>
      <c r="H182" s="273"/>
      <c r="I182" s="46"/>
      <c r="J182" s="58"/>
      <c r="K182" s="44"/>
      <c r="L182" s="46">
        <f>SUMIF(CD52:CD165, 1, AW52:AW165)-SUMIF(CD52:CD165, 1, BK52:BK165)</f>
        <v>0</v>
      </c>
    </row>
    <row r="183" spans="1:12" ht="14.25" hidden="1" x14ac:dyDescent="0.2">
      <c r="A183" s="58"/>
      <c r="B183" s="59"/>
      <c r="C183" s="273" t="s">
        <v>445</v>
      </c>
      <c r="D183" s="273"/>
      <c r="E183" s="273"/>
      <c r="F183" s="273"/>
      <c r="G183" s="273"/>
      <c r="H183" s="273"/>
      <c r="I183" s="46"/>
      <c r="J183" s="58"/>
      <c r="K183" s="44"/>
      <c r="L183" s="46">
        <f>SUMIF(CD52:CD165, 1, BC52:BC165)</f>
        <v>0</v>
      </c>
    </row>
    <row r="184" spans="1:12" ht="14.25" hidden="1" x14ac:dyDescent="0.2">
      <c r="A184" s="58"/>
      <c r="B184" s="59"/>
      <c r="C184" s="273" t="s">
        <v>446</v>
      </c>
      <c r="D184" s="273"/>
      <c r="E184" s="273"/>
      <c r="F184" s="273"/>
      <c r="G184" s="273"/>
      <c r="H184" s="273"/>
      <c r="I184" s="46"/>
      <c r="J184" s="58"/>
      <c r="K184" s="44"/>
      <c r="L184" s="46">
        <f>SUMIF(CD52:CD165, 1, BB52:BB165)</f>
        <v>0</v>
      </c>
    </row>
    <row r="185" spans="1:12" ht="14.25" hidden="1" x14ac:dyDescent="0.2">
      <c r="A185" s="58"/>
      <c r="B185" s="59"/>
      <c r="C185" s="273" t="s">
        <v>467</v>
      </c>
      <c r="D185" s="273"/>
      <c r="E185" s="273"/>
      <c r="F185" s="273"/>
      <c r="G185" s="273"/>
      <c r="H185" s="273"/>
      <c r="I185" s="46"/>
      <c r="J185" s="58"/>
      <c r="K185" s="44"/>
      <c r="L185" s="46">
        <f>SUMIF(CD52:CD165, 1, AR52:AR165)+SUMIF(CD52:CD165, 1, AT52:AT165)+SUMIF(CD52:CD165, 1, AV52:AV165)</f>
        <v>0</v>
      </c>
    </row>
    <row r="186" spans="1:12" ht="14.25" hidden="1" x14ac:dyDescent="0.2">
      <c r="A186" s="58"/>
      <c r="B186" s="59"/>
      <c r="C186" s="273" t="s">
        <v>468</v>
      </c>
      <c r="D186" s="273"/>
      <c r="E186" s="273"/>
      <c r="F186" s="273"/>
      <c r="G186" s="273"/>
      <c r="H186" s="273"/>
      <c r="I186" s="46"/>
      <c r="J186" s="58"/>
      <c r="K186" s="44"/>
      <c r="L186" s="46">
        <f>SUMIF(CD52:CD165, 1, AZ52:AZ165)</f>
        <v>0</v>
      </c>
    </row>
    <row r="187" spans="1:12" ht="14.25" hidden="1" x14ac:dyDescent="0.2">
      <c r="A187" s="58"/>
      <c r="B187" s="59"/>
      <c r="C187" s="273" t="s">
        <v>469</v>
      </c>
      <c r="D187" s="273"/>
      <c r="E187" s="273"/>
      <c r="F187" s="273"/>
      <c r="G187" s="273"/>
      <c r="H187" s="273"/>
      <c r="I187" s="46"/>
      <c r="J187" s="58"/>
      <c r="K187" s="44"/>
      <c r="L187" s="46">
        <f>SUMIF(CD52:CD165, 1, BA52:BA165)</f>
        <v>0</v>
      </c>
    </row>
    <row r="189" spans="1:12" ht="15" x14ac:dyDescent="0.2">
      <c r="A189" s="60"/>
      <c r="B189" s="61"/>
      <c r="C189" s="275" t="s">
        <v>470</v>
      </c>
      <c r="D189" s="275"/>
      <c r="E189" s="275"/>
      <c r="F189" s="275"/>
      <c r="G189" s="275"/>
      <c r="H189" s="275"/>
      <c r="I189" s="50"/>
      <c r="J189" s="60"/>
      <c r="K189" s="62"/>
      <c r="L189" s="50">
        <f>L191+L206+L207</f>
        <v>30423.819999999996</v>
      </c>
    </row>
    <row r="190" spans="1:12" ht="14.25" x14ac:dyDescent="0.2">
      <c r="A190" s="58"/>
      <c r="B190" s="59"/>
      <c r="C190" s="274" t="s">
        <v>437</v>
      </c>
      <c r="D190" s="273"/>
      <c r="E190" s="273"/>
      <c r="F190" s="273"/>
      <c r="G190" s="273"/>
      <c r="H190" s="273"/>
      <c r="I190" s="46"/>
      <c r="J190" s="58"/>
      <c r="K190" s="44"/>
      <c r="L190" s="46"/>
    </row>
    <row r="191" spans="1:12" ht="14.25" x14ac:dyDescent="0.2">
      <c r="A191" s="58"/>
      <c r="B191" s="59"/>
      <c r="C191" s="273" t="s">
        <v>465</v>
      </c>
      <c r="D191" s="273"/>
      <c r="E191" s="273"/>
      <c r="F191" s="273"/>
      <c r="G191" s="273"/>
      <c r="H191" s="273"/>
      <c r="I191" s="46"/>
      <c r="J191" s="58"/>
      <c r="K191" s="44"/>
      <c r="L191" s="46">
        <f>L193+L194+L200+L204</f>
        <v>23687.989999999998</v>
      </c>
    </row>
    <row r="192" spans="1:12" ht="14.25" x14ac:dyDescent="0.2">
      <c r="A192" s="58"/>
      <c r="B192" s="59"/>
      <c r="C192" s="274" t="s">
        <v>437</v>
      </c>
      <c r="D192" s="273"/>
      <c r="E192" s="273"/>
      <c r="F192" s="273"/>
      <c r="G192" s="273"/>
      <c r="H192" s="273"/>
      <c r="I192" s="46"/>
      <c r="J192" s="58"/>
      <c r="K192" s="44"/>
      <c r="L192" s="46"/>
    </row>
    <row r="193" spans="1:12" ht="14.25" x14ac:dyDescent="0.2">
      <c r="A193" s="58"/>
      <c r="B193" s="59"/>
      <c r="C193" s="273" t="s">
        <v>466</v>
      </c>
      <c r="D193" s="273"/>
      <c r="E193" s="273"/>
      <c r="F193" s="273"/>
      <c r="G193" s="273"/>
      <c r="H193" s="273"/>
      <c r="I193" s="46"/>
      <c r="J193" s="58"/>
      <c r="K193" s="44"/>
      <c r="L193" s="46">
        <f>SUMIF(CD52:CD187, 2, AR52:AR187)</f>
        <v>4369.32</v>
      </c>
    </row>
    <row r="194" spans="1:12" ht="14.25" hidden="1" x14ac:dyDescent="0.2">
      <c r="A194" s="58"/>
      <c r="B194" s="59"/>
      <c r="C194" s="273" t="s">
        <v>439</v>
      </c>
      <c r="D194" s="273"/>
      <c r="E194" s="273"/>
      <c r="F194" s="273"/>
      <c r="G194" s="273"/>
      <c r="H194" s="273"/>
      <c r="I194" s="46"/>
      <c r="J194" s="58"/>
      <c r="K194" s="44"/>
      <c r="L194" s="46">
        <f>L196+L199+L198</f>
        <v>495.48</v>
      </c>
    </row>
    <row r="195" spans="1:12" ht="14.25" hidden="1" x14ac:dyDescent="0.2">
      <c r="A195" s="58"/>
      <c r="B195" s="59"/>
      <c r="C195" s="274" t="s">
        <v>440</v>
      </c>
      <c r="D195" s="273"/>
      <c r="E195" s="273"/>
      <c r="F195" s="273"/>
      <c r="G195" s="273"/>
      <c r="H195" s="273"/>
      <c r="I195" s="46"/>
      <c r="J195" s="58"/>
      <c r="K195" s="44"/>
      <c r="L195" s="46"/>
    </row>
    <row r="196" spans="1:12" ht="14.25" x14ac:dyDescent="0.2">
      <c r="A196" s="58"/>
      <c r="B196" s="59"/>
      <c r="C196" s="273" t="s">
        <v>439</v>
      </c>
      <c r="D196" s="273"/>
      <c r="E196" s="273"/>
      <c r="F196" s="273"/>
      <c r="G196" s="273"/>
      <c r="H196" s="273"/>
      <c r="I196" s="46"/>
      <c r="J196" s="58"/>
      <c r="K196" s="44"/>
      <c r="L196" s="46">
        <f>SUMIF(CD52:CD187, 2, AO52:AO187)</f>
        <v>313.57000000000005</v>
      </c>
    </row>
    <row r="197" spans="1:12" ht="14.25" hidden="1" x14ac:dyDescent="0.2">
      <c r="A197" s="58"/>
      <c r="B197" s="59"/>
      <c r="C197" s="274" t="s">
        <v>441</v>
      </c>
      <c r="D197" s="273"/>
      <c r="E197" s="273"/>
      <c r="F197" s="273"/>
      <c r="G197" s="273"/>
      <c r="H197" s="273"/>
      <c r="I197" s="46"/>
      <c r="J197" s="58"/>
      <c r="K197" s="44"/>
      <c r="L197" s="46"/>
    </row>
    <row r="198" spans="1:12" ht="14.25" x14ac:dyDescent="0.2">
      <c r="A198" s="58"/>
      <c r="B198" s="59"/>
      <c r="C198" s="273" t="s">
        <v>461</v>
      </c>
      <c r="D198" s="273"/>
      <c r="E198" s="273"/>
      <c r="F198" s="273"/>
      <c r="G198" s="273"/>
      <c r="H198" s="273"/>
      <c r="I198" s="46"/>
      <c r="J198" s="58"/>
      <c r="K198" s="44"/>
      <c r="L198" s="46">
        <f>SUMIF(CD52:CD187, 2, AT52:AT187)</f>
        <v>181.91</v>
      </c>
    </row>
    <row r="199" spans="1:12" ht="14.25" hidden="1" x14ac:dyDescent="0.2">
      <c r="A199" s="58"/>
      <c r="B199" s="59"/>
      <c r="C199" s="273" t="s">
        <v>442</v>
      </c>
      <c r="D199" s="273"/>
      <c r="E199" s="273"/>
      <c r="F199" s="273"/>
      <c r="G199" s="273"/>
      <c r="H199" s="273"/>
      <c r="I199" s="46"/>
      <c r="J199" s="58"/>
      <c r="K199" s="44"/>
      <c r="L199" s="46">
        <f>SUMIF(CD52:CD187, 2, AV52:AV187)</f>
        <v>0</v>
      </c>
    </row>
    <row r="200" spans="1:12" ht="14.25" x14ac:dyDescent="0.2">
      <c r="A200" s="58"/>
      <c r="B200" s="59"/>
      <c r="C200" s="273" t="s">
        <v>443</v>
      </c>
      <c r="D200" s="273"/>
      <c r="E200" s="273"/>
      <c r="F200" s="273"/>
      <c r="G200" s="273"/>
      <c r="H200" s="273"/>
      <c r="I200" s="46"/>
      <c r="J200" s="58"/>
      <c r="K200" s="44"/>
      <c r="L200" s="46">
        <f>L202+L203</f>
        <v>18823.189999999999</v>
      </c>
    </row>
    <row r="201" spans="1:12" ht="14.25" x14ac:dyDescent="0.2">
      <c r="A201" s="58"/>
      <c r="B201" s="59"/>
      <c r="C201" s="274" t="s">
        <v>440</v>
      </c>
      <c r="D201" s="273"/>
      <c r="E201" s="273"/>
      <c r="F201" s="273"/>
      <c r="G201" s="273"/>
      <c r="H201" s="273"/>
      <c r="I201" s="46"/>
      <c r="J201" s="58"/>
      <c r="K201" s="44"/>
      <c r="L201" s="46"/>
    </row>
    <row r="202" spans="1:12" ht="14.25" x14ac:dyDescent="0.2">
      <c r="A202" s="58"/>
      <c r="B202" s="59"/>
      <c r="C202" s="273" t="s">
        <v>444</v>
      </c>
      <c r="D202" s="273"/>
      <c r="E202" s="273"/>
      <c r="F202" s="273"/>
      <c r="G202" s="273"/>
      <c r="H202" s="273"/>
      <c r="I202" s="46"/>
      <c r="J202" s="58"/>
      <c r="K202" s="44"/>
      <c r="L202" s="46">
        <f>SUMIF(CD52:CD187, 2, AW52:AW187)-SUMIF(CD52:CD187, 2, BK52:BK187)</f>
        <v>18823.189999999999</v>
      </c>
    </row>
    <row r="203" spans="1:12" ht="14.25" hidden="1" x14ac:dyDescent="0.2">
      <c r="A203" s="58"/>
      <c r="B203" s="59"/>
      <c r="C203" s="273" t="s">
        <v>445</v>
      </c>
      <c r="D203" s="273"/>
      <c r="E203" s="273"/>
      <c r="F203" s="273"/>
      <c r="G203" s="273"/>
      <c r="H203" s="273"/>
      <c r="I203" s="46"/>
      <c r="J203" s="58"/>
      <c r="K203" s="44"/>
      <c r="L203" s="46">
        <f>SUMIF(CD52:CD187, 2, BC52:BC187)</f>
        <v>0</v>
      </c>
    </row>
    <row r="204" spans="1:12" ht="14.25" hidden="1" x14ac:dyDescent="0.2">
      <c r="A204" s="58"/>
      <c r="B204" s="59"/>
      <c r="C204" s="273" t="s">
        <v>446</v>
      </c>
      <c r="D204" s="273"/>
      <c r="E204" s="273"/>
      <c r="F204" s="273"/>
      <c r="G204" s="273"/>
      <c r="H204" s="273"/>
      <c r="I204" s="46"/>
      <c r="J204" s="58"/>
      <c r="K204" s="44"/>
      <c r="L204" s="46">
        <f>SUMIF(CD52:CD187, 2, BB52:BB187)</f>
        <v>0</v>
      </c>
    </row>
    <row r="205" spans="1:12" ht="14.25" x14ac:dyDescent="0.2">
      <c r="A205" s="58"/>
      <c r="B205" s="59"/>
      <c r="C205" s="273" t="s">
        <v>467</v>
      </c>
      <c r="D205" s="273"/>
      <c r="E205" s="273"/>
      <c r="F205" s="273"/>
      <c r="G205" s="273"/>
      <c r="H205" s="273"/>
      <c r="I205" s="46"/>
      <c r="J205" s="58"/>
      <c r="K205" s="44"/>
      <c r="L205" s="46">
        <f>SUMIF(CD52:CD187, 2, AR52:AR187)+SUMIF(CD52:CD187, 2, AT52:AT187)+SUMIF(CD52:CD187, 2, AV52:AV187)</f>
        <v>4551.2299999999996</v>
      </c>
    </row>
    <row r="206" spans="1:12" ht="14.25" x14ac:dyDescent="0.2">
      <c r="A206" s="58"/>
      <c r="B206" s="59"/>
      <c r="C206" s="273" t="s">
        <v>468</v>
      </c>
      <c r="D206" s="273"/>
      <c r="E206" s="273"/>
      <c r="F206" s="273"/>
      <c r="G206" s="273"/>
      <c r="H206" s="273"/>
      <c r="I206" s="46"/>
      <c r="J206" s="58"/>
      <c r="K206" s="44"/>
      <c r="L206" s="46">
        <f>SUMIF(CD52:CD187, 2, AZ52:AZ187)</f>
        <v>4414.6899999999996</v>
      </c>
    </row>
    <row r="207" spans="1:12" ht="14.25" x14ac:dyDescent="0.2">
      <c r="A207" s="58"/>
      <c r="B207" s="59"/>
      <c r="C207" s="273" t="s">
        <v>469</v>
      </c>
      <c r="D207" s="273"/>
      <c r="E207" s="273"/>
      <c r="F207" s="273"/>
      <c r="G207" s="273"/>
      <c r="H207" s="273"/>
      <c r="I207" s="46"/>
      <c r="J207" s="58"/>
      <c r="K207" s="44"/>
      <c r="L207" s="46">
        <f>SUMIF(CD52:CD187, 2, BA52:BA187)+0.01</f>
        <v>2321.1400000000003</v>
      </c>
    </row>
    <row r="208" spans="1:12" hidden="1" x14ac:dyDescent="0.2"/>
    <row r="209" spans="1:12" ht="15" hidden="1" x14ac:dyDescent="0.2">
      <c r="A209" s="60"/>
      <c r="B209" s="61"/>
      <c r="C209" s="275" t="s">
        <v>471</v>
      </c>
      <c r="D209" s="275"/>
      <c r="E209" s="275"/>
      <c r="F209" s="275"/>
      <c r="G209" s="275"/>
      <c r="H209" s="275"/>
      <c r="I209" s="50"/>
      <c r="J209" s="60"/>
      <c r="K209" s="62"/>
      <c r="L209" s="50">
        <f>L211+L212</f>
        <v>0</v>
      </c>
    </row>
    <row r="210" spans="1:12" ht="14.25" hidden="1" x14ac:dyDescent="0.2">
      <c r="A210" s="58"/>
      <c r="B210" s="59"/>
      <c r="C210" s="274" t="s">
        <v>437</v>
      </c>
      <c r="D210" s="273"/>
      <c r="E210" s="273"/>
      <c r="F210" s="273"/>
      <c r="G210" s="273"/>
      <c r="H210" s="273"/>
      <c r="I210" s="46"/>
      <c r="J210" s="58"/>
      <c r="K210" s="44"/>
      <c r="L210" s="46"/>
    </row>
    <row r="211" spans="1:12" ht="14.25" hidden="1" x14ac:dyDescent="0.2">
      <c r="A211" s="58"/>
      <c r="B211" s="59"/>
      <c r="C211" s="273" t="s">
        <v>451</v>
      </c>
      <c r="D211" s="273"/>
      <c r="E211" s="273"/>
      <c r="F211" s="273"/>
      <c r="G211" s="273"/>
      <c r="H211" s="273"/>
      <c r="I211" s="46"/>
      <c r="J211" s="58"/>
      <c r="K211" s="44"/>
      <c r="L211" s="46">
        <f>SUMIF(CD52:CD207, 3, BK52:BK207)</f>
        <v>0</v>
      </c>
    </row>
    <row r="212" spans="1:12" ht="14.25" hidden="1" x14ac:dyDescent="0.2">
      <c r="A212" s="58"/>
      <c r="B212" s="59"/>
      <c r="C212" s="273" t="s">
        <v>452</v>
      </c>
      <c r="D212" s="273"/>
      <c r="E212" s="273"/>
      <c r="F212" s="273"/>
      <c r="G212" s="273"/>
      <c r="H212" s="273"/>
      <c r="I212" s="46"/>
      <c r="J212" s="58"/>
      <c r="K212" s="44"/>
      <c r="L212" s="46">
        <f>SUMIF(CD52:CD207, 3, BD52:BD207)</f>
        <v>0</v>
      </c>
    </row>
    <row r="213" spans="1:12" hidden="1" x14ac:dyDescent="0.2"/>
    <row r="214" spans="1:12" ht="15" hidden="1" x14ac:dyDescent="0.2">
      <c r="A214" s="60"/>
      <c r="B214" s="61"/>
      <c r="C214" s="275" t="s">
        <v>472</v>
      </c>
      <c r="D214" s="275"/>
      <c r="E214" s="275"/>
      <c r="F214" s="275"/>
      <c r="G214" s="275"/>
      <c r="H214" s="275"/>
      <c r="I214" s="50"/>
      <c r="J214" s="60"/>
      <c r="K214" s="62"/>
      <c r="L214" s="50">
        <f>L220+L235+L236+L216+L217</f>
        <v>0</v>
      </c>
    </row>
    <row r="215" spans="1:12" ht="14.25" hidden="1" x14ac:dyDescent="0.2">
      <c r="A215" s="58"/>
      <c r="B215" s="59"/>
      <c r="C215" s="274" t="s">
        <v>437</v>
      </c>
      <c r="D215" s="273"/>
      <c r="E215" s="273"/>
      <c r="F215" s="273"/>
      <c r="G215" s="273"/>
      <c r="H215" s="273"/>
      <c r="I215" s="46"/>
      <c r="J215" s="58"/>
      <c r="K215" s="44"/>
      <c r="L215" s="46"/>
    </row>
    <row r="216" spans="1:12" ht="14.25" hidden="1" x14ac:dyDescent="0.2">
      <c r="A216" s="58"/>
      <c r="B216" s="59"/>
      <c r="C216" s="273" t="s">
        <v>473</v>
      </c>
      <c r="D216" s="273"/>
      <c r="E216" s="273"/>
      <c r="F216" s="273"/>
      <c r="G216" s="273"/>
      <c r="H216" s="273"/>
      <c r="I216" s="46"/>
      <c r="J216" s="58"/>
      <c r="K216" s="44"/>
      <c r="L216" s="46"/>
    </row>
    <row r="217" spans="1:12" ht="14.25" hidden="1" x14ac:dyDescent="0.2">
      <c r="A217" s="58"/>
      <c r="B217" s="59"/>
      <c r="C217" s="273" t="s">
        <v>474</v>
      </c>
      <c r="D217" s="273"/>
      <c r="E217" s="273"/>
      <c r="F217" s="273"/>
      <c r="G217" s="273"/>
      <c r="H217" s="273"/>
      <c r="I217" s="46"/>
      <c r="J217" s="58"/>
      <c r="K217" s="44"/>
      <c r="L217" s="46">
        <f>SUM(BO52:BO212)</f>
        <v>0</v>
      </c>
    </row>
    <row r="218" spans="1:12" ht="14.25" hidden="1" x14ac:dyDescent="0.2">
      <c r="A218" s="58"/>
      <c r="B218" s="59"/>
      <c r="C218" s="273" t="s">
        <v>162</v>
      </c>
      <c r="D218" s="273"/>
      <c r="E218" s="273"/>
      <c r="F218" s="273"/>
      <c r="G218" s="273"/>
      <c r="H218" s="273"/>
      <c r="I218" s="46"/>
      <c r="J218" s="58"/>
      <c r="K218" s="44"/>
      <c r="L218" s="46">
        <f>L220+L235+L236</f>
        <v>0</v>
      </c>
    </row>
    <row r="219" spans="1:12" ht="14.25" hidden="1" x14ac:dyDescent="0.2">
      <c r="A219" s="58"/>
      <c r="B219" s="59"/>
      <c r="C219" s="274" t="s">
        <v>437</v>
      </c>
      <c r="D219" s="273"/>
      <c r="E219" s="273"/>
      <c r="F219" s="273"/>
      <c r="G219" s="273"/>
      <c r="H219" s="273"/>
      <c r="I219" s="46"/>
      <c r="J219" s="58"/>
      <c r="K219" s="44"/>
      <c r="L219" s="46"/>
    </row>
    <row r="220" spans="1:12" ht="14.25" hidden="1" x14ac:dyDescent="0.2">
      <c r="A220" s="58"/>
      <c r="B220" s="59"/>
      <c r="C220" s="273" t="s">
        <v>465</v>
      </c>
      <c r="D220" s="273"/>
      <c r="E220" s="273"/>
      <c r="F220" s="273"/>
      <c r="G220" s="273"/>
      <c r="H220" s="273"/>
      <c r="I220" s="46"/>
      <c r="J220" s="58"/>
      <c r="K220" s="44"/>
      <c r="L220" s="46">
        <f>L222+L223+L229+L233</f>
        <v>0</v>
      </c>
    </row>
    <row r="221" spans="1:12" ht="14.25" hidden="1" x14ac:dyDescent="0.2">
      <c r="A221" s="58"/>
      <c r="B221" s="59"/>
      <c r="C221" s="274" t="s">
        <v>437</v>
      </c>
      <c r="D221" s="273"/>
      <c r="E221" s="273"/>
      <c r="F221" s="273"/>
      <c r="G221" s="273"/>
      <c r="H221" s="273"/>
      <c r="I221" s="46"/>
      <c r="J221" s="58"/>
      <c r="K221" s="44"/>
      <c r="L221" s="46"/>
    </row>
    <row r="222" spans="1:12" ht="14.25" hidden="1" x14ac:dyDescent="0.2">
      <c r="A222" s="58"/>
      <c r="B222" s="59"/>
      <c r="C222" s="273" t="s">
        <v>466</v>
      </c>
      <c r="D222" s="273"/>
      <c r="E222" s="273"/>
      <c r="F222" s="273"/>
      <c r="G222" s="273"/>
      <c r="H222" s="273"/>
      <c r="I222" s="46"/>
      <c r="J222" s="58"/>
      <c r="K222" s="44"/>
      <c r="L222" s="46">
        <f>SUMIF(CD52:CD212, 4, AR52:AR212)</f>
        <v>0</v>
      </c>
    </row>
    <row r="223" spans="1:12" ht="14.25" hidden="1" x14ac:dyDescent="0.2">
      <c r="A223" s="58"/>
      <c r="B223" s="59"/>
      <c r="C223" s="273" t="s">
        <v>439</v>
      </c>
      <c r="D223" s="273"/>
      <c r="E223" s="273"/>
      <c r="F223" s="273"/>
      <c r="G223" s="273"/>
      <c r="H223" s="273"/>
      <c r="I223" s="46"/>
      <c r="J223" s="58"/>
      <c r="K223" s="44"/>
      <c r="L223" s="46">
        <f>L225+L228+L227</f>
        <v>0</v>
      </c>
    </row>
    <row r="224" spans="1:12" ht="14.25" hidden="1" x14ac:dyDescent="0.2">
      <c r="A224" s="58"/>
      <c r="B224" s="59"/>
      <c r="C224" s="274" t="s">
        <v>440</v>
      </c>
      <c r="D224" s="273"/>
      <c r="E224" s="273"/>
      <c r="F224" s="273"/>
      <c r="G224" s="273"/>
      <c r="H224" s="273"/>
      <c r="I224" s="46"/>
      <c r="J224" s="58"/>
      <c r="K224" s="44"/>
      <c r="L224" s="46"/>
    </row>
    <row r="225" spans="1:12" ht="14.25" hidden="1" x14ac:dyDescent="0.2">
      <c r="A225" s="58"/>
      <c r="B225" s="59"/>
      <c r="C225" s="273" t="s">
        <v>439</v>
      </c>
      <c r="D225" s="273"/>
      <c r="E225" s="273"/>
      <c r="F225" s="273"/>
      <c r="G225" s="273"/>
      <c r="H225" s="273"/>
      <c r="I225" s="46"/>
      <c r="J225" s="58"/>
      <c r="K225" s="44"/>
      <c r="L225" s="46">
        <f>SUMIF(CD52:CD212, 4, AO52:AO212)</f>
        <v>0</v>
      </c>
    </row>
    <row r="226" spans="1:12" ht="14.25" hidden="1" x14ac:dyDescent="0.2">
      <c r="A226" s="58"/>
      <c r="B226" s="59"/>
      <c r="C226" s="274" t="s">
        <v>441</v>
      </c>
      <c r="D226" s="273"/>
      <c r="E226" s="273"/>
      <c r="F226" s="273"/>
      <c r="G226" s="273"/>
      <c r="H226" s="273"/>
      <c r="I226" s="46"/>
      <c r="J226" s="58"/>
      <c r="K226" s="44"/>
      <c r="L226" s="46"/>
    </row>
    <row r="227" spans="1:12" ht="14.25" hidden="1" x14ac:dyDescent="0.2">
      <c r="A227" s="58"/>
      <c r="B227" s="59"/>
      <c r="C227" s="273" t="s">
        <v>461</v>
      </c>
      <c r="D227" s="273"/>
      <c r="E227" s="273"/>
      <c r="F227" s="273"/>
      <c r="G227" s="273"/>
      <c r="H227" s="273"/>
      <c r="I227" s="46"/>
      <c r="J227" s="58"/>
      <c r="K227" s="44"/>
      <c r="L227" s="46">
        <f>SUMIF(CD52:CD212, 4, AT52:AT212)</f>
        <v>0</v>
      </c>
    </row>
    <row r="228" spans="1:12" ht="14.25" hidden="1" x14ac:dyDescent="0.2">
      <c r="A228" s="58"/>
      <c r="B228" s="59"/>
      <c r="C228" s="273" t="s">
        <v>442</v>
      </c>
      <c r="D228" s="273"/>
      <c r="E228" s="273"/>
      <c r="F228" s="273"/>
      <c r="G228" s="273"/>
      <c r="H228" s="273"/>
      <c r="I228" s="46"/>
      <c r="J228" s="58"/>
      <c r="K228" s="44"/>
      <c r="L228" s="46">
        <f>SUMIF(CD52:CD212, 4, AV52:AV212)</f>
        <v>0</v>
      </c>
    </row>
    <row r="229" spans="1:12" ht="14.25" hidden="1" x14ac:dyDescent="0.2">
      <c r="A229" s="58"/>
      <c r="B229" s="59"/>
      <c r="C229" s="273" t="s">
        <v>443</v>
      </c>
      <c r="D229" s="273"/>
      <c r="E229" s="273"/>
      <c r="F229" s="273"/>
      <c r="G229" s="273"/>
      <c r="H229" s="273"/>
      <c r="I229" s="46"/>
      <c r="J229" s="58"/>
      <c r="K229" s="44"/>
      <c r="L229" s="46">
        <f>L231+L232</f>
        <v>0</v>
      </c>
    </row>
    <row r="230" spans="1:12" ht="14.25" hidden="1" x14ac:dyDescent="0.2">
      <c r="A230" s="58"/>
      <c r="B230" s="59"/>
      <c r="C230" s="274" t="s">
        <v>440</v>
      </c>
      <c r="D230" s="273"/>
      <c r="E230" s="273"/>
      <c r="F230" s="273"/>
      <c r="G230" s="273"/>
      <c r="H230" s="273"/>
      <c r="I230" s="46"/>
      <c r="J230" s="58"/>
      <c r="K230" s="44"/>
      <c r="L230" s="46"/>
    </row>
    <row r="231" spans="1:12" ht="14.25" hidden="1" x14ac:dyDescent="0.2">
      <c r="A231" s="58"/>
      <c r="B231" s="59"/>
      <c r="C231" s="273" t="s">
        <v>444</v>
      </c>
      <c r="D231" s="273"/>
      <c r="E231" s="273"/>
      <c r="F231" s="273"/>
      <c r="G231" s="273"/>
      <c r="H231" s="273"/>
      <c r="I231" s="46"/>
      <c r="J231" s="58"/>
      <c r="K231" s="44"/>
      <c r="L231" s="46">
        <f>SUMIF(CD52:CD212, 4, AW52:AW212)-SUMIF(CD52:CD212, 4, BK52:BK212)</f>
        <v>0</v>
      </c>
    </row>
    <row r="232" spans="1:12" ht="14.25" hidden="1" x14ac:dyDescent="0.2">
      <c r="A232" s="58"/>
      <c r="B232" s="59"/>
      <c r="C232" s="273" t="s">
        <v>445</v>
      </c>
      <c r="D232" s="273"/>
      <c r="E232" s="273"/>
      <c r="F232" s="273"/>
      <c r="G232" s="273"/>
      <c r="H232" s="273"/>
      <c r="I232" s="46"/>
      <c r="J232" s="58"/>
      <c r="K232" s="44"/>
      <c r="L232" s="46">
        <f>SUMIF(CD52:CD212, 4, BC52:BC212)</f>
        <v>0</v>
      </c>
    </row>
    <row r="233" spans="1:12" ht="14.25" hidden="1" x14ac:dyDescent="0.2">
      <c r="A233" s="58"/>
      <c r="B233" s="59"/>
      <c r="C233" s="273" t="s">
        <v>446</v>
      </c>
      <c r="D233" s="273"/>
      <c r="E233" s="273"/>
      <c r="F233" s="273"/>
      <c r="G233" s="273"/>
      <c r="H233" s="273"/>
      <c r="I233" s="46"/>
      <c r="J233" s="58"/>
      <c r="K233" s="44"/>
      <c r="L233" s="46">
        <f>SUMIF(CD52:CD212, 4, BB52:BB212)</f>
        <v>0</v>
      </c>
    </row>
    <row r="234" spans="1:12" ht="14.25" hidden="1" x14ac:dyDescent="0.2">
      <c r="A234" s="58"/>
      <c r="B234" s="59"/>
      <c r="C234" s="273" t="s">
        <v>467</v>
      </c>
      <c r="D234" s="273"/>
      <c r="E234" s="273"/>
      <c r="F234" s="273"/>
      <c r="G234" s="273"/>
      <c r="H234" s="273"/>
      <c r="I234" s="46"/>
      <c r="J234" s="58"/>
      <c r="K234" s="44"/>
      <c r="L234" s="46">
        <f>SUMIF(CD52:CD212, 4, AR52:AR212)+SUMIF(CD52:CD212, 4, AT52:AT212)+SUMIF(CD52:CD212, 4, AV52:AV212)</f>
        <v>0</v>
      </c>
    </row>
    <row r="235" spans="1:12" ht="14.25" hidden="1" x14ac:dyDescent="0.2">
      <c r="A235" s="58"/>
      <c r="B235" s="59"/>
      <c r="C235" s="273" t="s">
        <v>468</v>
      </c>
      <c r="D235" s="273"/>
      <c r="E235" s="273"/>
      <c r="F235" s="273"/>
      <c r="G235" s="273"/>
      <c r="H235" s="273"/>
      <c r="I235" s="46"/>
      <c r="J235" s="58"/>
      <c r="K235" s="44"/>
      <c r="L235" s="46">
        <f>SUMIF(CD52:CD212, 4, AZ52:AZ212)</f>
        <v>0</v>
      </c>
    </row>
    <row r="236" spans="1:12" ht="14.25" hidden="1" x14ac:dyDescent="0.2">
      <c r="A236" s="58"/>
      <c r="B236" s="59"/>
      <c r="C236" s="273" t="s">
        <v>469</v>
      </c>
      <c r="D236" s="273"/>
      <c r="E236" s="273"/>
      <c r="F236" s="273"/>
      <c r="G236" s="273"/>
      <c r="H236" s="273"/>
      <c r="I236" s="46"/>
      <c r="J236" s="58"/>
      <c r="K236" s="44"/>
      <c r="L236" s="46">
        <f>SUMIF(CD52:CD212, 4, BA52:BA212)</f>
        <v>0</v>
      </c>
    </row>
    <row r="238" spans="1:12" ht="15" x14ac:dyDescent="0.2">
      <c r="A238" s="60"/>
      <c r="B238" s="61"/>
      <c r="C238" s="275" t="s">
        <v>475</v>
      </c>
      <c r="D238" s="275"/>
      <c r="E238" s="275"/>
      <c r="F238" s="275"/>
      <c r="G238" s="275"/>
      <c r="H238" s="275"/>
      <c r="I238" s="50"/>
      <c r="J238" s="60"/>
      <c r="K238" s="62"/>
      <c r="L238" s="50">
        <f>L169+L189+L209+L214</f>
        <v>30423.819999999996</v>
      </c>
    </row>
    <row r="239" spans="1:12" ht="14.25" x14ac:dyDescent="0.2">
      <c r="A239" s="58"/>
      <c r="B239" s="59"/>
      <c r="C239" s="274" t="s">
        <v>437</v>
      </c>
      <c r="D239" s="273"/>
      <c r="E239" s="273"/>
      <c r="F239" s="273"/>
      <c r="G239" s="273"/>
      <c r="H239" s="273"/>
      <c r="I239" s="46"/>
      <c r="J239" s="58"/>
      <c r="K239" s="44"/>
      <c r="L239" s="46"/>
    </row>
    <row r="240" spans="1:12" ht="14.25" x14ac:dyDescent="0.2">
      <c r="A240" s="58"/>
      <c r="B240" s="59"/>
      <c r="C240" s="273" t="s">
        <v>465</v>
      </c>
      <c r="D240" s="273"/>
      <c r="E240" s="273"/>
      <c r="F240" s="273"/>
      <c r="G240" s="273"/>
      <c r="H240" s="273"/>
      <c r="I240" s="46"/>
      <c r="J240" s="58"/>
      <c r="K240" s="44"/>
      <c r="L240" s="46">
        <f>L242+L243+L249+L253</f>
        <v>23687.989999999998</v>
      </c>
    </row>
    <row r="241" spans="1:12" ht="14.25" x14ac:dyDescent="0.2">
      <c r="A241" s="58"/>
      <c r="B241" s="59"/>
      <c r="C241" s="274" t="s">
        <v>437</v>
      </c>
      <c r="D241" s="273"/>
      <c r="E241" s="273"/>
      <c r="F241" s="273"/>
      <c r="G241" s="273"/>
      <c r="H241" s="273"/>
      <c r="I241" s="46"/>
      <c r="J241" s="58"/>
      <c r="K241" s="44"/>
      <c r="L241" s="46"/>
    </row>
    <row r="242" spans="1:12" ht="14.25" x14ac:dyDescent="0.2">
      <c r="A242" s="58"/>
      <c r="B242" s="59"/>
      <c r="C242" s="273" t="s">
        <v>466</v>
      </c>
      <c r="D242" s="273"/>
      <c r="E242" s="273"/>
      <c r="F242" s="273"/>
      <c r="G242" s="273"/>
      <c r="H242" s="273"/>
      <c r="I242" s="46"/>
      <c r="J242" s="58"/>
      <c r="K242" s="44"/>
      <c r="L242" s="46">
        <f>SUM(AR52:AR236)</f>
        <v>4369.32</v>
      </c>
    </row>
    <row r="243" spans="1:12" ht="14.25" hidden="1" x14ac:dyDescent="0.2">
      <c r="A243" s="58"/>
      <c r="B243" s="59"/>
      <c r="C243" s="273" t="s">
        <v>439</v>
      </c>
      <c r="D243" s="273"/>
      <c r="E243" s="273"/>
      <c r="F243" s="273"/>
      <c r="G243" s="273"/>
      <c r="H243" s="273"/>
      <c r="I243" s="46"/>
      <c r="J243" s="58"/>
      <c r="K243" s="44"/>
      <c r="L243" s="46">
        <f>L245+L248+L247</f>
        <v>495.48</v>
      </c>
    </row>
    <row r="244" spans="1:12" ht="14.25" hidden="1" x14ac:dyDescent="0.2">
      <c r="A244" s="58"/>
      <c r="B244" s="59"/>
      <c r="C244" s="274" t="s">
        <v>440</v>
      </c>
      <c r="D244" s="273"/>
      <c r="E244" s="273"/>
      <c r="F244" s="273"/>
      <c r="G244" s="273"/>
      <c r="H244" s="273"/>
      <c r="I244" s="46"/>
      <c r="J244" s="58"/>
      <c r="K244" s="44"/>
      <c r="L244" s="46"/>
    </row>
    <row r="245" spans="1:12" ht="14.25" x14ac:dyDescent="0.2">
      <c r="A245" s="58"/>
      <c r="B245" s="59"/>
      <c r="C245" s="273" t="s">
        <v>439</v>
      </c>
      <c r="D245" s="273"/>
      <c r="E245" s="273"/>
      <c r="F245" s="273"/>
      <c r="G245" s="273"/>
      <c r="H245" s="273"/>
      <c r="I245" s="46"/>
      <c r="J245" s="58"/>
      <c r="K245" s="44"/>
      <c r="L245" s="46">
        <f>SUM(AO52:AO236)</f>
        <v>313.57000000000005</v>
      </c>
    </row>
    <row r="246" spans="1:12" ht="14.25" hidden="1" x14ac:dyDescent="0.2">
      <c r="A246" s="58"/>
      <c r="B246" s="59"/>
      <c r="C246" s="274" t="s">
        <v>441</v>
      </c>
      <c r="D246" s="273"/>
      <c r="E246" s="273"/>
      <c r="F246" s="273"/>
      <c r="G246" s="273"/>
      <c r="H246" s="273"/>
      <c r="I246" s="46"/>
      <c r="J246" s="58"/>
      <c r="K246" s="44"/>
      <c r="L246" s="46"/>
    </row>
    <row r="247" spans="1:12" ht="14.25" x14ac:dyDescent="0.2">
      <c r="A247" s="58"/>
      <c r="B247" s="59"/>
      <c r="C247" s="273" t="s">
        <v>461</v>
      </c>
      <c r="D247" s="273"/>
      <c r="E247" s="273"/>
      <c r="F247" s="273"/>
      <c r="G247" s="273"/>
      <c r="H247" s="273"/>
      <c r="I247" s="46"/>
      <c r="J247" s="58"/>
      <c r="K247" s="44"/>
      <c r="L247" s="46">
        <f>SUM(AT52:AT236)</f>
        <v>181.91</v>
      </c>
    </row>
    <row r="248" spans="1:12" ht="14.25" hidden="1" x14ac:dyDescent="0.2">
      <c r="A248" s="58"/>
      <c r="B248" s="59"/>
      <c r="C248" s="273" t="s">
        <v>442</v>
      </c>
      <c r="D248" s="273"/>
      <c r="E248" s="273"/>
      <c r="F248" s="273"/>
      <c r="G248" s="273"/>
      <c r="H248" s="273"/>
      <c r="I248" s="46"/>
      <c r="J248" s="58"/>
      <c r="K248" s="44"/>
      <c r="L248" s="46">
        <f>SUM(AV52:AV236)</f>
        <v>0</v>
      </c>
    </row>
    <row r="249" spans="1:12" ht="14.25" x14ac:dyDescent="0.2">
      <c r="A249" s="58"/>
      <c r="B249" s="59"/>
      <c r="C249" s="273" t="s">
        <v>443</v>
      </c>
      <c r="D249" s="273"/>
      <c r="E249" s="273"/>
      <c r="F249" s="273"/>
      <c r="G249" s="273"/>
      <c r="H249" s="273"/>
      <c r="I249" s="46"/>
      <c r="J249" s="58"/>
      <c r="K249" s="44"/>
      <c r="L249" s="46">
        <f>L251+L252</f>
        <v>18823.189999999999</v>
      </c>
    </row>
    <row r="250" spans="1:12" ht="14.25" x14ac:dyDescent="0.2">
      <c r="A250" s="58"/>
      <c r="B250" s="59"/>
      <c r="C250" s="274" t="s">
        <v>440</v>
      </c>
      <c r="D250" s="273"/>
      <c r="E250" s="273"/>
      <c r="F250" s="273"/>
      <c r="G250" s="273"/>
      <c r="H250" s="273"/>
      <c r="I250" s="46"/>
      <c r="J250" s="58"/>
      <c r="K250" s="44"/>
      <c r="L250" s="46"/>
    </row>
    <row r="251" spans="1:12" ht="14.25" x14ac:dyDescent="0.2">
      <c r="A251" s="58"/>
      <c r="B251" s="59"/>
      <c r="C251" s="273" t="s">
        <v>444</v>
      </c>
      <c r="D251" s="273"/>
      <c r="E251" s="273"/>
      <c r="F251" s="273"/>
      <c r="G251" s="273"/>
      <c r="H251" s="273"/>
      <c r="I251" s="46"/>
      <c r="J251" s="58"/>
      <c r="K251" s="44"/>
      <c r="L251" s="46">
        <f>SUM(AW52:AW236)-SUM(BK52:BK236)</f>
        <v>18823.189999999999</v>
      </c>
    </row>
    <row r="252" spans="1:12" ht="14.25" hidden="1" x14ac:dyDescent="0.2">
      <c r="A252" s="58"/>
      <c r="B252" s="59"/>
      <c r="C252" s="273" t="s">
        <v>445</v>
      </c>
      <c r="D252" s="273"/>
      <c r="E252" s="273"/>
      <c r="F252" s="273"/>
      <c r="G252" s="273"/>
      <c r="H252" s="273"/>
      <c r="I252" s="46"/>
      <c r="J252" s="58"/>
      <c r="K252" s="44"/>
      <c r="L252" s="46">
        <f>SUM(BC52:BC236)</f>
        <v>0</v>
      </c>
    </row>
    <row r="253" spans="1:12" ht="14.25" hidden="1" x14ac:dyDescent="0.2">
      <c r="A253" s="58"/>
      <c r="B253" s="59"/>
      <c r="C253" s="273" t="s">
        <v>446</v>
      </c>
      <c r="D253" s="273"/>
      <c r="E253" s="273"/>
      <c r="F253" s="273"/>
      <c r="G253" s="273"/>
      <c r="H253" s="273"/>
      <c r="I253" s="46"/>
      <c r="J253" s="58"/>
      <c r="K253" s="44"/>
      <c r="L253" s="46">
        <f>SUM(BB52:BB236)</f>
        <v>0</v>
      </c>
    </row>
    <row r="254" spans="1:12" ht="14.25" x14ac:dyDescent="0.2">
      <c r="A254" s="58"/>
      <c r="B254" s="59"/>
      <c r="C254" s="273" t="s">
        <v>447</v>
      </c>
      <c r="D254" s="273"/>
      <c r="E254" s="273"/>
      <c r="F254" s="273"/>
      <c r="G254" s="273"/>
      <c r="H254" s="273"/>
      <c r="I254" s="46"/>
      <c r="J254" s="58"/>
      <c r="K254" s="44"/>
      <c r="L254" s="46">
        <f>SUM(AR52:AR236)+SUM(AT52:AT236)+SUM(AV52:AV236)</f>
        <v>4551.2299999999996</v>
      </c>
    </row>
    <row r="255" spans="1:12" ht="14.25" x14ac:dyDescent="0.2">
      <c r="A255" s="58"/>
      <c r="B255" s="59"/>
      <c r="C255" s="273" t="s">
        <v>448</v>
      </c>
      <c r="D255" s="273"/>
      <c r="E255" s="273"/>
      <c r="F255" s="273"/>
      <c r="G255" s="273"/>
      <c r="H255" s="273"/>
      <c r="I255" s="46"/>
      <c r="J255" s="58"/>
      <c r="K255" s="44"/>
      <c r="L255" s="46">
        <f>SUM(AZ52:AZ236)</f>
        <v>4414.6899999999996</v>
      </c>
    </row>
    <row r="256" spans="1:12" ht="14.25" x14ac:dyDescent="0.2">
      <c r="A256" s="58"/>
      <c r="B256" s="59"/>
      <c r="C256" s="273" t="s">
        <v>449</v>
      </c>
      <c r="D256" s="273"/>
      <c r="E256" s="273"/>
      <c r="F256" s="273"/>
      <c r="G256" s="273"/>
      <c r="H256" s="273"/>
      <c r="I256" s="46"/>
      <c r="J256" s="58"/>
      <c r="K256" s="44"/>
      <c r="L256" s="46">
        <f>SUM(BA52:BA236)</f>
        <v>2321.13</v>
      </c>
    </row>
    <row r="257" spans="1:12" ht="14.25" hidden="1" x14ac:dyDescent="0.2">
      <c r="A257" s="58"/>
      <c r="B257" s="59"/>
      <c r="C257" s="273" t="s">
        <v>476</v>
      </c>
      <c r="D257" s="273"/>
      <c r="E257" s="273"/>
      <c r="F257" s="273"/>
      <c r="G257" s="273"/>
      <c r="H257" s="273"/>
      <c r="I257" s="46"/>
      <c r="J257" s="58"/>
      <c r="K257" s="44"/>
      <c r="L257" s="46">
        <f>L259+L260</f>
        <v>0</v>
      </c>
    </row>
    <row r="258" spans="1:12" ht="14.25" hidden="1" x14ac:dyDescent="0.2">
      <c r="A258" s="58"/>
      <c r="B258" s="59"/>
      <c r="C258" s="274" t="s">
        <v>437</v>
      </c>
      <c r="D258" s="273"/>
      <c r="E258" s="273"/>
      <c r="F258" s="273"/>
      <c r="G258" s="273"/>
      <c r="H258" s="273"/>
      <c r="I258" s="46"/>
      <c r="J258" s="58"/>
      <c r="K258" s="44"/>
      <c r="L258" s="46"/>
    </row>
    <row r="259" spans="1:12" ht="14.25" hidden="1" x14ac:dyDescent="0.2">
      <c r="A259" s="58"/>
      <c r="B259" s="59"/>
      <c r="C259" s="273" t="s">
        <v>451</v>
      </c>
      <c r="D259" s="273"/>
      <c r="E259" s="273"/>
      <c r="F259" s="273"/>
      <c r="G259" s="273"/>
      <c r="H259" s="273"/>
      <c r="I259" s="46"/>
      <c r="J259" s="58"/>
      <c r="K259" s="44"/>
      <c r="L259" s="46">
        <f>SUM(BK52:BK236)</f>
        <v>0</v>
      </c>
    </row>
    <row r="260" spans="1:12" ht="14.25" hidden="1" x14ac:dyDescent="0.2">
      <c r="A260" s="58"/>
      <c r="B260" s="59"/>
      <c r="C260" s="273" t="s">
        <v>452</v>
      </c>
      <c r="D260" s="273"/>
      <c r="E260" s="273"/>
      <c r="F260" s="273"/>
      <c r="G260" s="273"/>
      <c r="H260" s="273"/>
      <c r="I260" s="46"/>
      <c r="J260" s="58"/>
      <c r="K260" s="44"/>
      <c r="L260" s="46">
        <f>SUM(BD52:BD236)</f>
        <v>0</v>
      </c>
    </row>
    <row r="261" spans="1:12" ht="14.25" hidden="1" x14ac:dyDescent="0.2">
      <c r="A261" s="58"/>
      <c r="B261" s="59"/>
      <c r="C261" s="273" t="s">
        <v>477</v>
      </c>
      <c r="D261" s="273"/>
      <c r="E261" s="273"/>
      <c r="F261" s="273"/>
      <c r="G261" s="273"/>
      <c r="H261" s="273"/>
      <c r="I261" s="46"/>
      <c r="J261" s="58"/>
      <c r="K261" s="44"/>
      <c r="L261" s="46">
        <f>L214</f>
        <v>0</v>
      </c>
    </row>
    <row r="262" spans="1:12" ht="14.25" x14ac:dyDescent="0.2">
      <c r="A262" s="58"/>
      <c r="B262" s="59"/>
      <c r="C262" s="275" t="s">
        <v>456</v>
      </c>
      <c r="D262" s="273"/>
      <c r="E262" s="273"/>
      <c r="F262" s="273"/>
      <c r="G262" s="273"/>
      <c r="H262" s="273"/>
      <c r="I262" s="46"/>
      <c r="J262" s="58"/>
      <c r="K262" s="44"/>
      <c r="L262" s="46"/>
    </row>
    <row r="263" spans="1:12" ht="14.25" x14ac:dyDescent="0.2">
      <c r="A263" s="58"/>
      <c r="B263" s="59"/>
      <c r="C263" s="273" t="s">
        <v>457</v>
      </c>
      <c r="D263" s="273"/>
      <c r="E263" s="273"/>
      <c r="F263" s="273"/>
      <c r="G263" s="273"/>
      <c r="H263" s="273"/>
      <c r="I263" s="46"/>
      <c r="J263" s="58"/>
      <c r="K263" s="44"/>
      <c r="L263" s="46">
        <f>SUM(AX52:AX236)</f>
        <v>14798.82</v>
      </c>
    </row>
    <row r="264" spans="1:12" ht="14.25" hidden="1" x14ac:dyDescent="0.2">
      <c r="A264" s="58"/>
      <c r="B264" s="59"/>
      <c r="C264" s="273" t="s">
        <v>458</v>
      </c>
      <c r="D264" s="273"/>
      <c r="E264" s="273"/>
      <c r="F264" s="273"/>
      <c r="G264" s="273"/>
      <c r="H264" s="273"/>
      <c r="I264" s="46"/>
      <c r="J264" s="58"/>
      <c r="K264" s="44"/>
      <c r="L264" s="46">
        <f>SUM(AY52:AY236)</f>
        <v>0</v>
      </c>
    </row>
    <row r="265" spans="1:12" ht="14.25" x14ac:dyDescent="0.2">
      <c r="A265" s="58"/>
      <c r="B265" s="59"/>
      <c r="C265" s="273" t="s">
        <v>459</v>
      </c>
      <c r="D265" s="273"/>
      <c r="E265" s="273"/>
      <c r="F265" s="276"/>
      <c r="G265" s="49">
        <f>Source!F266</f>
        <v>8.2919999999999998</v>
      </c>
      <c r="H265" s="58"/>
      <c r="I265" s="58"/>
      <c r="J265" s="58"/>
      <c r="K265" s="58"/>
      <c r="L265" s="58"/>
    </row>
    <row r="266" spans="1:12" ht="14.25" x14ac:dyDescent="0.2">
      <c r="A266" s="58"/>
      <c r="B266" s="59"/>
      <c r="C266" s="273" t="s">
        <v>460</v>
      </c>
      <c r="D266" s="273"/>
      <c r="E266" s="273"/>
      <c r="F266" s="276"/>
      <c r="G266" s="49">
        <f>Source!F267</f>
        <v>0.3</v>
      </c>
      <c r="H266" s="58"/>
      <c r="I266" s="58"/>
      <c r="J266" s="58"/>
      <c r="K266" s="58"/>
      <c r="L266" s="58"/>
    </row>
    <row r="270" spans="1:12" ht="14.25" customHeight="1" x14ac:dyDescent="0.2">
      <c r="A270" s="72"/>
      <c r="B270" s="73" t="s">
        <v>478</v>
      </c>
      <c r="C270" s="75" t="str">
        <f>IF(Source!AC15&lt;&gt;"", Source!AC15," ")</f>
        <v xml:space="preserve"> </v>
      </c>
      <c r="D270" s="32"/>
      <c r="E270" s="32"/>
      <c r="F270" s="32"/>
      <c r="G270" s="32"/>
      <c r="H270" s="74" t="str">
        <f>IF(Source!AB15&lt;&gt;"", Source!AB15," ")</f>
        <v xml:space="preserve"> </v>
      </c>
      <c r="I270" s="22"/>
      <c r="J270" s="22"/>
      <c r="K270" s="36"/>
      <c r="L270" s="36"/>
    </row>
    <row r="271" spans="1:12" ht="14.25" customHeight="1" x14ac:dyDescent="0.2">
      <c r="A271" s="72"/>
      <c r="B271" s="76"/>
      <c r="C271" s="280" t="s">
        <v>479</v>
      </c>
      <c r="D271" s="280"/>
      <c r="E271" s="280"/>
      <c r="F271" s="280"/>
      <c r="G271" s="280"/>
      <c r="H271" s="22"/>
      <c r="I271" s="22"/>
      <c r="J271" s="22"/>
      <c r="K271" s="36"/>
      <c r="L271" s="36"/>
    </row>
    <row r="272" spans="1:12" ht="14.25" customHeight="1" x14ac:dyDescent="0.2">
      <c r="A272" s="72"/>
      <c r="B272" s="76"/>
      <c r="C272" s="18"/>
      <c r="D272" s="18"/>
      <c r="E272" s="18"/>
      <c r="F272" s="18"/>
      <c r="G272" s="18"/>
      <c r="H272" s="22"/>
      <c r="I272" s="22"/>
      <c r="J272" s="22"/>
      <c r="K272" s="36"/>
      <c r="L272" s="36"/>
    </row>
    <row r="273" spans="1:12" ht="14.25" customHeight="1" x14ac:dyDescent="0.2">
      <c r="A273" s="72"/>
      <c r="B273" s="73" t="s">
        <v>480</v>
      </c>
      <c r="C273" s="75" t="str">
        <f>IF(Source!AE15&lt;&gt;"", Source!AE15," ")</f>
        <v xml:space="preserve"> </v>
      </c>
      <c r="D273" s="32"/>
      <c r="E273" s="32"/>
      <c r="F273" s="32"/>
      <c r="G273" s="32"/>
      <c r="H273" s="74" t="str">
        <f>IF(Source!AD15&lt;&gt;"", Source!AD15," ")</f>
        <v xml:space="preserve"> </v>
      </c>
      <c r="I273" s="22"/>
      <c r="J273" s="22"/>
      <c r="K273" s="36"/>
      <c r="L273" s="36"/>
    </row>
    <row r="274" spans="1:12" ht="14.25" customHeight="1" x14ac:dyDescent="0.2">
      <c r="A274" s="18"/>
      <c r="B274" s="18"/>
      <c r="C274" s="280" t="s">
        <v>479</v>
      </c>
      <c r="D274" s="280"/>
      <c r="E274" s="280"/>
      <c r="F274" s="280"/>
      <c r="G274" s="280"/>
      <c r="H274" s="22"/>
      <c r="I274" s="22"/>
      <c r="J274" s="22"/>
      <c r="K274" s="36"/>
      <c r="L274" s="36"/>
    </row>
  </sheetData>
  <mergeCells count="207">
    <mergeCell ref="C263:H263"/>
    <mergeCell ref="C264:H264"/>
    <mergeCell ref="C265:F265"/>
    <mergeCell ref="C266:F266"/>
    <mergeCell ref="C271:G271"/>
    <mergeCell ref="C274:G274"/>
    <mergeCell ref="C257:H257"/>
    <mergeCell ref="C258:H258"/>
    <mergeCell ref="C259:H259"/>
    <mergeCell ref="C260:H260"/>
    <mergeCell ref="C261:H261"/>
    <mergeCell ref="C262:H262"/>
    <mergeCell ref="C251:H251"/>
    <mergeCell ref="C252:H252"/>
    <mergeCell ref="C253:H253"/>
    <mergeCell ref="C254:H254"/>
    <mergeCell ref="C255:H255"/>
    <mergeCell ref="C256:H256"/>
    <mergeCell ref="C245:H245"/>
    <mergeCell ref="C246:H246"/>
    <mergeCell ref="C247:H247"/>
    <mergeCell ref="C248:H248"/>
    <mergeCell ref="C249:H249"/>
    <mergeCell ref="C250:H250"/>
    <mergeCell ref="C239:H239"/>
    <mergeCell ref="C240:H240"/>
    <mergeCell ref="C241:H241"/>
    <mergeCell ref="C242:H242"/>
    <mergeCell ref="C243:H243"/>
    <mergeCell ref="C244:H244"/>
    <mergeCell ref="C232:H232"/>
    <mergeCell ref="C233:H233"/>
    <mergeCell ref="C234:H234"/>
    <mergeCell ref="C235:H235"/>
    <mergeCell ref="C236:H236"/>
    <mergeCell ref="C238:H238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6:H206"/>
    <mergeCell ref="C207:H207"/>
    <mergeCell ref="C209:H209"/>
    <mergeCell ref="C210:H210"/>
    <mergeCell ref="C211:H211"/>
    <mergeCell ref="C212:H212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7:H187"/>
    <mergeCell ref="C189:H189"/>
    <mergeCell ref="C190:H190"/>
    <mergeCell ref="C191:H191"/>
    <mergeCell ref="C192:H192"/>
    <mergeCell ref="C193:H193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0:H160"/>
    <mergeCell ref="C161:H161"/>
    <mergeCell ref="C162:H162"/>
    <mergeCell ref="C163:F163"/>
    <mergeCell ref="C164:F164"/>
    <mergeCell ref="C167:H167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27:H127"/>
    <mergeCell ref="C128:H128"/>
    <mergeCell ref="C129:H129"/>
    <mergeCell ref="C130:F130"/>
    <mergeCell ref="C131:F131"/>
    <mergeCell ref="A134:L134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80:L80"/>
    <mergeCell ref="C99:H99"/>
    <mergeCell ref="I99:J99"/>
    <mergeCell ref="K99:L99"/>
    <mergeCell ref="C101:H101"/>
    <mergeCell ref="I101:J101"/>
    <mergeCell ref="K101:L101"/>
    <mergeCell ref="A53:L53"/>
    <mergeCell ref="C55:L55"/>
    <mergeCell ref="C76:H76"/>
    <mergeCell ref="I76:J76"/>
    <mergeCell ref="K76:L76"/>
    <mergeCell ref="C78:H78"/>
    <mergeCell ref="I78:J78"/>
    <mergeCell ref="K78:L78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70"/>
  <sheetViews>
    <sheetView topLeftCell="A5" zoomScaleNormal="100" workbookViewId="0">
      <selection activeCell="C234" sqref="C234:H23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248" t="s">
        <v>368</v>
      </c>
      <c r="B2" s="248"/>
      <c r="C2" s="248"/>
      <c r="D2" s="248"/>
      <c r="E2" s="248"/>
      <c r="F2" s="249" t="s">
        <v>407</v>
      </c>
      <c r="G2" s="249"/>
      <c r="H2" s="249"/>
      <c r="I2" s="249"/>
      <c r="J2" s="249"/>
      <c r="K2" s="249"/>
      <c r="L2" s="249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 x14ac:dyDescent="0.2">
      <c r="A4" s="248" t="s">
        <v>369</v>
      </c>
      <c r="B4" s="248"/>
      <c r="C4" s="248"/>
      <c r="D4" s="248"/>
      <c r="E4" s="248"/>
      <c r="F4" s="24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49"/>
      <c r="H4" s="249"/>
      <c r="I4" s="249"/>
      <c r="J4" s="249"/>
      <c r="K4" s="249"/>
      <c r="L4" s="249"/>
      <c r="CO4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7.5" x14ac:dyDescent="0.2">
      <c r="A6" s="248" t="s">
        <v>370</v>
      </c>
      <c r="B6" s="248"/>
      <c r="C6" s="248"/>
      <c r="D6" s="248"/>
      <c r="E6" s="248"/>
      <c r="F6" s="24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49"/>
      <c r="H6" s="249"/>
      <c r="I6" s="249"/>
      <c r="J6" s="249"/>
      <c r="K6" s="249"/>
      <c r="L6" s="249"/>
      <c r="CO6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248" t="s">
        <v>371</v>
      </c>
      <c r="B8" s="248"/>
      <c r="C8" s="248"/>
      <c r="D8" s="248"/>
      <c r="E8" s="248"/>
      <c r="F8" s="249" t="s">
        <v>278</v>
      </c>
      <c r="G8" s="249"/>
      <c r="H8" s="249"/>
      <c r="I8" s="249"/>
      <c r="J8" s="249"/>
      <c r="K8" s="249"/>
      <c r="L8" s="249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248" t="s">
        <v>372</v>
      </c>
      <c r="B10" s="248"/>
      <c r="C10" s="248"/>
      <c r="D10" s="248"/>
      <c r="E10" s="248"/>
      <c r="F10" s="249" t="s">
        <v>280</v>
      </c>
      <c r="G10" s="249"/>
      <c r="H10" s="249"/>
      <c r="I10" s="249"/>
      <c r="J10" s="249"/>
      <c r="K10" s="249"/>
      <c r="L10" s="249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248" t="s">
        <v>373</v>
      </c>
      <c r="B12" s="248"/>
      <c r="C12" s="248"/>
      <c r="D12" s="248"/>
      <c r="E12" s="248"/>
      <c r="F12" s="249" t="s">
        <v>408</v>
      </c>
      <c r="G12" s="249"/>
      <c r="H12" s="249"/>
      <c r="I12" s="249"/>
      <c r="J12" s="249"/>
      <c r="K12" s="249"/>
      <c r="L12" s="249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248" t="s">
        <v>374</v>
      </c>
      <c r="B14" s="248"/>
      <c r="C14" s="248"/>
      <c r="D14" s="248"/>
      <c r="E14" s="248"/>
      <c r="F14" s="249" t="str">
        <f>IF(Source!CZ12 &lt;&gt; "", Source!CZ12, "")</f>
        <v/>
      </c>
      <c r="G14" s="249"/>
      <c r="H14" s="249"/>
      <c r="I14" s="249"/>
      <c r="J14" s="249"/>
      <c r="K14" s="249"/>
      <c r="L14" s="249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248" t="s">
        <v>375</v>
      </c>
      <c r="B16" s="248"/>
      <c r="C16" s="248"/>
      <c r="D16" s="248"/>
      <c r="E16" s="248"/>
      <c r="F16" s="249" t="str">
        <f>IF(Source!DA12 &lt;&gt; "", Source!DA12, "")</f>
        <v/>
      </c>
      <c r="G16" s="249"/>
      <c r="H16" s="249"/>
      <c r="I16" s="249"/>
      <c r="J16" s="249"/>
      <c r="K16" s="249"/>
      <c r="L16" s="249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 x14ac:dyDescent="0.25">
      <c r="A19" s="250"/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</row>
    <row r="20" spans="1:92" ht="14.25" customHeight="1" x14ac:dyDescent="0.2">
      <c r="A20" s="251" t="s">
        <v>376</v>
      </c>
      <c r="B20" s="251"/>
      <c r="C20" s="251"/>
      <c r="D20" s="251"/>
      <c r="E20" s="251"/>
      <c r="F20" s="251"/>
      <c r="G20" s="251"/>
      <c r="H20" s="251"/>
      <c r="I20" s="251"/>
      <c r="J20" s="251"/>
      <c r="K20" s="251"/>
      <c r="L20" s="251"/>
    </row>
    <row r="21" spans="1:9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 x14ac:dyDescent="0.25">
      <c r="A22" s="250" t="str">
        <f>IF(Source!G12&lt;&gt;"Новый объект", Source!G12, "")</f>
        <v>341499. Реконструкция ТП-10/0,4 кВ №573 с заменой тр-ра 63 кВА на тр-р 100 кВА и заменой РУНН-0,4 кВ, ПС №245 "Пятницкая", в т.ч. ПИР, МО, г Кашира, д Пчеловодное Ю8-25-302-244343(159202)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CN22" s="39" t="str">
        <f>IF(Source!G12&lt;&gt;"Новый объект", Source!G12, "")</f>
        <v>341499. Реконструкция ТП-10/0,4 кВ №573 с заменой тр-ра 63 кВА на тр-р 100 кВА и заменой РУНН-0,4 кВ, ПС №245 "Пятницкая", в т.ч. ПИР, МО, г Кашира, д Пчеловодное Ю8-25-302-244343(159202)</v>
      </c>
    </row>
    <row r="23" spans="1:92" ht="14.25" customHeight="1" x14ac:dyDescent="0.2">
      <c r="A23" s="251" t="s">
        <v>377</v>
      </c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</row>
    <row r="24" spans="1:9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 x14ac:dyDescent="0.25">
      <c r="A25" s="254" t="str">
        <f>CONCATENATE( "ЛОКАЛЬНАЯ СМЕТА № ", Source!L274, " ",Source!CM274)</f>
        <v xml:space="preserve">ЛОКАЛЬНАЯ СМЕТА № 09-01-01 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</row>
    <row r="26" spans="1:9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 x14ac:dyDescent="0.25">
      <c r="A27" s="255" t="str">
        <f>IF(Source!G274&lt;&gt;"Новая локальная смета", Source!G274, "")</f>
        <v>ПНР РУНН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</row>
    <row r="28" spans="1:92" ht="14.25" customHeight="1" x14ac:dyDescent="0.2">
      <c r="A28" s="251" t="s">
        <v>378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</row>
    <row r="29" spans="1:9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 x14ac:dyDescent="0.2">
      <c r="A31" s="11" t="s">
        <v>379</v>
      </c>
      <c r="B31" s="11"/>
      <c r="C31" s="23" t="s">
        <v>409</v>
      </c>
      <c r="D31" s="11" t="s">
        <v>380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 x14ac:dyDescent="0.2">
      <c r="A32" s="11"/>
      <c r="B32" s="11"/>
      <c r="C32" s="24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381</v>
      </c>
      <c r="B33" s="11"/>
      <c r="C33" s="256"/>
      <c r="D33" s="256"/>
      <c r="E33" s="256"/>
      <c r="F33" s="256"/>
      <c r="G33" s="256"/>
      <c r="H33" s="256"/>
      <c r="I33" s="256"/>
      <c r="J33" s="256"/>
      <c r="K33" s="256"/>
      <c r="L33" s="256"/>
    </row>
    <row r="34" spans="1:12" ht="12.75" customHeight="1" x14ac:dyDescent="0.2">
      <c r="A34" s="25"/>
      <c r="B34" s="26"/>
      <c r="C34" s="251" t="s">
        <v>382</v>
      </c>
      <c r="D34" s="251"/>
      <c r="E34" s="251"/>
      <c r="F34" s="251"/>
      <c r="G34" s="251"/>
      <c r="H34" s="251"/>
      <c r="I34" s="251"/>
      <c r="J34" s="251"/>
      <c r="K34" s="251"/>
      <c r="L34" s="251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592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 x14ac:dyDescent="0.2">
      <c r="A38" s="27" t="s">
        <v>383</v>
      </c>
      <c r="B38" s="18"/>
      <c r="C38" s="252">
        <f>C41+C42+C43+C44</f>
        <v>66.319999999999993</v>
      </c>
      <c r="D38" s="253"/>
      <c r="E38" s="11" t="s">
        <v>384</v>
      </c>
      <c r="F38" s="16"/>
      <c r="G38" s="16"/>
      <c r="H38" s="16"/>
      <c r="I38" s="16"/>
      <c r="J38" s="16"/>
      <c r="K38" s="16"/>
      <c r="L38" s="18"/>
    </row>
    <row r="39" spans="1:12" ht="14.25" customHeight="1" x14ac:dyDescent="0.2">
      <c r="A39" s="27"/>
      <c r="B39" s="18"/>
      <c r="C39" s="68"/>
      <c r="D39" s="29"/>
      <c r="E39" s="11"/>
      <c r="F39" s="16"/>
      <c r="G39" s="11" t="s">
        <v>385</v>
      </c>
      <c r="H39" s="18"/>
      <c r="I39" s="11"/>
      <c r="J39" s="11"/>
      <c r="K39" s="70">
        <f>ROUND(SUM(AR52:AR263)/1000, 2)</f>
        <v>31.58</v>
      </c>
      <c r="L39" s="11" t="s">
        <v>384</v>
      </c>
    </row>
    <row r="40" spans="1:12" ht="14.25" customHeight="1" x14ac:dyDescent="0.2">
      <c r="A40" s="18"/>
      <c r="B40" s="30" t="s">
        <v>386</v>
      </c>
      <c r="C40" s="69"/>
      <c r="D40" s="18"/>
      <c r="E40" s="11"/>
      <c r="F40" s="16"/>
      <c r="G40" s="11" t="s">
        <v>387</v>
      </c>
      <c r="H40" s="18"/>
      <c r="I40" s="11"/>
      <c r="J40" s="11"/>
      <c r="K40" s="70">
        <f>ROUND(SUM(AT52:AT263)/1000, 2)</f>
        <v>0</v>
      </c>
      <c r="L40" s="11" t="s">
        <v>384</v>
      </c>
    </row>
    <row r="41" spans="1:12" ht="14.25" customHeight="1" x14ac:dyDescent="0.2">
      <c r="A41" s="18"/>
      <c r="B41" s="27" t="s">
        <v>388</v>
      </c>
      <c r="C41" s="252">
        <f>ROUND((Source!F318)/1000, 2)</f>
        <v>0</v>
      </c>
      <c r="D41" s="253"/>
      <c r="E41" s="11" t="s">
        <v>384</v>
      </c>
      <c r="F41" s="16"/>
      <c r="G41" s="11" t="s">
        <v>389</v>
      </c>
      <c r="H41" s="18"/>
      <c r="I41" s="11"/>
      <c r="J41" s="29"/>
      <c r="K41" s="71">
        <f>Source!F323</f>
        <v>49.844160000000002</v>
      </c>
      <c r="L41" s="11" t="s">
        <v>284</v>
      </c>
    </row>
    <row r="42" spans="1:12" ht="14.25" customHeight="1" x14ac:dyDescent="0.2">
      <c r="A42" s="18"/>
      <c r="B42" s="27" t="s">
        <v>390</v>
      </c>
      <c r="C42" s="252">
        <f>ROUND((Source!F319)/1000, 2)</f>
        <v>0</v>
      </c>
      <c r="D42" s="253"/>
      <c r="E42" s="11" t="s">
        <v>384</v>
      </c>
      <c r="F42" s="16"/>
      <c r="G42" s="11" t="s">
        <v>391</v>
      </c>
      <c r="H42" s="18"/>
      <c r="I42" s="11"/>
      <c r="J42" s="31"/>
      <c r="K42" s="71">
        <f>Source!F324</f>
        <v>0</v>
      </c>
      <c r="L42" s="11" t="s">
        <v>284</v>
      </c>
    </row>
    <row r="43" spans="1:12" ht="14.25" customHeight="1" x14ac:dyDescent="0.2">
      <c r="A43" s="18"/>
      <c r="B43" s="27" t="s">
        <v>392</v>
      </c>
      <c r="C43" s="252">
        <f>ROUND((Source!F310)/1000, 2)</f>
        <v>0</v>
      </c>
      <c r="D43" s="253"/>
      <c r="E43" s="11" t="s">
        <v>384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18"/>
      <c r="B44" s="27" t="s">
        <v>393</v>
      </c>
      <c r="C44" s="252">
        <f>ROUND((Source!F320)/1000, 2)</f>
        <v>66.319999999999993</v>
      </c>
      <c r="D44" s="253"/>
      <c r="E44" s="11" t="s">
        <v>384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 x14ac:dyDescent="0.2">
      <c r="A46" s="261" t="s">
        <v>394</v>
      </c>
      <c r="B46" s="261" t="s">
        <v>395</v>
      </c>
      <c r="C46" s="261" t="s">
        <v>396</v>
      </c>
      <c r="D46" s="261" t="s">
        <v>397</v>
      </c>
      <c r="E46" s="264" t="s">
        <v>398</v>
      </c>
      <c r="F46" s="265"/>
      <c r="G46" s="266"/>
      <c r="H46" s="264" t="s">
        <v>399</v>
      </c>
      <c r="I46" s="265"/>
      <c r="J46" s="265"/>
      <c r="K46" s="265"/>
      <c r="L46" s="266"/>
    </row>
    <row r="47" spans="1:12" ht="12.75" customHeight="1" x14ac:dyDescent="0.2">
      <c r="A47" s="262"/>
      <c r="B47" s="262"/>
      <c r="C47" s="262"/>
      <c r="D47" s="262"/>
      <c r="E47" s="267"/>
      <c r="F47" s="268"/>
      <c r="G47" s="269"/>
      <c r="H47" s="267"/>
      <c r="I47" s="268"/>
      <c r="J47" s="268"/>
      <c r="K47" s="268"/>
      <c r="L47" s="269"/>
    </row>
    <row r="48" spans="1:12" ht="12.75" customHeight="1" x14ac:dyDescent="0.2">
      <c r="A48" s="262"/>
      <c r="B48" s="262"/>
      <c r="C48" s="262"/>
      <c r="D48" s="262"/>
      <c r="E48" s="267"/>
      <c r="F48" s="268"/>
      <c r="G48" s="269"/>
      <c r="H48" s="267"/>
      <c r="I48" s="268"/>
      <c r="J48" s="268"/>
      <c r="K48" s="268"/>
      <c r="L48" s="269"/>
    </row>
    <row r="49" spans="1:82" ht="12.75" customHeight="1" x14ac:dyDescent="0.2">
      <c r="A49" s="262"/>
      <c r="B49" s="262"/>
      <c r="C49" s="262"/>
      <c r="D49" s="262"/>
      <c r="E49" s="270"/>
      <c r="F49" s="271"/>
      <c r="G49" s="272"/>
      <c r="H49" s="270"/>
      <c r="I49" s="271"/>
      <c r="J49" s="271"/>
      <c r="K49" s="271"/>
      <c r="L49" s="272"/>
    </row>
    <row r="50" spans="1:82" ht="51" customHeight="1" x14ac:dyDescent="0.2">
      <c r="A50" s="263"/>
      <c r="B50" s="263"/>
      <c r="C50" s="263"/>
      <c r="D50" s="263"/>
      <c r="E50" s="33" t="s">
        <v>400</v>
      </c>
      <c r="F50" s="33" t="s">
        <v>401</v>
      </c>
      <c r="G50" s="34" t="s">
        <v>402</v>
      </c>
      <c r="H50" s="33" t="s">
        <v>403</v>
      </c>
      <c r="I50" s="33" t="s">
        <v>404</v>
      </c>
      <c r="J50" s="33" t="s">
        <v>405</v>
      </c>
      <c r="K50" s="33" t="s">
        <v>401</v>
      </c>
      <c r="L50" s="33" t="s">
        <v>406</v>
      </c>
    </row>
    <row r="51" spans="1:82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2" spans="1:82" ht="71.25" x14ac:dyDescent="0.2">
      <c r="A52" s="40" t="s">
        <v>19</v>
      </c>
      <c r="B52" s="42" t="s">
        <v>484</v>
      </c>
      <c r="C52" s="42" t="str">
        <f>Source!G278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52" s="43" t="str">
        <f>Source!H278</f>
        <v>ШТ</v>
      </c>
      <c r="E52" s="44">
        <f>Source!K278</f>
        <v>3</v>
      </c>
      <c r="F52" s="44"/>
      <c r="G52" s="44">
        <f>Source!I278</f>
        <v>3</v>
      </c>
      <c r="H52" s="46"/>
      <c r="I52" s="45"/>
      <c r="J52" s="46"/>
      <c r="K52" s="45"/>
      <c r="L52" s="46"/>
    </row>
    <row r="53" spans="1:82" ht="25.5" x14ac:dyDescent="0.2">
      <c r="B53" s="47" t="s">
        <v>358</v>
      </c>
      <c r="C53" s="258" t="s">
        <v>412</v>
      </c>
      <c r="D53" s="258"/>
      <c r="E53" s="258"/>
      <c r="F53" s="258"/>
      <c r="G53" s="258"/>
      <c r="H53" s="258"/>
      <c r="I53" s="258"/>
      <c r="J53" s="258"/>
      <c r="K53" s="258"/>
      <c r="L53" s="258"/>
    </row>
    <row r="54" spans="1:82" ht="15" x14ac:dyDescent="0.2">
      <c r="A54" s="41"/>
      <c r="B54" s="44">
        <v>1</v>
      </c>
      <c r="C54" s="41" t="s">
        <v>415</v>
      </c>
      <c r="D54" s="43" t="s">
        <v>284</v>
      </c>
      <c r="E54" s="49"/>
      <c r="F54" s="44"/>
      <c r="G54" s="49">
        <f>Source!U278</f>
        <v>9.7200000000000006</v>
      </c>
      <c r="H54" s="44"/>
      <c r="I54" s="44"/>
      <c r="J54" s="44"/>
      <c r="K54" s="44"/>
      <c r="L54" s="50">
        <f>SUM(L55:L56)-SUMIF(CE55:CE56, 1, L55:L56)</f>
        <v>5064.8999999999996</v>
      </c>
    </row>
    <row r="55" spans="1:82" ht="14.25" x14ac:dyDescent="0.2">
      <c r="A55" s="42"/>
      <c r="B55" s="42" t="s">
        <v>342</v>
      </c>
      <c r="C55" s="42" t="s">
        <v>343</v>
      </c>
      <c r="D55" s="43" t="s">
        <v>344</v>
      </c>
      <c r="E55" s="44">
        <v>1.35</v>
      </c>
      <c r="F55" s="44">
        <f>ROUND((0.2+1),7)</f>
        <v>1.2</v>
      </c>
      <c r="G55" s="44">
        <f>SmtRes!CX133</f>
        <v>4.8600000000000003</v>
      </c>
      <c r="H55" s="46"/>
      <c r="I55" s="45"/>
      <c r="J55" s="46">
        <f>SmtRes!CZ133</f>
        <v>533.01</v>
      </c>
      <c r="K55" s="45"/>
      <c r="L55" s="46">
        <f>SmtRes!DI133</f>
        <v>2590.4299999999998</v>
      </c>
    </row>
    <row r="56" spans="1:82" ht="14.25" x14ac:dyDescent="0.2">
      <c r="A56" s="42"/>
      <c r="B56" s="42" t="s">
        <v>345</v>
      </c>
      <c r="C56" s="51" t="s">
        <v>346</v>
      </c>
      <c r="D56" s="52" t="s">
        <v>344</v>
      </c>
      <c r="E56" s="53">
        <v>1.35</v>
      </c>
      <c r="F56" s="53">
        <f>ROUND((0.2+1),7)</f>
        <v>1.2</v>
      </c>
      <c r="G56" s="53">
        <f>SmtRes!CX134</f>
        <v>4.8600000000000003</v>
      </c>
      <c r="H56" s="54"/>
      <c r="I56" s="55"/>
      <c r="J56" s="54">
        <f>SmtRes!CZ134</f>
        <v>509.15</v>
      </c>
      <c r="K56" s="55"/>
      <c r="L56" s="54">
        <f>SmtRes!DI134</f>
        <v>2474.4699999999998</v>
      </c>
    </row>
    <row r="57" spans="1:82" ht="15" x14ac:dyDescent="0.2">
      <c r="A57" s="42"/>
      <c r="B57" s="42"/>
      <c r="C57" s="57" t="s">
        <v>421</v>
      </c>
      <c r="D57" s="43"/>
      <c r="E57" s="44"/>
      <c r="F57" s="44"/>
      <c r="G57" s="44"/>
      <c r="H57" s="46"/>
      <c r="I57" s="45"/>
      <c r="J57" s="46"/>
      <c r="K57" s="45"/>
      <c r="L57" s="46">
        <f>L54</f>
        <v>5064.8999999999996</v>
      </c>
    </row>
    <row r="58" spans="1:82" ht="14.25" x14ac:dyDescent="0.2">
      <c r="A58" s="42"/>
      <c r="B58" s="42"/>
      <c r="C58" s="42" t="s">
        <v>423</v>
      </c>
      <c r="D58" s="43"/>
      <c r="E58" s="44"/>
      <c r="F58" s="44"/>
      <c r="G58" s="44"/>
      <c r="H58" s="46"/>
      <c r="I58" s="45"/>
      <c r="J58" s="46"/>
      <c r="K58" s="45"/>
      <c r="L58" s="46">
        <f>SUM(AR52:AR61)+SUM(AS52:AS61)+SUM(AT52:AT61)+SUM(AU52:AU61)+SUM(AV52:AV61)</f>
        <v>5064.8999999999996</v>
      </c>
    </row>
    <row r="59" spans="1:82" ht="14.25" x14ac:dyDescent="0.2">
      <c r="A59" s="42"/>
      <c r="B59" s="42" t="s">
        <v>165</v>
      </c>
      <c r="C59" s="42" t="s">
        <v>485</v>
      </c>
      <c r="D59" s="43" t="s">
        <v>34</v>
      </c>
      <c r="E59" s="44">
        <f>Source!BZ278</f>
        <v>74</v>
      </c>
      <c r="F59" s="44"/>
      <c r="G59" s="44">
        <f>Source!AT278</f>
        <v>74</v>
      </c>
      <c r="H59" s="46"/>
      <c r="I59" s="45"/>
      <c r="J59" s="46"/>
      <c r="K59" s="45"/>
      <c r="L59" s="46">
        <f>SUM(AZ52:AZ61)</f>
        <v>3748.03</v>
      </c>
    </row>
    <row r="60" spans="1:82" ht="14.25" x14ac:dyDescent="0.2">
      <c r="A60" s="51"/>
      <c r="B60" s="51" t="s">
        <v>166</v>
      </c>
      <c r="C60" s="51" t="s">
        <v>486</v>
      </c>
      <c r="D60" s="52" t="s">
        <v>34</v>
      </c>
      <c r="E60" s="53">
        <f>Source!CA278</f>
        <v>36</v>
      </c>
      <c r="F60" s="53"/>
      <c r="G60" s="53">
        <f>Source!AU278</f>
        <v>36</v>
      </c>
      <c r="H60" s="54"/>
      <c r="I60" s="55"/>
      <c r="J60" s="54"/>
      <c r="K60" s="55"/>
      <c r="L60" s="54">
        <f>SUM(BA52:BA61)</f>
        <v>1823.36</v>
      </c>
    </row>
    <row r="61" spans="1:82" ht="15" x14ac:dyDescent="0.2">
      <c r="C61" s="259" t="s">
        <v>426</v>
      </c>
      <c r="D61" s="259"/>
      <c r="E61" s="259"/>
      <c r="F61" s="259"/>
      <c r="G61" s="259"/>
      <c r="H61" s="259"/>
      <c r="I61" s="260">
        <f>IF(E52&lt;&gt;0,K61/E52, 0)</f>
        <v>3545.4300000000003</v>
      </c>
      <c r="J61" s="260"/>
      <c r="K61" s="260">
        <f>L54+L59+L60</f>
        <v>10636.29</v>
      </c>
      <c r="L61" s="260"/>
      <c r="AD61">
        <f>ROUND((Source!AT278/100)*((ROUND(SUMIF(SmtRes!AQ133:'SmtRes'!AQ134,"=1",SmtRes!AD133:'SmtRes'!AD134)*Source!I278, 2)+ROUND(SUMIF(SmtRes!AQ133:'SmtRes'!AQ134,"=1",SmtRes!AC133:'SmtRes'!AC134)*Source!I278, 2))), 2)</f>
        <v>2313.6</v>
      </c>
      <c r="AE61">
        <f>ROUND((Source!AU278/100)*((ROUND(SUMIF(SmtRes!AQ133:'SmtRes'!AQ134,"=1",SmtRes!AD133:'SmtRes'!AD134)*Source!I278, 2)+ROUND(SUMIF(SmtRes!AQ133:'SmtRes'!AQ134,"=1",SmtRes!AC133:'SmtRes'!AC134)*Source!I278, 2))), 2)</f>
        <v>1125.53</v>
      </c>
      <c r="AN61" s="56">
        <f>L54+L59+L60</f>
        <v>10636.29</v>
      </c>
      <c r="AO61">
        <f>0</f>
        <v>0</v>
      </c>
      <c r="AQ61" t="s">
        <v>427</v>
      </c>
      <c r="AR61" s="56">
        <f>L54</f>
        <v>5064.8999999999996</v>
      </c>
      <c r="AT61">
        <f>0</f>
        <v>0</v>
      </c>
      <c r="AV61" t="s">
        <v>427</v>
      </c>
      <c r="AW61">
        <f>0</f>
        <v>0</v>
      </c>
      <c r="AZ61">
        <f>Source!X278</f>
        <v>3748.03</v>
      </c>
      <c r="BA61">
        <f>Source!Y278</f>
        <v>1823.36</v>
      </c>
      <c r="BR61" s="56">
        <f>K61</f>
        <v>10636.29</v>
      </c>
      <c r="BU61">
        <f>ROUND(K61*80/100, 2)</f>
        <v>8509.0300000000007</v>
      </c>
      <c r="BV61" s="56">
        <f>K61-BU61</f>
        <v>2127.2600000000002</v>
      </c>
      <c r="CB61">
        <f>Source!BM278</f>
        <v>200001</v>
      </c>
      <c r="CC61" t="str">
        <f>Source!E278</f>
        <v>1</v>
      </c>
      <c r="CD61">
        <v>4</v>
      </c>
    </row>
    <row r="62" spans="1:82" ht="57" x14ac:dyDescent="0.2">
      <c r="A62" s="40" t="s">
        <v>35</v>
      </c>
      <c r="B62" s="42" t="s">
        <v>487</v>
      </c>
      <c r="C62" s="42" t="str">
        <f>Source!G280</f>
        <v>Трансформатор силовой трехфазный масляный двухобмоточный напряжением: до 11 кВ, мощностью до 0,32 МВА</v>
      </c>
      <c r="D62" s="43" t="str">
        <f>Source!H280</f>
        <v>ШТ</v>
      </c>
      <c r="E62" s="44">
        <f>Source!K280</f>
        <v>1</v>
      </c>
      <c r="F62" s="44"/>
      <c r="G62" s="44">
        <f>Source!I280</f>
        <v>1</v>
      </c>
      <c r="H62" s="46"/>
      <c r="I62" s="45"/>
      <c r="J62" s="46"/>
      <c r="K62" s="45"/>
      <c r="L62" s="46"/>
    </row>
    <row r="63" spans="1:82" ht="25.5" x14ac:dyDescent="0.2">
      <c r="B63" s="47" t="s">
        <v>358</v>
      </c>
      <c r="C63" s="258" t="s">
        <v>412</v>
      </c>
      <c r="D63" s="258"/>
      <c r="E63" s="258"/>
      <c r="F63" s="258"/>
      <c r="G63" s="258"/>
      <c r="H63" s="258"/>
      <c r="I63" s="258"/>
      <c r="J63" s="258"/>
      <c r="K63" s="258"/>
      <c r="L63" s="258"/>
    </row>
    <row r="64" spans="1:82" ht="15" x14ac:dyDescent="0.2">
      <c r="A64" s="41"/>
      <c r="B64" s="44">
        <v>1</v>
      </c>
      <c r="C64" s="41" t="s">
        <v>415</v>
      </c>
      <c r="D64" s="43" t="s">
        <v>284</v>
      </c>
      <c r="E64" s="49"/>
      <c r="F64" s="44"/>
      <c r="G64" s="49">
        <f>Source!U280</f>
        <v>7.56</v>
      </c>
      <c r="H64" s="44"/>
      <c r="I64" s="44"/>
      <c r="J64" s="44"/>
      <c r="K64" s="44"/>
      <c r="L64" s="50">
        <f>SUM(L65:L66)-SUMIF(CE65:CE66, 1, L65:L66)</f>
        <v>5418.9</v>
      </c>
    </row>
    <row r="65" spans="1:82" ht="14.25" x14ac:dyDescent="0.2">
      <c r="A65" s="42"/>
      <c r="B65" s="42" t="s">
        <v>345</v>
      </c>
      <c r="C65" s="42" t="s">
        <v>346</v>
      </c>
      <c r="D65" s="43" t="s">
        <v>344</v>
      </c>
      <c r="E65" s="44">
        <v>2.52</v>
      </c>
      <c r="F65" s="44">
        <f>ROUND((0.2+1),7)</f>
        <v>1.2</v>
      </c>
      <c r="G65" s="44">
        <f>SmtRes!CX137</f>
        <v>3.024</v>
      </c>
      <c r="H65" s="46"/>
      <c r="I65" s="45"/>
      <c r="J65" s="46">
        <f>SmtRes!CZ137</f>
        <v>509.15</v>
      </c>
      <c r="K65" s="45"/>
      <c r="L65" s="46">
        <f>SmtRes!DI137</f>
        <v>1539.67</v>
      </c>
    </row>
    <row r="66" spans="1:82" ht="14.25" x14ac:dyDescent="0.2">
      <c r="A66" s="42"/>
      <c r="B66" s="42" t="s">
        <v>347</v>
      </c>
      <c r="C66" s="51" t="s">
        <v>348</v>
      </c>
      <c r="D66" s="52" t="s">
        <v>344</v>
      </c>
      <c r="E66" s="53">
        <v>3.78</v>
      </c>
      <c r="F66" s="53">
        <f>ROUND((0.2+1),7)</f>
        <v>1.2</v>
      </c>
      <c r="G66" s="53">
        <f>SmtRes!CX138</f>
        <v>4.5359999999999996</v>
      </c>
      <c r="H66" s="54"/>
      <c r="I66" s="55"/>
      <c r="J66" s="54">
        <f>SmtRes!CZ138</f>
        <v>855.21</v>
      </c>
      <c r="K66" s="55"/>
      <c r="L66" s="54">
        <f>SmtRes!DI138</f>
        <v>3879.23</v>
      </c>
    </row>
    <row r="67" spans="1:82" ht="15" x14ac:dyDescent="0.2">
      <c r="A67" s="42"/>
      <c r="B67" s="42"/>
      <c r="C67" s="57" t="s">
        <v>421</v>
      </c>
      <c r="D67" s="43"/>
      <c r="E67" s="44"/>
      <c r="F67" s="44"/>
      <c r="G67" s="44"/>
      <c r="H67" s="46"/>
      <c r="I67" s="45"/>
      <c r="J67" s="46"/>
      <c r="K67" s="45"/>
      <c r="L67" s="46">
        <f>L64</f>
        <v>5418.9</v>
      </c>
    </row>
    <row r="68" spans="1:82" ht="14.25" x14ac:dyDescent="0.2">
      <c r="A68" s="42"/>
      <c r="B68" s="42"/>
      <c r="C68" s="42" t="s">
        <v>423</v>
      </c>
      <c r="D68" s="43"/>
      <c r="E68" s="44"/>
      <c r="F68" s="44"/>
      <c r="G68" s="44"/>
      <c r="H68" s="46"/>
      <c r="I68" s="45"/>
      <c r="J68" s="46"/>
      <c r="K68" s="45"/>
      <c r="L68" s="46">
        <f>SUM(AR62:AR71)+SUM(AS62:AS71)+SUM(AT62:AT71)+SUM(AU62:AU71)+SUM(AV62:AV71)</f>
        <v>5418.9</v>
      </c>
    </row>
    <row r="69" spans="1:82" ht="14.25" x14ac:dyDescent="0.2">
      <c r="A69" s="42"/>
      <c r="B69" s="42" t="s">
        <v>165</v>
      </c>
      <c r="C69" s="42" t="s">
        <v>485</v>
      </c>
      <c r="D69" s="43" t="s">
        <v>34</v>
      </c>
      <c r="E69" s="44">
        <f>Source!BZ280</f>
        <v>74</v>
      </c>
      <c r="F69" s="44"/>
      <c r="G69" s="44">
        <f>Source!AT280</f>
        <v>74</v>
      </c>
      <c r="H69" s="46"/>
      <c r="I69" s="45"/>
      <c r="J69" s="46"/>
      <c r="K69" s="45"/>
      <c r="L69" s="46">
        <f>SUM(AZ62:AZ71)</f>
        <v>4009.99</v>
      </c>
    </row>
    <row r="70" spans="1:82" ht="14.25" x14ac:dyDescent="0.2">
      <c r="A70" s="51"/>
      <c r="B70" s="51" t="s">
        <v>166</v>
      </c>
      <c r="C70" s="51" t="s">
        <v>486</v>
      </c>
      <c r="D70" s="52" t="s">
        <v>34</v>
      </c>
      <c r="E70" s="53">
        <f>Source!CA280</f>
        <v>36</v>
      </c>
      <c r="F70" s="53"/>
      <c r="G70" s="53">
        <f>Source!AU280</f>
        <v>36</v>
      </c>
      <c r="H70" s="54"/>
      <c r="I70" s="55"/>
      <c r="J70" s="54"/>
      <c r="K70" s="55"/>
      <c r="L70" s="54">
        <f>SUM(BA62:BA71)</f>
        <v>1950.8</v>
      </c>
    </row>
    <row r="71" spans="1:82" ht="15" x14ac:dyDescent="0.2">
      <c r="C71" s="259" t="s">
        <v>426</v>
      </c>
      <c r="D71" s="259"/>
      <c r="E71" s="259"/>
      <c r="F71" s="259"/>
      <c r="G71" s="259"/>
      <c r="H71" s="259"/>
      <c r="I71" s="260">
        <f>IF(E62&lt;&gt;0,K71/E62, 0)</f>
        <v>11379.689999999999</v>
      </c>
      <c r="J71" s="260"/>
      <c r="K71" s="260">
        <f>L64+L69+L70</f>
        <v>11379.689999999999</v>
      </c>
      <c r="L71" s="260"/>
      <c r="AD71">
        <f>ROUND((Source!AT280/100)*((ROUND(SUMIF(SmtRes!AQ137:'SmtRes'!AQ138,"=1",SmtRes!AD137:'SmtRes'!AD138)*Source!I280, 2)+ROUND(SUMIF(SmtRes!AQ137:'SmtRes'!AQ138,"=1",SmtRes!AC137:'SmtRes'!AC138)*Source!I280, 2))), 2)</f>
        <v>1009.63</v>
      </c>
      <c r="AE71">
        <f>ROUND((Source!AU280/100)*((ROUND(SUMIF(SmtRes!AQ137:'SmtRes'!AQ138,"=1",SmtRes!AD137:'SmtRes'!AD138)*Source!I280, 2)+ROUND(SUMIF(SmtRes!AQ137:'SmtRes'!AQ138,"=1",SmtRes!AC137:'SmtRes'!AC138)*Source!I280, 2))), 2)</f>
        <v>491.17</v>
      </c>
      <c r="AN71" s="56">
        <f>L64+L69+L70</f>
        <v>11379.689999999999</v>
      </c>
      <c r="AO71">
        <f>0</f>
        <v>0</v>
      </c>
      <c r="AQ71" t="s">
        <v>427</v>
      </c>
      <c r="AR71" s="56">
        <f>L64</f>
        <v>5418.9</v>
      </c>
      <c r="AT71">
        <f>0</f>
        <v>0</v>
      </c>
      <c r="AV71" t="s">
        <v>427</v>
      </c>
      <c r="AW71">
        <f>0</f>
        <v>0</v>
      </c>
      <c r="AZ71">
        <f>Source!X280</f>
        <v>4009.99</v>
      </c>
      <c r="BA71">
        <f>Source!Y280</f>
        <v>1950.8</v>
      </c>
      <c r="BR71" s="56">
        <f>K71</f>
        <v>11379.689999999999</v>
      </c>
      <c r="BU71">
        <f>ROUND(K71*80/100, 2)</f>
        <v>9103.75</v>
      </c>
      <c r="BV71" s="56">
        <f>K71-BU71</f>
        <v>2275.9399999999987</v>
      </c>
      <c r="CB71">
        <f>Source!BM280</f>
        <v>200001</v>
      </c>
      <c r="CC71" t="str">
        <f>Source!E280</f>
        <v>2</v>
      </c>
      <c r="CD71">
        <v>4</v>
      </c>
    </row>
    <row r="72" spans="1:82" ht="28.5" x14ac:dyDescent="0.2">
      <c r="A72" s="40" t="s">
        <v>41</v>
      </c>
      <c r="B72" s="42" t="s">
        <v>488</v>
      </c>
      <c r="C72" s="42" t="str">
        <f>Source!G282</f>
        <v>Испытание: обмотки трансформатора силового</v>
      </c>
      <c r="D72" s="43" t="str">
        <f>Source!H282</f>
        <v>испытание</v>
      </c>
      <c r="E72" s="44">
        <f>Source!K282</f>
        <v>2</v>
      </c>
      <c r="F72" s="44"/>
      <c r="G72" s="44">
        <f>Source!I282</f>
        <v>2</v>
      </c>
      <c r="H72" s="46"/>
      <c r="I72" s="45"/>
      <c r="J72" s="46"/>
      <c r="K72" s="45"/>
      <c r="L72" s="46"/>
    </row>
    <row r="73" spans="1:82" ht="25.5" x14ac:dyDescent="0.2">
      <c r="B73" s="47" t="s">
        <v>358</v>
      </c>
      <c r="C73" s="258" t="s">
        <v>412</v>
      </c>
      <c r="D73" s="258"/>
      <c r="E73" s="258"/>
      <c r="F73" s="258"/>
      <c r="G73" s="258"/>
      <c r="H73" s="258"/>
      <c r="I73" s="258"/>
      <c r="J73" s="258"/>
      <c r="K73" s="258"/>
      <c r="L73" s="258"/>
    </row>
    <row r="74" spans="1:82" ht="15" x14ac:dyDescent="0.2">
      <c r="A74" s="41"/>
      <c r="B74" s="44">
        <v>1</v>
      </c>
      <c r="C74" s="41" t="s">
        <v>415</v>
      </c>
      <c r="D74" s="43" t="s">
        <v>284</v>
      </c>
      <c r="E74" s="49"/>
      <c r="F74" s="44"/>
      <c r="G74" s="49">
        <f>Source!U282</f>
        <v>5.8319999999999999</v>
      </c>
      <c r="H74" s="44"/>
      <c r="I74" s="44"/>
      <c r="J74" s="44"/>
      <c r="K74" s="44"/>
      <c r="L74" s="50">
        <f>SUM(L75:L76)-SUMIF(CE75:CE76, 1, L75:L76)</f>
        <v>4157.88</v>
      </c>
    </row>
    <row r="75" spans="1:82" ht="14.25" x14ac:dyDescent="0.2">
      <c r="A75" s="42"/>
      <c r="B75" s="42" t="s">
        <v>349</v>
      </c>
      <c r="C75" s="42" t="s">
        <v>350</v>
      </c>
      <c r="D75" s="43" t="s">
        <v>344</v>
      </c>
      <c r="E75" s="44">
        <v>0.97</v>
      </c>
      <c r="F75" s="44">
        <f>ROUND((0.2+1),7)</f>
        <v>1.2</v>
      </c>
      <c r="G75" s="44">
        <f>SmtRes!CX141</f>
        <v>2.3279999999999998</v>
      </c>
      <c r="H75" s="46"/>
      <c r="I75" s="45"/>
      <c r="J75" s="46">
        <f>SmtRes!CZ141</f>
        <v>612.57000000000005</v>
      </c>
      <c r="K75" s="45"/>
      <c r="L75" s="46">
        <f>SmtRes!DI141</f>
        <v>1426.06</v>
      </c>
    </row>
    <row r="76" spans="1:82" ht="14.25" x14ac:dyDescent="0.2">
      <c r="A76" s="42"/>
      <c r="B76" s="42" t="s">
        <v>351</v>
      </c>
      <c r="C76" s="51" t="s">
        <v>352</v>
      </c>
      <c r="D76" s="52" t="s">
        <v>344</v>
      </c>
      <c r="E76" s="53">
        <v>1.46</v>
      </c>
      <c r="F76" s="53">
        <f>ROUND((0.2+1),7)</f>
        <v>1.2</v>
      </c>
      <c r="G76" s="53">
        <f>SmtRes!CX142</f>
        <v>3.504</v>
      </c>
      <c r="H76" s="54"/>
      <c r="I76" s="55"/>
      <c r="J76" s="54">
        <f>SmtRes!CZ142</f>
        <v>779.63</v>
      </c>
      <c r="K76" s="55"/>
      <c r="L76" s="54">
        <f>SmtRes!DI142</f>
        <v>2731.82</v>
      </c>
    </row>
    <row r="77" spans="1:82" ht="15" x14ac:dyDescent="0.2">
      <c r="A77" s="42"/>
      <c r="B77" s="42"/>
      <c r="C77" s="57" t="s">
        <v>421</v>
      </c>
      <c r="D77" s="43"/>
      <c r="E77" s="44"/>
      <c r="F77" s="44"/>
      <c r="G77" s="44"/>
      <c r="H77" s="46"/>
      <c r="I77" s="45"/>
      <c r="J77" s="46"/>
      <c r="K77" s="45"/>
      <c r="L77" s="46">
        <f>L74</f>
        <v>4157.88</v>
      </c>
    </row>
    <row r="78" spans="1:82" ht="14.25" x14ac:dyDescent="0.2">
      <c r="A78" s="42"/>
      <c r="B78" s="42"/>
      <c r="C78" s="42" t="s">
        <v>423</v>
      </c>
      <c r="D78" s="43"/>
      <c r="E78" s="44"/>
      <c r="F78" s="44"/>
      <c r="G78" s="44"/>
      <c r="H78" s="46"/>
      <c r="I78" s="45"/>
      <c r="J78" s="46"/>
      <c r="K78" s="45"/>
      <c r="L78" s="46">
        <f>SUM(AR72:AR81)+SUM(AS72:AS81)+SUM(AT72:AT81)+SUM(AU72:AU81)+SUM(AV72:AV81)</f>
        <v>4157.88</v>
      </c>
    </row>
    <row r="79" spans="1:82" ht="14.25" x14ac:dyDescent="0.2">
      <c r="A79" s="42"/>
      <c r="B79" s="42" t="s">
        <v>165</v>
      </c>
      <c r="C79" s="42" t="s">
        <v>485</v>
      </c>
      <c r="D79" s="43" t="s">
        <v>34</v>
      </c>
      <c r="E79" s="44">
        <f>Source!BZ282</f>
        <v>74</v>
      </c>
      <c r="F79" s="44"/>
      <c r="G79" s="44">
        <f>Source!AT282</f>
        <v>74</v>
      </c>
      <c r="H79" s="46"/>
      <c r="I79" s="45"/>
      <c r="J79" s="46"/>
      <c r="K79" s="45"/>
      <c r="L79" s="46">
        <f>SUM(AZ72:AZ81)</f>
        <v>3076.83</v>
      </c>
    </row>
    <row r="80" spans="1:82" ht="14.25" x14ac:dyDescent="0.2">
      <c r="A80" s="51"/>
      <c r="B80" s="51" t="s">
        <v>166</v>
      </c>
      <c r="C80" s="51" t="s">
        <v>486</v>
      </c>
      <c r="D80" s="52" t="s">
        <v>34</v>
      </c>
      <c r="E80" s="53">
        <f>Source!CA282</f>
        <v>36</v>
      </c>
      <c r="F80" s="53"/>
      <c r="G80" s="53">
        <f>Source!AU282</f>
        <v>36</v>
      </c>
      <c r="H80" s="54"/>
      <c r="I80" s="55"/>
      <c r="J80" s="54"/>
      <c r="K80" s="55"/>
      <c r="L80" s="54">
        <f>SUM(BA72:BA81)</f>
        <v>1496.84</v>
      </c>
    </row>
    <row r="81" spans="1:82" ht="15" x14ac:dyDescent="0.2">
      <c r="C81" s="259" t="s">
        <v>426</v>
      </c>
      <c r="D81" s="259"/>
      <c r="E81" s="259"/>
      <c r="F81" s="259"/>
      <c r="G81" s="259"/>
      <c r="H81" s="259"/>
      <c r="I81" s="260">
        <f>IF(E72&lt;&gt;0,K81/E72, 0)</f>
        <v>4365.7749999999996</v>
      </c>
      <c r="J81" s="260"/>
      <c r="K81" s="260">
        <f>L74+L79+L80</f>
        <v>8731.5499999999993</v>
      </c>
      <c r="L81" s="260"/>
      <c r="AD81">
        <f>ROUND((Source!AT282/100)*((ROUND(SUMIF(SmtRes!AQ141:'SmtRes'!AQ142,"=1",SmtRes!AD141:'SmtRes'!AD142)*Source!I282, 2)+ROUND(SUMIF(SmtRes!AQ141:'SmtRes'!AQ142,"=1",SmtRes!AC141:'SmtRes'!AC142)*Source!I282, 2))), 2)</f>
        <v>2060.46</v>
      </c>
      <c r="AE81">
        <f>ROUND((Source!AU282/100)*((ROUND(SUMIF(SmtRes!AQ141:'SmtRes'!AQ142,"=1",SmtRes!AD141:'SmtRes'!AD142)*Source!I282, 2)+ROUND(SUMIF(SmtRes!AQ141:'SmtRes'!AQ142,"=1",SmtRes!AC141:'SmtRes'!AC142)*Source!I282, 2))), 2)</f>
        <v>1002.38</v>
      </c>
      <c r="AN81" s="56">
        <f>L74+L79+L80</f>
        <v>8731.5499999999993</v>
      </c>
      <c r="AO81">
        <f>0</f>
        <v>0</v>
      </c>
      <c r="AQ81" t="s">
        <v>427</v>
      </c>
      <c r="AR81" s="56">
        <f>L74</f>
        <v>4157.88</v>
      </c>
      <c r="AT81">
        <f>0</f>
        <v>0</v>
      </c>
      <c r="AV81" t="s">
        <v>427</v>
      </c>
      <c r="AW81">
        <f>0</f>
        <v>0</v>
      </c>
      <c r="AZ81">
        <f>Source!X282</f>
        <v>3076.83</v>
      </c>
      <c r="BA81">
        <f>Source!Y282</f>
        <v>1496.84</v>
      </c>
      <c r="BR81" s="56">
        <f>K81</f>
        <v>8731.5499999999993</v>
      </c>
      <c r="BU81">
        <f>ROUND(K81*80/100, 2)</f>
        <v>6985.24</v>
      </c>
      <c r="BV81" s="56">
        <f>K81-BU81</f>
        <v>1746.3099999999995</v>
      </c>
      <c r="CB81">
        <f>Source!BM282</f>
        <v>200001</v>
      </c>
      <c r="CC81" t="str">
        <f>Source!E282</f>
        <v>3</v>
      </c>
      <c r="CD81">
        <v>4</v>
      </c>
    </row>
    <row r="82" spans="1:82" ht="28.5" x14ac:dyDescent="0.2">
      <c r="A82" s="40" t="s">
        <v>47</v>
      </c>
      <c r="B82" s="42" t="s">
        <v>489</v>
      </c>
      <c r="C82" s="42" t="str">
        <f>Source!G284</f>
        <v>Трансформатор тока измерительный выносной напряжением: до 1 кВ</v>
      </c>
      <c r="D82" s="43" t="str">
        <f>Source!H284</f>
        <v>ШТ</v>
      </c>
      <c r="E82" s="44">
        <f>Source!K284</f>
        <v>3</v>
      </c>
      <c r="F82" s="44"/>
      <c r="G82" s="44">
        <f>Source!I284</f>
        <v>3</v>
      </c>
      <c r="H82" s="46"/>
      <c r="I82" s="45"/>
      <c r="J82" s="46"/>
      <c r="K82" s="45"/>
      <c r="L82" s="46"/>
    </row>
    <row r="83" spans="1:82" ht="25.5" x14ac:dyDescent="0.2">
      <c r="B83" s="47" t="s">
        <v>358</v>
      </c>
      <c r="C83" s="258" t="s">
        <v>412</v>
      </c>
      <c r="D83" s="258"/>
      <c r="E83" s="258"/>
      <c r="F83" s="258"/>
      <c r="G83" s="258"/>
      <c r="H83" s="258"/>
      <c r="I83" s="258"/>
      <c r="J83" s="258"/>
      <c r="K83" s="258"/>
      <c r="L83" s="258"/>
    </row>
    <row r="84" spans="1:82" ht="15" x14ac:dyDescent="0.2">
      <c r="A84" s="41"/>
      <c r="B84" s="44">
        <v>1</v>
      </c>
      <c r="C84" s="41" t="s">
        <v>415</v>
      </c>
      <c r="D84" s="43" t="s">
        <v>284</v>
      </c>
      <c r="E84" s="49"/>
      <c r="F84" s="44"/>
      <c r="G84" s="49">
        <f>Source!U284</f>
        <v>4.68</v>
      </c>
      <c r="H84" s="44"/>
      <c r="I84" s="44"/>
      <c r="J84" s="44"/>
      <c r="K84" s="44"/>
      <c r="L84" s="50">
        <f>SUM(L85:L86)-SUMIF(CE85:CE86, 1, L85:L86)</f>
        <v>3142.33</v>
      </c>
    </row>
    <row r="85" spans="1:82" ht="14.25" x14ac:dyDescent="0.2">
      <c r="A85" s="42"/>
      <c r="B85" s="42" t="s">
        <v>345</v>
      </c>
      <c r="C85" s="42" t="s">
        <v>346</v>
      </c>
      <c r="D85" s="43" t="s">
        <v>344</v>
      </c>
      <c r="E85" s="44">
        <v>0.52</v>
      </c>
      <c r="F85" s="44">
        <f>ROUND((0.2+1),7)</f>
        <v>1.2</v>
      </c>
      <c r="G85" s="44">
        <f>SmtRes!CX145</f>
        <v>1.8720000000000001</v>
      </c>
      <c r="H85" s="46"/>
      <c r="I85" s="45"/>
      <c r="J85" s="46">
        <f>SmtRes!CZ145</f>
        <v>509.15</v>
      </c>
      <c r="K85" s="45"/>
      <c r="L85" s="46">
        <f>SmtRes!DI145</f>
        <v>953.13</v>
      </c>
    </row>
    <row r="86" spans="1:82" ht="14.25" x14ac:dyDescent="0.2">
      <c r="A86" s="42"/>
      <c r="B86" s="42" t="s">
        <v>351</v>
      </c>
      <c r="C86" s="51" t="s">
        <v>352</v>
      </c>
      <c r="D86" s="52" t="s">
        <v>344</v>
      </c>
      <c r="E86" s="53">
        <v>0.78</v>
      </c>
      <c r="F86" s="53">
        <f>ROUND((0.2+1),7)</f>
        <v>1.2</v>
      </c>
      <c r="G86" s="53">
        <f>SmtRes!CX146</f>
        <v>2.8079999999999998</v>
      </c>
      <c r="H86" s="54"/>
      <c r="I86" s="55"/>
      <c r="J86" s="54">
        <f>SmtRes!CZ146</f>
        <v>779.63</v>
      </c>
      <c r="K86" s="55"/>
      <c r="L86" s="54">
        <f>SmtRes!DI146</f>
        <v>2189.1999999999998</v>
      </c>
    </row>
    <row r="87" spans="1:82" ht="15" x14ac:dyDescent="0.2">
      <c r="A87" s="42"/>
      <c r="B87" s="42"/>
      <c r="C87" s="57" t="s">
        <v>421</v>
      </c>
      <c r="D87" s="43"/>
      <c r="E87" s="44"/>
      <c r="F87" s="44"/>
      <c r="G87" s="44"/>
      <c r="H87" s="46"/>
      <c r="I87" s="45"/>
      <c r="J87" s="46"/>
      <c r="K87" s="45"/>
      <c r="L87" s="46">
        <f>L84</f>
        <v>3142.33</v>
      </c>
    </row>
    <row r="88" spans="1:82" ht="14.25" x14ac:dyDescent="0.2">
      <c r="A88" s="42"/>
      <c r="B88" s="42"/>
      <c r="C88" s="42" t="s">
        <v>423</v>
      </c>
      <c r="D88" s="43"/>
      <c r="E88" s="44"/>
      <c r="F88" s="44"/>
      <c r="G88" s="44"/>
      <c r="H88" s="46"/>
      <c r="I88" s="45"/>
      <c r="J88" s="46"/>
      <c r="K88" s="45"/>
      <c r="L88" s="46">
        <f>SUM(AR82:AR91)+SUM(AS82:AS91)+SUM(AT82:AT91)+SUM(AU82:AU91)+SUM(AV82:AV91)</f>
        <v>3142.33</v>
      </c>
    </row>
    <row r="89" spans="1:82" ht="14.25" x14ac:dyDescent="0.2">
      <c r="A89" s="42"/>
      <c r="B89" s="42" t="s">
        <v>165</v>
      </c>
      <c r="C89" s="42" t="s">
        <v>485</v>
      </c>
      <c r="D89" s="43" t="s">
        <v>34</v>
      </c>
      <c r="E89" s="44">
        <f>Source!BZ284</f>
        <v>74</v>
      </c>
      <c r="F89" s="44"/>
      <c r="G89" s="44">
        <f>Source!AT284</f>
        <v>74</v>
      </c>
      <c r="H89" s="46"/>
      <c r="I89" s="45"/>
      <c r="J89" s="46"/>
      <c r="K89" s="45"/>
      <c r="L89" s="46">
        <f>SUM(AZ82:AZ91)</f>
        <v>2325.3200000000002</v>
      </c>
    </row>
    <row r="90" spans="1:82" ht="14.25" x14ac:dyDescent="0.2">
      <c r="A90" s="51"/>
      <c r="B90" s="51" t="s">
        <v>166</v>
      </c>
      <c r="C90" s="51" t="s">
        <v>486</v>
      </c>
      <c r="D90" s="52" t="s">
        <v>34</v>
      </c>
      <c r="E90" s="53">
        <f>Source!CA284</f>
        <v>36</v>
      </c>
      <c r="F90" s="53"/>
      <c r="G90" s="53">
        <f>Source!AU284</f>
        <v>36</v>
      </c>
      <c r="H90" s="54"/>
      <c r="I90" s="55"/>
      <c r="J90" s="54"/>
      <c r="K90" s="55"/>
      <c r="L90" s="54">
        <f>SUM(BA82:BA91)</f>
        <v>1131.24</v>
      </c>
    </row>
    <row r="91" spans="1:82" ht="15" x14ac:dyDescent="0.2">
      <c r="C91" s="259" t="s">
        <v>426</v>
      </c>
      <c r="D91" s="259"/>
      <c r="E91" s="259"/>
      <c r="F91" s="259"/>
      <c r="G91" s="259"/>
      <c r="H91" s="259"/>
      <c r="I91" s="260">
        <f>IF(E82&lt;&gt;0,K91/E82, 0)</f>
        <v>2199.6299999999997</v>
      </c>
      <c r="J91" s="260"/>
      <c r="K91" s="260">
        <f>L84+L89+L90</f>
        <v>6598.8899999999994</v>
      </c>
      <c r="L91" s="260"/>
      <c r="AD91">
        <f>ROUND((Source!AT284/100)*((ROUND(SUMIF(SmtRes!AQ145:'SmtRes'!AQ146,"=1",SmtRes!AD145:'SmtRes'!AD146)*Source!I284, 2)+ROUND(SUMIF(SmtRes!AQ145:'SmtRes'!AQ146,"=1",SmtRes!AC145:'SmtRes'!AC146)*Source!I284, 2))), 2)</f>
        <v>2861.09</v>
      </c>
      <c r="AE91">
        <f>ROUND((Source!AU284/100)*((ROUND(SUMIF(SmtRes!AQ145:'SmtRes'!AQ146,"=1",SmtRes!AD145:'SmtRes'!AD146)*Source!I284, 2)+ROUND(SUMIF(SmtRes!AQ145:'SmtRes'!AQ146,"=1",SmtRes!AC145:'SmtRes'!AC146)*Source!I284, 2))), 2)</f>
        <v>1391.88</v>
      </c>
      <c r="AN91" s="56">
        <f>L84+L89+L90</f>
        <v>6598.8899999999994</v>
      </c>
      <c r="AO91">
        <f>0</f>
        <v>0</v>
      </c>
      <c r="AQ91" t="s">
        <v>427</v>
      </c>
      <c r="AR91" s="56">
        <f>L84</f>
        <v>3142.33</v>
      </c>
      <c r="AT91">
        <f>0</f>
        <v>0</v>
      </c>
      <c r="AV91" t="s">
        <v>427</v>
      </c>
      <c r="AW91">
        <f>0</f>
        <v>0</v>
      </c>
      <c r="AZ91">
        <f>Source!X284</f>
        <v>2325.3200000000002</v>
      </c>
      <c r="BA91">
        <f>Source!Y284</f>
        <v>1131.24</v>
      </c>
      <c r="BR91" s="56">
        <f>K91</f>
        <v>6598.8899999999994</v>
      </c>
      <c r="BU91">
        <f>ROUND(K91*80/100, 2)</f>
        <v>5279.11</v>
      </c>
      <c r="BV91" s="56">
        <f>K91-BU91</f>
        <v>1319.7799999999997</v>
      </c>
      <c r="CB91">
        <f>Source!BM284</f>
        <v>200001</v>
      </c>
      <c r="CC91" t="str">
        <f>Source!E284</f>
        <v>4</v>
      </c>
      <c r="CD91">
        <v>4</v>
      </c>
    </row>
    <row r="92" spans="1:82" ht="71.25" x14ac:dyDescent="0.2">
      <c r="A92" s="40" t="s">
        <v>107</v>
      </c>
      <c r="B92" s="42" t="s">
        <v>490</v>
      </c>
      <c r="C92" s="42" t="str">
        <f>Source!G286</f>
        <v>Выключатель трехполюсный напряжением до 1 кВ с: полупроводниковым расцепителем максимального тока, номинальный ток до 630 А</v>
      </c>
      <c r="D92" s="43" t="str">
        <f>Source!H286</f>
        <v>ШТ</v>
      </c>
      <c r="E92" s="44">
        <f>Source!K286</f>
        <v>1</v>
      </c>
      <c r="F92" s="44"/>
      <c r="G92" s="44">
        <f>Source!I286</f>
        <v>1</v>
      </c>
      <c r="H92" s="46"/>
      <c r="I92" s="45"/>
      <c r="J92" s="46"/>
      <c r="K92" s="45"/>
      <c r="L92" s="46"/>
    </row>
    <row r="93" spans="1:82" ht="25.5" x14ac:dyDescent="0.2">
      <c r="B93" s="47" t="s">
        <v>358</v>
      </c>
      <c r="C93" s="258" t="s">
        <v>412</v>
      </c>
      <c r="D93" s="258"/>
      <c r="E93" s="258"/>
      <c r="F93" s="258"/>
      <c r="G93" s="258"/>
      <c r="H93" s="258"/>
      <c r="I93" s="258"/>
      <c r="J93" s="258"/>
      <c r="K93" s="258"/>
      <c r="L93" s="258"/>
    </row>
    <row r="94" spans="1:82" ht="15" x14ac:dyDescent="0.2">
      <c r="A94" s="41"/>
      <c r="B94" s="44">
        <v>1</v>
      </c>
      <c r="C94" s="41" t="s">
        <v>415</v>
      </c>
      <c r="D94" s="43" t="s">
        <v>284</v>
      </c>
      <c r="E94" s="49"/>
      <c r="F94" s="44"/>
      <c r="G94" s="49">
        <f>Source!U286</f>
        <v>9.7200000000000006</v>
      </c>
      <c r="H94" s="44"/>
      <c r="I94" s="44"/>
      <c r="J94" s="44"/>
      <c r="K94" s="44"/>
      <c r="L94" s="50">
        <f>SUM(L95:L96)-SUMIF(CE95:CE96, 1, L95:L96)</f>
        <v>5064.8999999999996</v>
      </c>
    </row>
    <row r="95" spans="1:82" ht="14.25" x14ac:dyDescent="0.2">
      <c r="A95" s="42"/>
      <c r="B95" s="42" t="s">
        <v>342</v>
      </c>
      <c r="C95" s="42" t="s">
        <v>343</v>
      </c>
      <c r="D95" s="43" t="s">
        <v>344</v>
      </c>
      <c r="E95" s="44">
        <v>4.05</v>
      </c>
      <c r="F95" s="44">
        <f>ROUND((0.2+1),7)</f>
        <v>1.2</v>
      </c>
      <c r="G95" s="44">
        <f>SmtRes!CX149</f>
        <v>4.8600000000000003</v>
      </c>
      <c r="H95" s="46"/>
      <c r="I95" s="45"/>
      <c r="J95" s="46">
        <f>SmtRes!CZ149</f>
        <v>533.01</v>
      </c>
      <c r="K95" s="45"/>
      <c r="L95" s="46">
        <f>SmtRes!DI149</f>
        <v>2590.4299999999998</v>
      </c>
    </row>
    <row r="96" spans="1:82" ht="14.25" x14ac:dyDescent="0.2">
      <c r="A96" s="42"/>
      <c r="B96" s="42" t="s">
        <v>345</v>
      </c>
      <c r="C96" s="51" t="s">
        <v>346</v>
      </c>
      <c r="D96" s="52" t="s">
        <v>344</v>
      </c>
      <c r="E96" s="53">
        <v>4.05</v>
      </c>
      <c r="F96" s="53">
        <f>ROUND((0.2+1),7)</f>
        <v>1.2</v>
      </c>
      <c r="G96" s="53">
        <f>SmtRes!CX150</f>
        <v>4.8600000000000003</v>
      </c>
      <c r="H96" s="54"/>
      <c r="I96" s="55"/>
      <c r="J96" s="54">
        <f>SmtRes!CZ150</f>
        <v>509.15</v>
      </c>
      <c r="K96" s="55"/>
      <c r="L96" s="54">
        <f>SmtRes!DI150</f>
        <v>2474.4699999999998</v>
      </c>
    </row>
    <row r="97" spans="1:82" ht="15" x14ac:dyDescent="0.2">
      <c r="A97" s="42"/>
      <c r="B97" s="42"/>
      <c r="C97" s="57" t="s">
        <v>421</v>
      </c>
      <c r="D97" s="43"/>
      <c r="E97" s="44"/>
      <c r="F97" s="44"/>
      <c r="G97" s="44"/>
      <c r="H97" s="46"/>
      <c r="I97" s="45"/>
      <c r="J97" s="46"/>
      <c r="K97" s="45"/>
      <c r="L97" s="46">
        <f>L94</f>
        <v>5064.8999999999996</v>
      </c>
    </row>
    <row r="98" spans="1:82" ht="14.25" x14ac:dyDescent="0.2">
      <c r="A98" s="42"/>
      <c r="B98" s="42"/>
      <c r="C98" s="42" t="s">
        <v>423</v>
      </c>
      <c r="D98" s="43"/>
      <c r="E98" s="44"/>
      <c r="F98" s="44"/>
      <c r="G98" s="44"/>
      <c r="H98" s="46"/>
      <c r="I98" s="45"/>
      <c r="J98" s="46"/>
      <c r="K98" s="45"/>
      <c r="L98" s="46">
        <f>SUM(AR92:AR101)+SUM(AS92:AS101)+SUM(AT92:AT101)+SUM(AU92:AU101)+SUM(AV92:AV101)</f>
        <v>5064.8999999999996</v>
      </c>
    </row>
    <row r="99" spans="1:82" ht="14.25" x14ac:dyDescent="0.2">
      <c r="A99" s="42"/>
      <c r="B99" s="42" t="s">
        <v>165</v>
      </c>
      <c r="C99" s="42" t="s">
        <v>485</v>
      </c>
      <c r="D99" s="43" t="s">
        <v>34</v>
      </c>
      <c r="E99" s="44">
        <f>Source!BZ286</f>
        <v>74</v>
      </c>
      <c r="F99" s="44"/>
      <c r="G99" s="44">
        <f>Source!AT286</f>
        <v>74</v>
      </c>
      <c r="H99" s="46"/>
      <c r="I99" s="45"/>
      <c r="J99" s="46"/>
      <c r="K99" s="45"/>
      <c r="L99" s="46">
        <f>SUM(AZ92:AZ101)</f>
        <v>3748.03</v>
      </c>
    </row>
    <row r="100" spans="1:82" ht="14.25" x14ac:dyDescent="0.2">
      <c r="A100" s="51"/>
      <c r="B100" s="51" t="s">
        <v>166</v>
      </c>
      <c r="C100" s="51" t="s">
        <v>486</v>
      </c>
      <c r="D100" s="52" t="s">
        <v>34</v>
      </c>
      <c r="E100" s="53">
        <f>Source!CA286</f>
        <v>36</v>
      </c>
      <c r="F100" s="53"/>
      <c r="G100" s="53">
        <f>Source!AU286</f>
        <v>36</v>
      </c>
      <c r="H100" s="54"/>
      <c r="I100" s="55"/>
      <c r="J100" s="54"/>
      <c r="K100" s="55"/>
      <c r="L100" s="54">
        <f>SUM(BA92:BA101)</f>
        <v>1823.36</v>
      </c>
    </row>
    <row r="101" spans="1:82" ht="15" x14ac:dyDescent="0.2">
      <c r="C101" s="259" t="s">
        <v>426</v>
      </c>
      <c r="D101" s="259"/>
      <c r="E101" s="259"/>
      <c r="F101" s="259"/>
      <c r="G101" s="259"/>
      <c r="H101" s="259"/>
      <c r="I101" s="260">
        <f>IF(E92&lt;&gt;0,K101/E92, 0)</f>
        <v>10636.29</v>
      </c>
      <c r="J101" s="260"/>
      <c r="K101" s="260">
        <f>L94+L99+L100</f>
        <v>10636.29</v>
      </c>
      <c r="L101" s="260"/>
      <c r="AD101">
        <f>ROUND((Source!AT286/100)*((ROUND(SUMIF(SmtRes!AQ149:'SmtRes'!AQ150,"=1",SmtRes!AD149:'SmtRes'!AD150)*Source!I286, 2)+ROUND(SUMIF(SmtRes!AQ149:'SmtRes'!AQ150,"=1",SmtRes!AC149:'SmtRes'!AC150)*Source!I286, 2))), 2)</f>
        <v>771.2</v>
      </c>
      <c r="AE101">
        <f>ROUND((Source!AU286/100)*((ROUND(SUMIF(SmtRes!AQ149:'SmtRes'!AQ150,"=1",SmtRes!AD149:'SmtRes'!AD150)*Source!I286, 2)+ROUND(SUMIF(SmtRes!AQ149:'SmtRes'!AQ150,"=1",SmtRes!AC149:'SmtRes'!AC150)*Source!I286, 2))), 2)</f>
        <v>375.18</v>
      </c>
      <c r="AN101" s="56">
        <f>L94+L99+L100</f>
        <v>10636.29</v>
      </c>
      <c r="AO101">
        <f>0</f>
        <v>0</v>
      </c>
      <c r="AQ101" t="s">
        <v>427</v>
      </c>
      <c r="AR101" s="56">
        <f>L94</f>
        <v>5064.8999999999996</v>
      </c>
      <c r="AT101">
        <f>0</f>
        <v>0</v>
      </c>
      <c r="AV101" t="s">
        <v>427</v>
      </c>
      <c r="AW101">
        <f>0</f>
        <v>0</v>
      </c>
      <c r="AZ101">
        <f>Source!X286</f>
        <v>3748.03</v>
      </c>
      <c r="BA101">
        <f>Source!Y286</f>
        <v>1823.36</v>
      </c>
      <c r="BR101" s="56">
        <f>K101</f>
        <v>10636.29</v>
      </c>
      <c r="BU101">
        <f>ROUND(K101*80/100, 2)</f>
        <v>8509.0300000000007</v>
      </c>
      <c r="BV101" s="56">
        <f>K101-BU101</f>
        <v>2127.2600000000002</v>
      </c>
      <c r="CB101">
        <f>Source!BM286</f>
        <v>200001</v>
      </c>
      <c r="CC101" t="str">
        <f>Source!E286</f>
        <v>5</v>
      </c>
      <c r="CD101">
        <v>4</v>
      </c>
    </row>
    <row r="102" spans="1:82" ht="42.75" x14ac:dyDescent="0.2">
      <c r="A102" s="40" t="s">
        <v>115</v>
      </c>
      <c r="B102" s="42" t="s">
        <v>491</v>
      </c>
      <c r="C102" s="42" t="str">
        <f>Source!G288</f>
        <v>Измерение токов утечки: или пробивного напряжения разрядника (ОПН)</v>
      </c>
      <c r="D102" s="43" t="str">
        <f>Source!H288</f>
        <v>измерение</v>
      </c>
      <c r="E102" s="44">
        <f>Source!K288</f>
        <v>3</v>
      </c>
      <c r="F102" s="44"/>
      <c r="G102" s="44">
        <f>Source!I288</f>
        <v>3</v>
      </c>
      <c r="H102" s="46"/>
      <c r="I102" s="45"/>
      <c r="J102" s="46"/>
      <c r="K102" s="45"/>
      <c r="L102" s="46"/>
    </row>
    <row r="103" spans="1:82" ht="25.5" x14ac:dyDescent="0.2">
      <c r="B103" s="47" t="s">
        <v>358</v>
      </c>
      <c r="C103" s="258" t="s">
        <v>412</v>
      </c>
      <c r="D103" s="258"/>
      <c r="E103" s="258"/>
      <c r="F103" s="258"/>
      <c r="G103" s="258"/>
      <c r="H103" s="258"/>
      <c r="I103" s="258"/>
      <c r="J103" s="258"/>
      <c r="K103" s="258"/>
      <c r="L103" s="258"/>
    </row>
    <row r="104" spans="1:82" ht="15" x14ac:dyDescent="0.2">
      <c r="A104" s="41"/>
      <c r="B104" s="44">
        <v>1</v>
      </c>
      <c r="C104" s="41" t="s">
        <v>415</v>
      </c>
      <c r="D104" s="43" t="s">
        <v>284</v>
      </c>
      <c r="E104" s="49"/>
      <c r="F104" s="44"/>
      <c r="G104" s="49">
        <f>Source!U288</f>
        <v>5.8319999999999999</v>
      </c>
      <c r="H104" s="44"/>
      <c r="I104" s="44"/>
      <c r="J104" s="44"/>
      <c r="K104" s="44"/>
      <c r="L104" s="50">
        <f>SUM(L105:L106)-SUMIF(CE105:CE106, 1, L105:L106)</f>
        <v>4129.26</v>
      </c>
    </row>
    <row r="105" spans="1:82" ht="14.25" x14ac:dyDescent="0.2">
      <c r="A105" s="42"/>
      <c r="B105" s="42" t="s">
        <v>353</v>
      </c>
      <c r="C105" s="42" t="s">
        <v>354</v>
      </c>
      <c r="D105" s="43" t="s">
        <v>344</v>
      </c>
      <c r="E105" s="44">
        <v>0.81</v>
      </c>
      <c r="F105" s="44">
        <f>ROUND((0.2+1),7)</f>
        <v>1.2</v>
      </c>
      <c r="G105" s="44">
        <f>SmtRes!CX153</f>
        <v>2.9159999999999999</v>
      </c>
      <c r="H105" s="46"/>
      <c r="I105" s="45"/>
      <c r="J105" s="46">
        <f>SmtRes!CZ153</f>
        <v>715.99</v>
      </c>
      <c r="K105" s="45"/>
      <c r="L105" s="46">
        <f>SmtRes!DI153</f>
        <v>2087.83</v>
      </c>
    </row>
    <row r="106" spans="1:82" ht="14.25" x14ac:dyDescent="0.2">
      <c r="A106" s="42"/>
      <c r="B106" s="42" t="s">
        <v>355</v>
      </c>
      <c r="C106" s="51" t="s">
        <v>356</v>
      </c>
      <c r="D106" s="52" t="s">
        <v>344</v>
      </c>
      <c r="E106" s="53">
        <v>0.81</v>
      </c>
      <c r="F106" s="53">
        <f>ROUND((0.2+1),7)</f>
        <v>1.2</v>
      </c>
      <c r="G106" s="53">
        <f>SmtRes!CX154</f>
        <v>2.9159999999999999</v>
      </c>
      <c r="H106" s="54"/>
      <c r="I106" s="55"/>
      <c r="J106" s="54">
        <f>SmtRes!CZ154</f>
        <v>700.08</v>
      </c>
      <c r="K106" s="55"/>
      <c r="L106" s="54">
        <f>SmtRes!DI154</f>
        <v>2041.43</v>
      </c>
    </row>
    <row r="107" spans="1:82" ht="15" x14ac:dyDescent="0.2">
      <c r="A107" s="42"/>
      <c r="B107" s="42"/>
      <c r="C107" s="57" t="s">
        <v>421</v>
      </c>
      <c r="D107" s="43"/>
      <c r="E107" s="44"/>
      <c r="F107" s="44"/>
      <c r="G107" s="44"/>
      <c r="H107" s="46"/>
      <c r="I107" s="45"/>
      <c r="J107" s="46"/>
      <c r="K107" s="45"/>
      <c r="L107" s="46">
        <f>L104</f>
        <v>4129.26</v>
      </c>
    </row>
    <row r="108" spans="1:82" ht="14.25" x14ac:dyDescent="0.2">
      <c r="A108" s="42"/>
      <c r="B108" s="42"/>
      <c r="C108" s="42" t="s">
        <v>423</v>
      </c>
      <c r="D108" s="43"/>
      <c r="E108" s="44"/>
      <c r="F108" s="44"/>
      <c r="G108" s="44"/>
      <c r="H108" s="46"/>
      <c r="I108" s="45"/>
      <c r="J108" s="46"/>
      <c r="K108" s="45"/>
      <c r="L108" s="46">
        <f>SUM(AR102:AR111)+SUM(AS102:AS111)+SUM(AT102:AT111)+SUM(AU102:AU111)+SUM(AV102:AV111)</f>
        <v>4129.26</v>
      </c>
    </row>
    <row r="109" spans="1:82" ht="14.25" x14ac:dyDescent="0.2">
      <c r="A109" s="42"/>
      <c r="B109" s="42" t="s">
        <v>165</v>
      </c>
      <c r="C109" s="42" t="s">
        <v>485</v>
      </c>
      <c r="D109" s="43" t="s">
        <v>34</v>
      </c>
      <c r="E109" s="44">
        <f>Source!BZ288</f>
        <v>74</v>
      </c>
      <c r="F109" s="44"/>
      <c r="G109" s="44">
        <f>Source!AT288</f>
        <v>74</v>
      </c>
      <c r="H109" s="46"/>
      <c r="I109" s="45"/>
      <c r="J109" s="46"/>
      <c r="K109" s="45"/>
      <c r="L109" s="46">
        <f>SUM(AZ102:AZ111)</f>
        <v>3055.65</v>
      </c>
    </row>
    <row r="110" spans="1:82" ht="14.25" x14ac:dyDescent="0.2">
      <c r="A110" s="51"/>
      <c r="B110" s="51" t="s">
        <v>166</v>
      </c>
      <c r="C110" s="51" t="s">
        <v>486</v>
      </c>
      <c r="D110" s="52" t="s">
        <v>34</v>
      </c>
      <c r="E110" s="53">
        <f>Source!CA288</f>
        <v>36</v>
      </c>
      <c r="F110" s="53"/>
      <c r="G110" s="53">
        <f>Source!AU288</f>
        <v>36</v>
      </c>
      <c r="H110" s="54"/>
      <c r="I110" s="55"/>
      <c r="J110" s="54"/>
      <c r="K110" s="55"/>
      <c r="L110" s="54">
        <f>SUM(BA102:BA111)</f>
        <v>1486.53</v>
      </c>
    </row>
    <row r="111" spans="1:82" ht="15" x14ac:dyDescent="0.2">
      <c r="C111" s="259" t="s">
        <v>426</v>
      </c>
      <c r="D111" s="259"/>
      <c r="E111" s="259"/>
      <c r="F111" s="259"/>
      <c r="G111" s="259"/>
      <c r="H111" s="259"/>
      <c r="I111" s="260">
        <f>IF(E102&lt;&gt;0,K111/E102, 0)</f>
        <v>2890.48</v>
      </c>
      <c r="J111" s="260"/>
      <c r="K111" s="260">
        <f>L104+L109+L110</f>
        <v>8671.44</v>
      </c>
      <c r="L111" s="260"/>
      <c r="AD111">
        <f>ROUND((Source!AT288/100)*((ROUND(SUMIF(SmtRes!AQ153:'SmtRes'!AQ154,"=1",SmtRes!AD153:'SmtRes'!AD154)*Source!I288, 2)+ROUND(SUMIF(SmtRes!AQ153:'SmtRes'!AQ154,"=1",SmtRes!AC153:'SmtRes'!AC154)*Source!I288, 2))), 2)</f>
        <v>3143.68</v>
      </c>
      <c r="AE111">
        <f>ROUND((Source!AU288/100)*((ROUND(SUMIF(SmtRes!AQ153:'SmtRes'!AQ154,"=1",SmtRes!AD153:'SmtRes'!AD154)*Source!I288, 2)+ROUND(SUMIF(SmtRes!AQ153:'SmtRes'!AQ154,"=1",SmtRes!AC153:'SmtRes'!AC154)*Source!I288, 2))), 2)</f>
        <v>1529.36</v>
      </c>
      <c r="AN111" s="56">
        <f>L104+L109+L110</f>
        <v>8671.44</v>
      </c>
      <c r="AO111">
        <f>0</f>
        <v>0</v>
      </c>
      <c r="AQ111" t="s">
        <v>427</v>
      </c>
      <c r="AR111" s="56">
        <f>L104</f>
        <v>4129.26</v>
      </c>
      <c r="AT111">
        <f>0</f>
        <v>0</v>
      </c>
      <c r="AV111" t="s">
        <v>427</v>
      </c>
      <c r="AW111">
        <f>0</f>
        <v>0</v>
      </c>
      <c r="AZ111">
        <f>Source!X288</f>
        <v>3055.65</v>
      </c>
      <c r="BA111">
        <f>Source!Y288</f>
        <v>1486.53</v>
      </c>
      <c r="BR111" s="56">
        <f>K111</f>
        <v>8671.44</v>
      </c>
      <c r="BU111">
        <f>ROUND(K111*80/100, 2)</f>
        <v>6937.15</v>
      </c>
      <c r="BV111" s="56">
        <f>K111-BU111</f>
        <v>1734.2900000000009</v>
      </c>
      <c r="CB111">
        <f>Source!BM288</f>
        <v>200001</v>
      </c>
      <c r="CC111" t="str">
        <f>Source!E288</f>
        <v>6</v>
      </c>
      <c r="CD111">
        <v>4</v>
      </c>
    </row>
    <row r="112" spans="1:82" ht="114" x14ac:dyDescent="0.2">
      <c r="A112" s="40" t="s">
        <v>118</v>
      </c>
      <c r="B112" s="42" t="s">
        <v>492</v>
      </c>
      <c r="C112" s="42" t="str">
        <f>Source!G290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112" s="43" t="str">
        <f>Source!H290</f>
        <v>ШТ</v>
      </c>
      <c r="E112" s="44">
        <f>Source!K290</f>
        <v>1</v>
      </c>
      <c r="F112" s="44"/>
      <c r="G112" s="44">
        <f>Source!I290</f>
        <v>1</v>
      </c>
      <c r="H112" s="46"/>
      <c r="I112" s="45"/>
      <c r="J112" s="46"/>
      <c r="K112" s="45"/>
      <c r="L112" s="46"/>
    </row>
    <row r="113" spans="1:82" ht="25.5" x14ac:dyDescent="0.2">
      <c r="B113" s="47" t="s">
        <v>358</v>
      </c>
      <c r="C113" s="258" t="s">
        <v>412</v>
      </c>
      <c r="D113" s="258"/>
      <c r="E113" s="258"/>
      <c r="F113" s="258"/>
      <c r="G113" s="258"/>
      <c r="H113" s="258"/>
      <c r="I113" s="258"/>
      <c r="J113" s="258"/>
      <c r="K113" s="258"/>
      <c r="L113" s="258"/>
    </row>
    <row r="114" spans="1:82" ht="15" x14ac:dyDescent="0.2">
      <c r="A114" s="41"/>
      <c r="B114" s="44">
        <v>1</v>
      </c>
      <c r="C114" s="41" t="s">
        <v>415</v>
      </c>
      <c r="D114" s="43" t="s">
        <v>284</v>
      </c>
      <c r="E114" s="49"/>
      <c r="F114" s="44"/>
      <c r="G114" s="49">
        <f>Source!U290</f>
        <v>0.38400000000000001</v>
      </c>
      <c r="H114" s="44"/>
      <c r="I114" s="44"/>
      <c r="J114" s="44"/>
      <c r="K114" s="44"/>
      <c r="L114" s="50">
        <f>SUM(L115:L116)-SUMIF(CE115:CE116, 1, L115:L116)</f>
        <v>271.89</v>
      </c>
    </row>
    <row r="115" spans="1:82" ht="14.25" x14ac:dyDescent="0.2">
      <c r="A115" s="42"/>
      <c r="B115" s="42" t="s">
        <v>353</v>
      </c>
      <c r="C115" s="42" t="s">
        <v>354</v>
      </c>
      <c r="D115" s="43" t="s">
        <v>344</v>
      </c>
      <c r="E115" s="44">
        <v>0.16</v>
      </c>
      <c r="F115" s="44">
        <f>ROUND((0.2+1),7)</f>
        <v>1.2</v>
      </c>
      <c r="G115" s="44">
        <f>SmtRes!CX157</f>
        <v>0.192</v>
      </c>
      <c r="H115" s="46"/>
      <c r="I115" s="45"/>
      <c r="J115" s="46">
        <f>SmtRes!CZ157</f>
        <v>715.99</v>
      </c>
      <c r="K115" s="45"/>
      <c r="L115" s="46">
        <f>SmtRes!DI157</f>
        <v>137.47</v>
      </c>
    </row>
    <row r="116" spans="1:82" ht="14.25" x14ac:dyDescent="0.2">
      <c r="A116" s="42"/>
      <c r="B116" s="42" t="s">
        <v>355</v>
      </c>
      <c r="C116" s="51" t="s">
        <v>356</v>
      </c>
      <c r="D116" s="52" t="s">
        <v>344</v>
      </c>
      <c r="E116" s="53">
        <v>0.16</v>
      </c>
      <c r="F116" s="53">
        <f>ROUND((0.2+1),7)</f>
        <v>1.2</v>
      </c>
      <c r="G116" s="53">
        <f>SmtRes!CX158</f>
        <v>0.192</v>
      </c>
      <c r="H116" s="54"/>
      <c r="I116" s="55"/>
      <c r="J116" s="54">
        <f>SmtRes!CZ158</f>
        <v>700.08</v>
      </c>
      <c r="K116" s="55"/>
      <c r="L116" s="54">
        <f>SmtRes!DI158</f>
        <v>134.41999999999999</v>
      </c>
    </row>
    <row r="117" spans="1:82" ht="15" x14ac:dyDescent="0.2">
      <c r="A117" s="42"/>
      <c r="B117" s="42"/>
      <c r="C117" s="57" t="s">
        <v>421</v>
      </c>
      <c r="D117" s="43"/>
      <c r="E117" s="44"/>
      <c r="F117" s="44"/>
      <c r="G117" s="44"/>
      <c r="H117" s="46"/>
      <c r="I117" s="45"/>
      <c r="J117" s="46"/>
      <c r="K117" s="45"/>
      <c r="L117" s="46">
        <f>L114</f>
        <v>271.89</v>
      </c>
    </row>
    <row r="118" spans="1:82" ht="14.25" x14ac:dyDescent="0.2">
      <c r="A118" s="42"/>
      <c r="B118" s="42"/>
      <c r="C118" s="42" t="s">
        <v>423</v>
      </c>
      <c r="D118" s="43"/>
      <c r="E118" s="44"/>
      <c r="F118" s="44"/>
      <c r="G118" s="44"/>
      <c r="H118" s="46"/>
      <c r="I118" s="45"/>
      <c r="J118" s="46"/>
      <c r="K118" s="45"/>
      <c r="L118" s="46">
        <f>SUM(AR112:AR121)+SUM(AS112:AS121)+SUM(AT112:AT121)+SUM(AU112:AU121)+SUM(AV112:AV121)</f>
        <v>271.89</v>
      </c>
    </row>
    <row r="119" spans="1:82" ht="14.25" x14ac:dyDescent="0.2">
      <c r="A119" s="42"/>
      <c r="B119" s="42" t="s">
        <v>165</v>
      </c>
      <c r="C119" s="42" t="s">
        <v>485</v>
      </c>
      <c r="D119" s="43" t="s">
        <v>34</v>
      </c>
      <c r="E119" s="44">
        <f>Source!BZ290</f>
        <v>74</v>
      </c>
      <c r="F119" s="44"/>
      <c r="G119" s="44">
        <f>Source!AT290</f>
        <v>74</v>
      </c>
      <c r="H119" s="46"/>
      <c r="I119" s="45"/>
      <c r="J119" s="46"/>
      <c r="K119" s="45"/>
      <c r="L119" s="46">
        <f>SUM(AZ112:AZ121)</f>
        <v>201.2</v>
      </c>
    </row>
    <row r="120" spans="1:82" ht="14.25" x14ac:dyDescent="0.2">
      <c r="A120" s="51"/>
      <c r="B120" s="51" t="s">
        <v>166</v>
      </c>
      <c r="C120" s="51" t="s">
        <v>486</v>
      </c>
      <c r="D120" s="52" t="s">
        <v>34</v>
      </c>
      <c r="E120" s="53">
        <f>Source!CA290</f>
        <v>36</v>
      </c>
      <c r="F120" s="53"/>
      <c r="G120" s="53">
        <f>Source!AU290</f>
        <v>36</v>
      </c>
      <c r="H120" s="54"/>
      <c r="I120" s="55"/>
      <c r="J120" s="54"/>
      <c r="K120" s="55"/>
      <c r="L120" s="54">
        <f>SUM(BA112:BA121)</f>
        <v>97.88</v>
      </c>
    </row>
    <row r="121" spans="1:82" ht="15" x14ac:dyDescent="0.2">
      <c r="C121" s="259" t="s">
        <v>426</v>
      </c>
      <c r="D121" s="259"/>
      <c r="E121" s="259"/>
      <c r="F121" s="259"/>
      <c r="G121" s="259"/>
      <c r="H121" s="259"/>
      <c r="I121" s="260">
        <f>IF(E112&lt;&gt;0,K121/E112, 0)</f>
        <v>570.97</v>
      </c>
      <c r="J121" s="260"/>
      <c r="K121" s="260">
        <f>L114+L119+L120</f>
        <v>570.97</v>
      </c>
      <c r="L121" s="260"/>
      <c r="AD121">
        <f>ROUND((Source!AT290/100)*((ROUND(SUMIF(SmtRes!AQ157:'SmtRes'!AQ158,"=1",SmtRes!AD157:'SmtRes'!AD158)*Source!I290, 2)+ROUND(SUMIF(SmtRes!AQ157:'SmtRes'!AQ158,"=1",SmtRes!AC157:'SmtRes'!AC158)*Source!I290, 2))), 2)</f>
        <v>1047.8900000000001</v>
      </c>
      <c r="AE121">
        <f>ROUND((Source!AU290/100)*((ROUND(SUMIF(SmtRes!AQ157:'SmtRes'!AQ158,"=1",SmtRes!AD157:'SmtRes'!AD158)*Source!I290, 2)+ROUND(SUMIF(SmtRes!AQ157:'SmtRes'!AQ158,"=1",SmtRes!AC157:'SmtRes'!AC158)*Source!I290, 2))), 2)</f>
        <v>509.79</v>
      </c>
      <c r="AN121" s="56">
        <f>L114+L119+L120</f>
        <v>570.97</v>
      </c>
      <c r="AO121">
        <f>0</f>
        <v>0</v>
      </c>
      <c r="AQ121" t="s">
        <v>427</v>
      </c>
      <c r="AR121" s="56">
        <f>L114</f>
        <v>271.89</v>
      </c>
      <c r="AT121">
        <f>0</f>
        <v>0</v>
      </c>
      <c r="AV121" t="s">
        <v>427</v>
      </c>
      <c r="AW121">
        <f>0</f>
        <v>0</v>
      </c>
      <c r="AZ121">
        <f>Source!X290</f>
        <v>201.2</v>
      </c>
      <c r="BA121">
        <f>Source!Y290</f>
        <v>97.88</v>
      </c>
      <c r="BR121" s="56">
        <f>K121</f>
        <v>570.97</v>
      </c>
      <c r="BU121">
        <f>ROUND(K121*80/100, 2)</f>
        <v>456.78</v>
      </c>
      <c r="BV121" s="56">
        <f>K121-BU121</f>
        <v>114.19000000000005</v>
      </c>
      <c r="CB121">
        <f>Source!BM290</f>
        <v>200001</v>
      </c>
      <c r="CC121" t="str">
        <f>Source!E290</f>
        <v>7</v>
      </c>
      <c r="CD121">
        <v>4</v>
      </c>
    </row>
    <row r="122" spans="1:82" ht="28.5" x14ac:dyDescent="0.2">
      <c r="A122" s="40" t="s">
        <v>154</v>
      </c>
      <c r="B122" s="42" t="s">
        <v>493</v>
      </c>
      <c r="C122" s="42" t="str">
        <f>Source!G292</f>
        <v>Измерение сопротивления растеканию тока: контура с диагональю до 20 м</v>
      </c>
      <c r="D122" s="43" t="str">
        <f>Source!H292</f>
        <v>измерение</v>
      </c>
      <c r="E122" s="44">
        <f>Source!K292</f>
        <v>1</v>
      </c>
      <c r="F122" s="44"/>
      <c r="G122" s="44">
        <f>Source!I292</f>
        <v>1</v>
      </c>
      <c r="H122" s="46"/>
      <c r="I122" s="45"/>
      <c r="J122" s="46"/>
      <c r="K122" s="45"/>
      <c r="L122" s="46"/>
    </row>
    <row r="123" spans="1:82" ht="25.5" x14ac:dyDescent="0.2">
      <c r="B123" s="47" t="s">
        <v>358</v>
      </c>
      <c r="C123" s="258" t="s">
        <v>412</v>
      </c>
      <c r="D123" s="258"/>
      <c r="E123" s="258"/>
      <c r="F123" s="258"/>
      <c r="G123" s="258"/>
      <c r="H123" s="258"/>
      <c r="I123" s="258"/>
      <c r="J123" s="258"/>
      <c r="K123" s="258"/>
      <c r="L123" s="258"/>
    </row>
    <row r="124" spans="1:82" ht="15" x14ac:dyDescent="0.2">
      <c r="A124" s="41"/>
      <c r="B124" s="44">
        <v>1</v>
      </c>
      <c r="C124" s="41" t="s">
        <v>415</v>
      </c>
      <c r="D124" s="43" t="s">
        <v>284</v>
      </c>
      <c r="E124" s="49"/>
      <c r="F124" s="44"/>
      <c r="G124" s="49">
        <f>Source!U292</f>
        <v>1.944</v>
      </c>
      <c r="H124" s="44"/>
      <c r="I124" s="44"/>
      <c r="J124" s="44"/>
      <c r="K124" s="44"/>
      <c r="L124" s="50">
        <f>SUM(L125:L126)-SUMIF(CE125:CE126, 1, L125:L126)</f>
        <v>1376.42</v>
      </c>
    </row>
    <row r="125" spans="1:82" ht="14.25" x14ac:dyDescent="0.2">
      <c r="A125" s="42"/>
      <c r="B125" s="42" t="s">
        <v>353</v>
      </c>
      <c r="C125" s="42" t="s">
        <v>354</v>
      </c>
      <c r="D125" s="43" t="s">
        <v>344</v>
      </c>
      <c r="E125" s="44">
        <v>0.81</v>
      </c>
      <c r="F125" s="44">
        <f>ROUND((0.2+1),7)</f>
        <v>1.2</v>
      </c>
      <c r="G125" s="44">
        <f>SmtRes!CX161</f>
        <v>0.97199999999999998</v>
      </c>
      <c r="H125" s="46"/>
      <c r="I125" s="45"/>
      <c r="J125" s="46">
        <f>SmtRes!CZ161</f>
        <v>715.99</v>
      </c>
      <c r="K125" s="45"/>
      <c r="L125" s="46">
        <f>SmtRes!DI161</f>
        <v>695.94</v>
      </c>
    </row>
    <row r="126" spans="1:82" ht="14.25" x14ac:dyDescent="0.2">
      <c r="A126" s="42"/>
      <c r="B126" s="42" t="s">
        <v>355</v>
      </c>
      <c r="C126" s="51" t="s">
        <v>356</v>
      </c>
      <c r="D126" s="52" t="s">
        <v>344</v>
      </c>
      <c r="E126" s="53">
        <v>0.81</v>
      </c>
      <c r="F126" s="53">
        <f>ROUND((0.2+1),7)</f>
        <v>1.2</v>
      </c>
      <c r="G126" s="53">
        <f>SmtRes!CX162</f>
        <v>0.97199999999999998</v>
      </c>
      <c r="H126" s="54"/>
      <c r="I126" s="55"/>
      <c r="J126" s="54">
        <f>SmtRes!CZ162</f>
        <v>700.08</v>
      </c>
      <c r="K126" s="55"/>
      <c r="L126" s="54">
        <f>SmtRes!DI162</f>
        <v>680.48</v>
      </c>
    </row>
    <row r="127" spans="1:82" ht="15" x14ac:dyDescent="0.2">
      <c r="A127" s="42"/>
      <c r="B127" s="42"/>
      <c r="C127" s="57" t="s">
        <v>421</v>
      </c>
      <c r="D127" s="43"/>
      <c r="E127" s="44"/>
      <c r="F127" s="44"/>
      <c r="G127" s="44"/>
      <c r="H127" s="46"/>
      <c r="I127" s="45"/>
      <c r="J127" s="46"/>
      <c r="K127" s="45"/>
      <c r="L127" s="46">
        <f>L124</f>
        <v>1376.42</v>
      </c>
    </row>
    <row r="128" spans="1:82" ht="14.25" x14ac:dyDescent="0.2">
      <c r="A128" s="42"/>
      <c r="B128" s="42"/>
      <c r="C128" s="42" t="s">
        <v>423</v>
      </c>
      <c r="D128" s="43"/>
      <c r="E128" s="44"/>
      <c r="F128" s="44"/>
      <c r="G128" s="44"/>
      <c r="H128" s="46"/>
      <c r="I128" s="45"/>
      <c r="J128" s="46"/>
      <c r="K128" s="45"/>
      <c r="L128" s="46">
        <f>SUM(AR122:AR131)+SUM(AS122:AS131)+SUM(AT122:AT131)+SUM(AU122:AU131)+SUM(AV122:AV131)</f>
        <v>1376.42</v>
      </c>
    </row>
    <row r="129" spans="1:82" ht="14.25" x14ac:dyDescent="0.2">
      <c r="A129" s="42"/>
      <c r="B129" s="42" t="s">
        <v>165</v>
      </c>
      <c r="C129" s="42" t="s">
        <v>485</v>
      </c>
      <c r="D129" s="43" t="s">
        <v>34</v>
      </c>
      <c r="E129" s="44">
        <f>Source!BZ292</f>
        <v>74</v>
      </c>
      <c r="F129" s="44"/>
      <c r="G129" s="44">
        <f>Source!AT292</f>
        <v>74</v>
      </c>
      <c r="H129" s="46"/>
      <c r="I129" s="45"/>
      <c r="J129" s="46"/>
      <c r="K129" s="45"/>
      <c r="L129" s="46">
        <f>SUM(AZ122:AZ131)</f>
        <v>1018.55</v>
      </c>
    </row>
    <row r="130" spans="1:82" ht="14.25" x14ac:dyDescent="0.2">
      <c r="A130" s="51"/>
      <c r="B130" s="51" t="s">
        <v>166</v>
      </c>
      <c r="C130" s="51" t="s">
        <v>486</v>
      </c>
      <c r="D130" s="52" t="s">
        <v>34</v>
      </c>
      <c r="E130" s="53">
        <f>Source!CA292</f>
        <v>36</v>
      </c>
      <c r="F130" s="53"/>
      <c r="G130" s="53">
        <f>Source!AU292</f>
        <v>36</v>
      </c>
      <c r="H130" s="54"/>
      <c r="I130" s="55"/>
      <c r="J130" s="54"/>
      <c r="K130" s="55"/>
      <c r="L130" s="54">
        <f>SUM(BA122:BA131)</f>
        <v>495.51</v>
      </c>
    </row>
    <row r="131" spans="1:82" ht="15" x14ac:dyDescent="0.2">
      <c r="C131" s="259" t="s">
        <v>426</v>
      </c>
      <c r="D131" s="259"/>
      <c r="E131" s="259"/>
      <c r="F131" s="259"/>
      <c r="G131" s="259"/>
      <c r="H131" s="259"/>
      <c r="I131" s="260">
        <f>IF(E122&lt;&gt;0,K131/E122, 0)</f>
        <v>2890.4800000000005</v>
      </c>
      <c r="J131" s="260"/>
      <c r="K131" s="260">
        <f>L124+L129+L130</f>
        <v>2890.4800000000005</v>
      </c>
      <c r="L131" s="260"/>
      <c r="AD131">
        <f>ROUND((Source!AT292/100)*((ROUND(SUMIF(SmtRes!AQ161:'SmtRes'!AQ162,"=1",SmtRes!AD161:'SmtRes'!AD162)*Source!I292, 2)+ROUND(SUMIF(SmtRes!AQ161:'SmtRes'!AQ162,"=1",SmtRes!AC161:'SmtRes'!AC162)*Source!I292, 2))), 2)</f>
        <v>1047.8900000000001</v>
      </c>
      <c r="AE131">
        <f>ROUND((Source!AU292/100)*((ROUND(SUMIF(SmtRes!AQ161:'SmtRes'!AQ162,"=1",SmtRes!AD161:'SmtRes'!AD162)*Source!I292, 2)+ROUND(SUMIF(SmtRes!AQ161:'SmtRes'!AQ162,"=1",SmtRes!AC161:'SmtRes'!AC162)*Source!I292, 2))), 2)</f>
        <v>509.79</v>
      </c>
      <c r="AN131" s="56">
        <f>L124+L129+L130</f>
        <v>2890.4800000000005</v>
      </c>
      <c r="AO131">
        <f>0</f>
        <v>0</v>
      </c>
      <c r="AQ131" t="s">
        <v>427</v>
      </c>
      <c r="AR131" s="56">
        <f>L124</f>
        <v>1376.42</v>
      </c>
      <c r="AT131">
        <f>0</f>
        <v>0</v>
      </c>
      <c r="AV131" t="s">
        <v>427</v>
      </c>
      <c r="AW131">
        <f>0</f>
        <v>0</v>
      </c>
      <c r="AZ131">
        <f>Source!X292</f>
        <v>1018.55</v>
      </c>
      <c r="BA131">
        <f>Source!Y292</f>
        <v>495.51</v>
      </c>
      <c r="BR131" s="56">
        <f>K131</f>
        <v>2890.4800000000005</v>
      </c>
      <c r="BU131">
        <f>ROUND(K131*80/100, 2)</f>
        <v>2312.38</v>
      </c>
      <c r="BV131" s="56">
        <f>K131-BU131</f>
        <v>578.10000000000036</v>
      </c>
      <c r="CB131">
        <f>Source!BM292</f>
        <v>200001</v>
      </c>
      <c r="CC131" t="str">
        <f>Source!E292</f>
        <v>8</v>
      </c>
      <c r="CD131">
        <v>4</v>
      </c>
    </row>
    <row r="132" spans="1:82" ht="42.75" x14ac:dyDescent="0.2">
      <c r="A132" s="40" t="s">
        <v>190</v>
      </c>
      <c r="B132" s="42" t="s">
        <v>494</v>
      </c>
      <c r="C132" s="42" t="str">
        <f>Source!G294</f>
        <v>Проверка наличия цепи между заземлителями и заземленными элементами</v>
      </c>
      <c r="D132" s="43" t="str">
        <f>Source!H294</f>
        <v>100 измерений</v>
      </c>
      <c r="E132" s="44">
        <f>Source!K294</f>
        <v>0.08</v>
      </c>
      <c r="F132" s="44"/>
      <c r="G132" s="44">
        <f>Source!I294</f>
        <v>0.08</v>
      </c>
      <c r="H132" s="46"/>
      <c r="I132" s="45"/>
      <c r="J132" s="46"/>
      <c r="K132" s="45"/>
      <c r="L132" s="46"/>
    </row>
    <row r="133" spans="1:82" ht="25.5" x14ac:dyDescent="0.2">
      <c r="B133" s="47" t="s">
        <v>358</v>
      </c>
      <c r="C133" s="258" t="s">
        <v>412</v>
      </c>
      <c r="D133" s="258"/>
      <c r="E133" s="258"/>
      <c r="F133" s="258"/>
      <c r="G133" s="258"/>
      <c r="H133" s="258"/>
      <c r="I133" s="258"/>
      <c r="J133" s="258"/>
      <c r="K133" s="258"/>
      <c r="L133" s="258"/>
    </row>
    <row r="134" spans="1:82" ht="15" x14ac:dyDescent="0.2">
      <c r="A134" s="41"/>
      <c r="B134" s="44">
        <v>1</v>
      </c>
      <c r="C134" s="41" t="s">
        <v>415</v>
      </c>
      <c r="D134" s="43" t="s">
        <v>284</v>
      </c>
      <c r="E134" s="49"/>
      <c r="F134" s="44"/>
      <c r="G134" s="49">
        <f>Source!U294</f>
        <v>1.2441599999999999</v>
      </c>
      <c r="H134" s="44"/>
      <c r="I134" s="44"/>
      <c r="J134" s="44"/>
      <c r="K134" s="44"/>
      <c r="L134" s="50">
        <f>SUM(L135:L136)-SUMIF(CE135:CE136, 1, L135:L136)</f>
        <v>880.91</v>
      </c>
    </row>
    <row r="135" spans="1:82" ht="14.25" x14ac:dyDescent="0.2">
      <c r="A135" s="42"/>
      <c r="B135" s="42" t="s">
        <v>353</v>
      </c>
      <c r="C135" s="42" t="s">
        <v>354</v>
      </c>
      <c r="D135" s="43" t="s">
        <v>344</v>
      </c>
      <c r="E135" s="44">
        <v>6.48</v>
      </c>
      <c r="F135" s="44">
        <f>ROUND((0.2+1),7)</f>
        <v>1.2</v>
      </c>
      <c r="G135" s="44">
        <f>SmtRes!CX165</f>
        <v>0.62207999999999997</v>
      </c>
      <c r="H135" s="46"/>
      <c r="I135" s="45"/>
      <c r="J135" s="46">
        <f>SmtRes!CZ165</f>
        <v>715.99</v>
      </c>
      <c r="K135" s="45"/>
      <c r="L135" s="46">
        <f>SmtRes!DI165</f>
        <v>445.4</v>
      </c>
    </row>
    <row r="136" spans="1:82" ht="14.25" x14ac:dyDescent="0.2">
      <c r="A136" s="42"/>
      <c r="B136" s="42" t="s">
        <v>355</v>
      </c>
      <c r="C136" s="51" t="s">
        <v>356</v>
      </c>
      <c r="D136" s="52" t="s">
        <v>344</v>
      </c>
      <c r="E136" s="53">
        <v>6.48</v>
      </c>
      <c r="F136" s="53">
        <f>ROUND((0.2+1),7)</f>
        <v>1.2</v>
      </c>
      <c r="G136" s="53">
        <f>SmtRes!CX166</f>
        <v>0.62207999999999997</v>
      </c>
      <c r="H136" s="54"/>
      <c r="I136" s="55"/>
      <c r="J136" s="54">
        <f>SmtRes!CZ166</f>
        <v>700.08</v>
      </c>
      <c r="K136" s="55"/>
      <c r="L136" s="54">
        <f>SmtRes!DI166</f>
        <v>435.51</v>
      </c>
    </row>
    <row r="137" spans="1:82" ht="15" x14ac:dyDescent="0.2">
      <c r="A137" s="42"/>
      <c r="B137" s="42"/>
      <c r="C137" s="57" t="s">
        <v>421</v>
      </c>
      <c r="D137" s="43"/>
      <c r="E137" s="44"/>
      <c r="F137" s="44"/>
      <c r="G137" s="44"/>
      <c r="H137" s="46"/>
      <c r="I137" s="45"/>
      <c r="J137" s="46"/>
      <c r="K137" s="45"/>
      <c r="L137" s="46">
        <f>L134</f>
        <v>880.91</v>
      </c>
    </row>
    <row r="138" spans="1:82" ht="14.25" x14ac:dyDescent="0.2">
      <c r="A138" s="42"/>
      <c r="B138" s="42"/>
      <c r="C138" s="42" t="s">
        <v>423</v>
      </c>
      <c r="D138" s="43"/>
      <c r="E138" s="44"/>
      <c r="F138" s="44"/>
      <c r="G138" s="44"/>
      <c r="H138" s="46"/>
      <c r="I138" s="45"/>
      <c r="J138" s="46"/>
      <c r="K138" s="45"/>
      <c r="L138" s="46">
        <f>SUM(AR132:AR141)+SUM(AS132:AS141)+SUM(AT132:AT141)+SUM(AU132:AU141)+SUM(AV132:AV141)</f>
        <v>880.91</v>
      </c>
    </row>
    <row r="139" spans="1:82" ht="14.25" x14ac:dyDescent="0.2">
      <c r="A139" s="42"/>
      <c r="B139" s="42" t="s">
        <v>165</v>
      </c>
      <c r="C139" s="42" t="s">
        <v>485</v>
      </c>
      <c r="D139" s="43" t="s">
        <v>34</v>
      </c>
      <c r="E139" s="44">
        <f>Source!BZ294</f>
        <v>74</v>
      </c>
      <c r="F139" s="44"/>
      <c r="G139" s="44">
        <f>Source!AT294</f>
        <v>74</v>
      </c>
      <c r="H139" s="46"/>
      <c r="I139" s="45"/>
      <c r="J139" s="46"/>
      <c r="K139" s="45"/>
      <c r="L139" s="46">
        <f>SUM(AZ132:AZ141)</f>
        <v>651.87</v>
      </c>
    </row>
    <row r="140" spans="1:82" ht="14.25" x14ac:dyDescent="0.2">
      <c r="A140" s="51"/>
      <c r="B140" s="51" t="s">
        <v>166</v>
      </c>
      <c r="C140" s="51" t="s">
        <v>486</v>
      </c>
      <c r="D140" s="52" t="s">
        <v>34</v>
      </c>
      <c r="E140" s="53">
        <f>Source!CA294</f>
        <v>36</v>
      </c>
      <c r="F140" s="53"/>
      <c r="G140" s="53">
        <f>Source!AU294</f>
        <v>36</v>
      </c>
      <c r="H140" s="54"/>
      <c r="I140" s="55"/>
      <c r="J140" s="54"/>
      <c r="K140" s="55"/>
      <c r="L140" s="54">
        <f>SUM(BA132:BA141)</f>
        <v>317.13</v>
      </c>
    </row>
    <row r="141" spans="1:82" ht="15" x14ac:dyDescent="0.2">
      <c r="C141" s="259" t="s">
        <v>426</v>
      </c>
      <c r="D141" s="259"/>
      <c r="E141" s="259"/>
      <c r="F141" s="259"/>
      <c r="G141" s="259"/>
      <c r="H141" s="259"/>
      <c r="I141" s="260">
        <f>IF(E132&lt;&gt;0,K141/E132, 0)</f>
        <v>23123.874999999996</v>
      </c>
      <c r="J141" s="260"/>
      <c r="K141" s="260">
        <f>L134+L139+L140</f>
        <v>1849.9099999999999</v>
      </c>
      <c r="L141" s="260"/>
      <c r="AD141">
        <f>ROUND((Source!AT294/100)*((ROUND(SUMIF(SmtRes!AQ165:'SmtRes'!AQ166,"=1",SmtRes!AD165:'SmtRes'!AD166)*Source!I294, 2)+ROUND(SUMIF(SmtRes!AQ165:'SmtRes'!AQ166,"=1",SmtRes!AC165:'SmtRes'!AC166)*Source!I294, 2))), 2)</f>
        <v>83.83</v>
      </c>
      <c r="AE141">
        <f>ROUND((Source!AU294/100)*((ROUND(SUMIF(SmtRes!AQ165:'SmtRes'!AQ166,"=1",SmtRes!AD165:'SmtRes'!AD166)*Source!I294, 2)+ROUND(SUMIF(SmtRes!AQ165:'SmtRes'!AQ166,"=1",SmtRes!AC165:'SmtRes'!AC166)*Source!I294, 2))), 2)</f>
        <v>40.78</v>
      </c>
      <c r="AN141" s="56">
        <f>L134+L139+L140</f>
        <v>1849.9099999999999</v>
      </c>
      <c r="AO141">
        <f>0</f>
        <v>0</v>
      </c>
      <c r="AQ141" t="s">
        <v>427</v>
      </c>
      <c r="AR141" s="56">
        <f>L134</f>
        <v>880.91</v>
      </c>
      <c r="AT141">
        <f>0</f>
        <v>0</v>
      </c>
      <c r="AV141" t="s">
        <v>427</v>
      </c>
      <c r="AW141">
        <f>0</f>
        <v>0</v>
      </c>
      <c r="AZ141">
        <f>Source!X294</f>
        <v>651.87</v>
      </c>
      <c r="BA141">
        <f>Source!Y294</f>
        <v>317.13</v>
      </c>
      <c r="BR141" s="56">
        <f>K141</f>
        <v>1849.9099999999999</v>
      </c>
      <c r="BU141">
        <f>ROUND(K141*80/100, 2)</f>
        <v>1479.93</v>
      </c>
      <c r="BV141" s="56">
        <f>K141-BU141</f>
        <v>369.97999999999979</v>
      </c>
      <c r="CB141">
        <f>Source!BM294</f>
        <v>200001</v>
      </c>
      <c r="CC141" t="str">
        <f>Source!E294</f>
        <v>9</v>
      </c>
      <c r="CD141">
        <v>4</v>
      </c>
    </row>
    <row r="142" spans="1:82" ht="42.75" x14ac:dyDescent="0.2">
      <c r="A142" s="40" t="s">
        <v>195</v>
      </c>
      <c r="B142" s="42" t="s">
        <v>495</v>
      </c>
      <c r="C142" s="42" t="str">
        <f>Source!G296</f>
        <v>Фазировка электрической линии или трансформатора с сетью напряжением: до 1 кВ</v>
      </c>
      <c r="D142" s="43" t="str">
        <f>Source!H296</f>
        <v>ШТ</v>
      </c>
      <c r="E142" s="44">
        <f>Source!K296</f>
        <v>1</v>
      </c>
      <c r="F142" s="44"/>
      <c r="G142" s="44">
        <f>Source!I296</f>
        <v>1</v>
      </c>
      <c r="H142" s="46"/>
      <c r="I142" s="45"/>
      <c r="J142" s="46"/>
      <c r="K142" s="45"/>
      <c r="L142" s="46"/>
    </row>
    <row r="143" spans="1:82" ht="25.5" x14ac:dyDescent="0.2">
      <c r="B143" s="47" t="s">
        <v>358</v>
      </c>
      <c r="C143" s="258" t="s">
        <v>412</v>
      </c>
      <c r="D143" s="258"/>
      <c r="E143" s="258"/>
      <c r="F143" s="258"/>
      <c r="G143" s="258"/>
      <c r="H143" s="258"/>
      <c r="I143" s="258"/>
      <c r="J143" s="258"/>
      <c r="K143" s="258"/>
      <c r="L143" s="258"/>
    </row>
    <row r="144" spans="1:82" ht="15" x14ac:dyDescent="0.2">
      <c r="A144" s="41"/>
      <c r="B144" s="44">
        <v>1</v>
      </c>
      <c r="C144" s="41" t="s">
        <v>415</v>
      </c>
      <c r="D144" s="43" t="s">
        <v>284</v>
      </c>
      <c r="E144" s="49"/>
      <c r="F144" s="44"/>
      <c r="G144" s="49">
        <f>Source!U296</f>
        <v>0.98399999999999999</v>
      </c>
      <c r="H144" s="44"/>
      <c r="I144" s="44"/>
      <c r="J144" s="44"/>
      <c r="K144" s="44"/>
      <c r="L144" s="50">
        <f>SUM(L145:L146)-SUMIF(CE145:CE146, 1, L145:L146)</f>
        <v>696.71</v>
      </c>
    </row>
    <row r="145" spans="1:82" ht="14.25" x14ac:dyDescent="0.2">
      <c r="A145" s="42"/>
      <c r="B145" s="42" t="s">
        <v>353</v>
      </c>
      <c r="C145" s="42" t="s">
        <v>354</v>
      </c>
      <c r="D145" s="43" t="s">
        <v>344</v>
      </c>
      <c r="E145" s="44">
        <v>0.41</v>
      </c>
      <c r="F145" s="44">
        <f>ROUND((0.2+1),7)</f>
        <v>1.2</v>
      </c>
      <c r="G145" s="44">
        <f>SmtRes!CX169</f>
        <v>0.49199999999999999</v>
      </c>
      <c r="H145" s="46"/>
      <c r="I145" s="45"/>
      <c r="J145" s="46">
        <f>SmtRes!CZ169</f>
        <v>715.99</v>
      </c>
      <c r="K145" s="45"/>
      <c r="L145" s="46">
        <f>SmtRes!DI169</f>
        <v>352.27</v>
      </c>
    </row>
    <row r="146" spans="1:82" ht="14.25" x14ac:dyDescent="0.2">
      <c r="A146" s="42"/>
      <c r="B146" s="42" t="s">
        <v>355</v>
      </c>
      <c r="C146" s="51" t="s">
        <v>356</v>
      </c>
      <c r="D146" s="52" t="s">
        <v>344</v>
      </c>
      <c r="E146" s="53">
        <v>0.41</v>
      </c>
      <c r="F146" s="53">
        <f>ROUND((0.2+1),7)</f>
        <v>1.2</v>
      </c>
      <c r="G146" s="53">
        <f>SmtRes!CX170</f>
        <v>0.49199999999999999</v>
      </c>
      <c r="H146" s="54"/>
      <c r="I146" s="55"/>
      <c r="J146" s="54">
        <f>SmtRes!CZ170</f>
        <v>700.08</v>
      </c>
      <c r="K146" s="55"/>
      <c r="L146" s="54">
        <f>SmtRes!DI170</f>
        <v>344.44</v>
      </c>
    </row>
    <row r="147" spans="1:82" ht="15" x14ac:dyDescent="0.2">
      <c r="A147" s="42"/>
      <c r="B147" s="42"/>
      <c r="C147" s="57" t="s">
        <v>421</v>
      </c>
      <c r="D147" s="43"/>
      <c r="E147" s="44"/>
      <c r="F147" s="44"/>
      <c r="G147" s="44"/>
      <c r="H147" s="46"/>
      <c r="I147" s="45"/>
      <c r="J147" s="46"/>
      <c r="K147" s="45"/>
      <c r="L147" s="46">
        <f>L144</f>
        <v>696.71</v>
      </c>
    </row>
    <row r="148" spans="1:82" ht="14.25" x14ac:dyDescent="0.2">
      <c r="A148" s="42"/>
      <c r="B148" s="42"/>
      <c r="C148" s="42" t="s">
        <v>423</v>
      </c>
      <c r="D148" s="43"/>
      <c r="E148" s="44"/>
      <c r="F148" s="44"/>
      <c r="G148" s="44"/>
      <c r="H148" s="46"/>
      <c r="I148" s="45"/>
      <c r="J148" s="46"/>
      <c r="K148" s="45"/>
      <c r="L148" s="46">
        <f>SUM(AR142:AR151)+SUM(AS142:AS151)+SUM(AT142:AT151)+SUM(AU142:AU151)+SUM(AV142:AV151)</f>
        <v>696.71</v>
      </c>
    </row>
    <row r="149" spans="1:82" ht="14.25" x14ac:dyDescent="0.2">
      <c r="A149" s="42"/>
      <c r="B149" s="42" t="s">
        <v>165</v>
      </c>
      <c r="C149" s="42" t="s">
        <v>485</v>
      </c>
      <c r="D149" s="43" t="s">
        <v>34</v>
      </c>
      <c r="E149" s="44">
        <f>Source!BZ296</f>
        <v>74</v>
      </c>
      <c r="F149" s="44"/>
      <c r="G149" s="44">
        <f>Source!AT296</f>
        <v>74</v>
      </c>
      <c r="H149" s="46"/>
      <c r="I149" s="45"/>
      <c r="J149" s="46"/>
      <c r="K149" s="45"/>
      <c r="L149" s="46">
        <f>SUM(AZ142:AZ151)</f>
        <v>515.57000000000005</v>
      </c>
    </row>
    <row r="150" spans="1:82" ht="14.25" x14ac:dyDescent="0.2">
      <c r="A150" s="51"/>
      <c r="B150" s="51" t="s">
        <v>166</v>
      </c>
      <c r="C150" s="51" t="s">
        <v>486</v>
      </c>
      <c r="D150" s="52" t="s">
        <v>34</v>
      </c>
      <c r="E150" s="53">
        <f>Source!CA296</f>
        <v>36</v>
      </c>
      <c r="F150" s="53"/>
      <c r="G150" s="53">
        <f>Source!AU296</f>
        <v>36</v>
      </c>
      <c r="H150" s="54"/>
      <c r="I150" s="55"/>
      <c r="J150" s="54"/>
      <c r="K150" s="55"/>
      <c r="L150" s="54">
        <f>SUM(BA142:BA151)</f>
        <v>250.82</v>
      </c>
    </row>
    <row r="151" spans="1:82" ht="15" x14ac:dyDescent="0.2">
      <c r="C151" s="259" t="s">
        <v>426</v>
      </c>
      <c r="D151" s="259"/>
      <c r="E151" s="259"/>
      <c r="F151" s="259"/>
      <c r="G151" s="259"/>
      <c r="H151" s="259"/>
      <c r="I151" s="260">
        <f>IF(E142&lt;&gt;0,K151/E142, 0)</f>
        <v>1463.1000000000001</v>
      </c>
      <c r="J151" s="260"/>
      <c r="K151" s="260">
        <f>L144+L149+L150</f>
        <v>1463.1000000000001</v>
      </c>
      <c r="L151" s="260"/>
      <c r="AD151">
        <f>ROUND((Source!AT296/100)*((ROUND(SUMIF(SmtRes!AQ169:'SmtRes'!AQ170,"=1",SmtRes!AD169:'SmtRes'!AD170)*Source!I296, 2)+ROUND(SUMIF(SmtRes!AQ169:'SmtRes'!AQ170,"=1",SmtRes!AC169:'SmtRes'!AC170)*Source!I296, 2))), 2)</f>
        <v>1047.8900000000001</v>
      </c>
      <c r="AE151">
        <f>ROUND((Source!AU296/100)*((ROUND(SUMIF(SmtRes!AQ169:'SmtRes'!AQ170,"=1",SmtRes!AD169:'SmtRes'!AD170)*Source!I296, 2)+ROUND(SUMIF(SmtRes!AQ169:'SmtRes'!AQ170,"=1",SmtRes!AC169:'SmtRes'!AC170)*Source!I296, 2))), 2)</f>
        <v>509.79</v>
      </c>
      <c r="AN151" s="56">
        <f>L144+L149+L150</f>
        <v>1463.1000000000001</v>
      </c>
      <c r="AO151">
        <f>0</f>
        <v>0</v>
      </c>
      <c r="AQ151" t="s">
        <v>427</v>
      </c>
      <c r="AR151" s="56">
        <f>L144</f>
        <v>696.71</v>
      </c>
      <c r="AT151">
        <f>0</f>
        <v>0</v>
      </c>
      <c r="AV151" t="s">
        <v>427</v>
      </c>
      <c r="AW151">
        <f>0</f>
        <v>0</v>
      </c>
      <c r="AZ151">
        <f>Source!X296</f>
        <v>515.57000000000005</v>
      </c>
      <c r="BA151">
        <f>Source!Y296</f>
        <v>250.82</v>
      </c>
      <c r="BR151" s="56">
        <f>K151</f>
        <v>1463.1000000000001</v>
      </c>
      <c r="BU151">
        <f>ROUND(K151*80/100, 2)</f>
        <v>1170.48</v>
      </c>
      <c r="BV151" s="56">
        <f>K151-BU151</f>
        <v>292.62000000000012</v>
      </c>
      <c r="CB151">
        <f>Source!BM296</f>
        <v>200001</v>
      </c>
      <c r="CC151" t="str">
        <f>Source!E296</f>
        <v>10</v>
      </c>
      <c r="CD151">
        <v>4</v>
      </c>
    </row>
    <row r="152" spans="1:82" ht="42.75" x14ac:dyDescent="0.2">
      <c r="A152" s="40" t="s">
        <v>199</v>
      </c>
      <c r="B152" s="42" t="s">
        <v>496</v>
      </c>
      <c r="C152" s="42" t="str">
        <f>Source!G298</f>
        <v>Фазировка электрической линии или трансформатора с сетью напряжением: свыше 1 кВ</v>
      </c>
      <c r="D152" s="43" t="str">
        <f>Source!H298</f>
        <v>ШТ</v>
      </c>
      <c r="E152" s="44">
        <f>Source!K298</f>
        <v>1</v>
      </c>
      <c r="F152" s="44"/>
      <c r="G152" s="44">
        <f>Source!I298</f>
        <v>1</v>
      </c>
      <c r="H152" s="46"/>
      <c r="I152" s="45"/>
      <c r="J152" s="46"/>
      <c r="K152" s="45"/>
      <c r="L152" s="46"/>
    </row>
    <row r="153" spans="1:82" ht="25.5" x14ac:dyDescent="0.2">
      <c r="B153" s="47" t="s">
        <v>358</v>
      </c>
      <c r="C153" s="258" t="s">
        <v>412</v>
      </c>
      <c r="D153" s="258"/>
      <c r="E153" s="258"/>
      <c r="F153" s="258"/>
      <c r="G153" s="258"/>
      <c r="H153" s="258"/>
      <c r="I153" s="258"/>
      <c r="J153" s="258"/>
      <c r="K153" s="258"/>
      <c r="L153" s="258"/>
    </row>
    <row r="154" spans="1:82" ht="15" x14ac:dyDescent="0.2">
      <c r="A154" s="41"/>
      <c r="B154" s="44">
        <v>1</v>
      </c>
      <c r="C154" s="41" t="s">
        <v>415</v>
      </c>
      <c r="D154" s="43" t="s">
        <v>284</v>
      </c>
      <c r="E154" s="49"/>
      <c r="F154" s="44"/>
      <c r="G154" s="49">
        <f>Source!U298</f>
        <v>1.944</v>
      </c>
      <c r="H154" s="44"/>
      <c r="I154" s="44"/>
      <c r="J154" s="44"/>
      <c r="K154" s="44"/>
      <c r="L154" s="50">
        <f>SUM(L155:L156)-SUMIF(CE155:CE156, 1, L155:L156)</f>
        <v>1376.42</v>
      </c>
    </row>
    <row r="155" spans="1:82" ht="14.25" x14ac:dyDescent="0.2">
      <c r="A155" s="42"/>
      <c r="B155" s="42" t="s">
        <v>353</v>
      </c>
      <c r="C155" s="42" t="s">
        <v>354</v>
      </c>
      <c r="D155" s="43" t="s">
        <v>344</v>
      </c>
      <c r="E155" s="44">
        <v>0.81</v>
      </c>
      <c r="F155" s="44">
        <f>ROUND((0.2+1),7)</f>
        <v>1.2</v>
      </c>
      <c r="G155" s="44">
        <f>SmtRes!CX173</f>
        <v>0.97199999999999998</v>
      </c>
      <c r="H155" s="46"/>
      <c r="I155" s="45"/>
      <c r="J155" s="46">
        <f>SmtRes!CZ173</f>
        <v>715.99</v>
      </c>
      <c r="K155" s="45"/>
      <c r="L155" s="46">
        <f>SmtRes!DI173</f>
        <v>695.94</v>
      </c>
    </row>
    <row r="156" spans="1:82" ht="14.25" x14ac:dyDescent="0.2">
      <c r="A156" s="42"/>
      <c r="B156" s="42" t="s">
        <v>355</v>
      </c>
      <c r="C156" s="51" t="s">
        <v>356</v>
      </c>
      <c r="D156" s="52" t="s">
        <v>344</v>
      </c>
      <c r="E156" s="53">
        <v>0.81</v>
      </c>
      <c r="F156" s="53">
        <f>ROUND((0.2+1),7)</f>
        <v>1.2</v>
      </c>
      <c r="G156" s="53">
        <f>SmtRes!CX174</f>
        <v>0.97199999999999998</v>
      </c>
      <c r="H156" s="54"/>
      <c r="I156" s="55"/>
      <c r="J156" s="54">
        <f>SmtRes!CZ174</f>
        <v>700.08</v>
      </c>
      <c r="K156" s="55"/>
      <c r="L156" s="54">
        <f>SmtRes!DI174</f>
        <v>680.48</v>
      </c>
    </row>
    <row r="157" spans="1:82" ht="15" x14ac:dyDescent="0.2">
      <c r="A157" s="42"/>
      <c r="B157" s="42"/>
      <c r="C157" s="57" t="s">
        <v>421</v>
      </c>
      <c r="D157" s="43"/>
      <c r="E157" s="44"/>
      <c r="F157" s="44"/>
      <c r="G157" s="44"/>
      <c r="H157" s="46"/>
      <c r="I157" s="45"/>
      <c r="J157" s="46"/>
      <c r="K157" s="45"/>
      <c r="L157" s="46">
        <f>L154</f>
        <v>1376.42</v>
      </c>
    </row>
    <row r="158" spans="1:82" ht="14.25" x14ac:dyDescent="0.2">
      <c r="A158" s="42"/>
      <c r="B158" s="42"/>
      <c r="C158" s="42" t="s">
        <v>423</v>
      </c>
      <c r="D158" s="43"/>
      <c r="E158" s="44"/>
      <c r="F158" s="44"/>
      <c r="G158" s="44"/>
      <c r="H158" s="46"/>
      <c r="I158" s="45"/>
      <c r="J158" s="46"/>
      <c r="K158" s="45"/>
      <c r="L158" s="46">
        <f>SUM(AR152:AR161)+SUM(AS152:AS161)+SUM(AT152:AT161)+SUM(AU152:AU161)+SUM(AV152:AV161)</f>
        <v>1376.42</v>
      </c>
    </row>
    <row r="159" spans="1:82" ht="14.25" x14ac:dyDescent="0.2">
      <c r="A159" s="42"/>
      <c r="B159" s="42" t="s">
        <v>165</v>
      </c>
      <c r="C159" s="42" t="s">
        <v>485</v>
      </c>
      <c r="D159" s="43" t="s">
        <v>34</v>
      </c>
      <c r="E159" s="44">
        <f>Source!BZ298</f>
        <v>74</v>
      </c>
      <c r="F159" s="44"/>
      <c r="G159" s="44">
        <f>Source!AT298</f>
        <v>74</v>
      </c>
      <c r="H159" s="46"/>
      <c r="I159" s="45"/>
      <c r="J159" s="46"/>
      <c r="K159" s="45"/>
      <c r="L159" s="46">
        <f>SUM(AZ152:AZ161)</f>
        <v>1018.55</v>
      </c>
    </row>
    <row r="160" spans="1:82" ht="14.25" x14ac:dyDescent="0.2">
      <c r="A160" s="51"/>
      <c r="B160" s="51" t="s">
        <v>166</v>
      </c>
      <c r="C160" s="51" t="s">
        <v>486</v>
      </c>
      <c r="D160" s="52" t="s">
        <v>34</v>
      </c>
      <c r="E160" s="53">
        <f>Source!CA298</f>
        <v>36</v>
      </c>
      <c r="F160" s="53"/>
      <c r="G160" s="53">
        <f>Source!AU298</f>
        <v>36</v>
      </c>
      <c r="H160" s="54"/>
      <c r="I160" s="55"/>
      <c r="J160" s="54"/>
      <c r="K160" s="55"/>
      <c r="L160" s="54">
        <f>SUM(BA152:BA161)</f>
        <v>495.51</v>
      </c>
    </row>
    <row r="161" spans="1:82" ht="15" x14ac:dyDescent="0.2">
      <c r="C161" s="259" t="s">
        <v>426</v>
      </c>
      <c r="D161" s="259"/>
      <c r="E161" s="259"/>
      <c r="F161" s="259"/>
      <c r="G161" s="259"/>
      <c r="H161" s="259"/>
      <c r="I161" s="260">
        <f>IF(E152&lt;&gt;0,K161/E152, 0)</f>
        <v>2890.4800000000005</v>
      </c>
      <c r="J161" s="260"/>
      <c r="K161" s="260">
        <f>L154+L159+L160</f>
        <v>2890.4800000000005</v>
      </c>
      <c r="L161" s="260"/>
      <c r="AD161">
        <f>ROUND((Source!AT298/100)*((ROUND(SUMIF(SmtRes!AQ173:'SmtRes'!AQ174,"=1",SmtRes!AD173:'SmtRes'!AD174)*Source!I298, 2)+ROUND(SUMIF(SmtRes!AQ173:'SmtRes'!AQ174,"=1",SmtRes!AC173:'SmtRes'!AC174)*Source!I298, 2))), 2)</f>
        <v>1047.8900000000001</v>
      </c>
      <c r="AE161">
        <f>ROUND((Source!AU298/100)*((ROUND(SUMIF(SmtRes!AQ173:'SmtRes'!AQ174,"=1",SmtRes!AD173:'SmtRes'!AD174)*Source!I298, 2)+ROUND(SUMIF(SmtRes!AQ173:'SmtRes'!AQ174,"=1",SmtRes!AC173:'SmtRes'!AC174)*Source!I298, 2))), 2)</f>
        <v>509.79</v>
      </c>
      <c r="AN161" s="56">
        <f>L154+L159+L160</f>
        <v>2890.4800000000005</v>
      </c>
      <c r="AO161">
        <f>0</f>
        <v>0</v>
      </c>
      <c r="AQ161" t="s">
        <v>427</v>
      </c>
      <c r="AR161" s="56">
        <f>L154</f>
        <v>1376.42</v>
      </c>
      <c r="AT161">
        <f>0</f>
        <v>0</v>
      </c>
      <c r="AV161" t="s">
        <v>427</v>
      </c>
      <c r="AW161">
        <f>0</f>
        <v>0</v>
      </c>
      <c r="AZ161">
        <f>Source!X298</f>
        <v>1018.55</v>
      </c>
      <c r="BA161">
        <f>Source!Y298</f>
        <v>495.51</v>
      </c>
      <c r="BR161" s="56">
        <f>K161</f>
        <v>2890.4800000000005</v>
      </c>
      <c r="BU161">
        <f>ROUND(K161*80/100, 2)</f>
        <v>2312.38</v>
      </c>
      <c r="BV161" s="56">
        <f>K161-BU161</f>
        <v>578.10000000000036</v>
      </c>
      <c r="CB161">
        <f>Source!BM298</f>
        <v>200001</v>
      </c>
      <c r="CC161" t="str">
        <f>Source!E298</f>
        <v>11</v>
      </c>
      <c r="CD161">
        <v>4</v>
      </c>
    </row>
    <row r="163" spans="1:82" ht="15" x14ac:dyDescent="0.2">
      <c r="A163" s="64"/>
      <c r="B163" s="65"/>
      <c r="C163" s="279" t="s">
        <v>463</v>
      </c>
      <c r="D163" s="279"/>
      <c r="E163" s="279"/>
      <c r="F163" s="279"/>
      <c r="G163" s="279"/>
      <c r="H163" s="279"/>
      <c r="I163" s="66"/>
      <c r="J163" s="64"/>
      <c r="K163" s="67"/>
      <c r="L163" s="66"/>
    </row>
    <row r="165" spans="1:82" ht="15" hidden="1" x14ac:dyDescent="0.2">
      <c r="A165" s="60"/>
      <c r="B165" s="61"/>
      <c r="C165" s="275" t="s">
        <v>464</v>
      </c>
      <c r="D165" s="275"/>
      <c r="E165" s="275"/>
      <c r="F165" s="275"/>
      <c r="G165" s="275"/>
      <c r="H165" s="275"/>
      <c r="I165" s="50"/>
      <c r="J165" s="60"/>
      <c r="K165" s="62"/>
      <c r="L165" s="50">
        <f>L167+L182+L183</f>
        <v>0</v>
      </c>
    </row>
    <row r="166" spans="1:82" ht="14.25" hidden="1" x14ac:dyDescent="0.2">
      <c r="A166" s="58"/>
      <c r="B166" s="59"/>
      <c r="C166" s="274" t="s">
        <v>437</v>
      </c>
      <c r="D166" s="273"/>
      <c r="E166" s="273"/>
      <c r="F166" s="273"/>
      <c r="G166" s="273"/>
      <c r="H166" s="273"/>
      <c r="I166" s="46"/>
      <c r="J166" s="58"/>
      <c r="K166" s="44"/>
      <c r="L166" s="46"/>
    </row>
    <row r="167" spans="1:82" ht="14.25" hidden="1" x14ac:dyDescent="0.2">
      <c r="A167" s="58"/>
      <c r="B167" s="59"/>
      <c r="C167" s="273" t="s">
        <v>465</v>
      </c>
      <c r="D167" s="273"/>
      <c r="E167" s="273"/>
      <c r="F167" s="273"/>
      <c r="G167" s="273"/>
      <c r="H167" s="273"/>
      <c r="I167" s="46"/>
      <c r="J167" s="58"/>
      <c r="K167" s="44"/>
      <c r="L167" s="46">
        <f>L169+L170+L176+L180</f>
        <v>0</v>
      </c>
    </row>
    <row r="168" spans="1:82" ht="14.25" hidden="1" x14ac:dyDescent="0.2">
      <c r="A168" s="58"/>
      <c r="B168" s="59"/>
      <c r="C168" s="274" t="s">
        <v>437</v>
      </c>
      <c r="D168" s="273"/>
      <c r="E168" s="273"/>
      <c r="F168" s="273"/>
      <c r="G168" s="273"/>
      <c r="H168" s="273"/>
      <c r="I168" s="46"/>
      <c r="J168" s="58"/>
      <c r="K168" s="44"/>
      <c r="L168" s="46"/>
    </row>
    <row r="169" spans="1:82" ht="14.25" hidden="1" x14ac:dyDescent="0.2">
      <c r="A169" s="58"/>
      <c r="B169" s="59"/>
      <c r="C169" s="273" t="s">
        <v>466</v>
      </c>
      <c r="D169" s="273"/>
      <c r="E169" s="273"/>
      <c r="F169" s="273"/>
      <c r="G169" s="273"/>
      <c r="H169" s="273"/>
      <c r="I169" s="46"/>
      <c r="J169" s="58"/>
      <c r="K169" s="44"/>
      <c r="L169" s="46">
        <f>SUMIF(CD52:CD161, 1, AR52:AR161)</f>
        <v>0</v>
      </c>
    </row>
    <row r="170" spans="1:82" ht="14.25" hidden="1" x14ac:dyDescent="0.2">
      <c r="A170" s="58"/>
      <c r="B170" s="59"/>
      <c r="C170" s="273" t="s">
        <v>439</v>
      </c>
      <c r="D170" s="273"/>
      <c r="E170" s="273"/>
      <c r="F170" s="273"/>
      <c r="G170" s="273"/>
      <c r="H170" s="273"/>
      <c r="I170" s="46"/>
      <c r="J170" s="58"/>
      <c r="K170" s="44"/>
      <c r="L170" s="46">
        <f>L172+L175+L174</f>
        <v>0</v>
      </c>
    </row>
    <row r="171" spans="1:82" ht="14.25" hidden="1" x14ac:dyDescent="0.2">
      <c r="A171" s="58"/>
      <c r="B171" s="59"/>
      <c r="C171" s="274" t="s">
        <v>440</v>
      </c>
      <c r="D171" s="273"/>
      <c r="E171" s="273"/>
      <c r="F171" s="273"/>
      <c r="G171" s="273"/>
      <c r="H171" s="273"/>
      <c r="I171" s="46"/>
      <c r="J171" s="58"/>
      <c r="K171" s="44"/>
      <c r="L171" s="46"/>
    </row>
    <row r="172" spans="1:82" ht="14.25" hidden="1" x14ac:dyDescent="0.2">
      <c r="A172" s="58"/>
      <c r="B172" s="59"/>
      <c r="C172" s="273" t="s">
        <v>439</v>
      </c>
      <c r="D172" s="273"/>
      <c r="E172" s="273"/>
      <c r="F172" s="273"/>
      <c r="G172" s="273"/>
      <c r="H172" s="273"/>
      <c r="I172" s="46"/>
      <c r="J172" s="58"/>
      <c r="K172" s="44"/>
      <c r="L172" s="46">
        <f>SUMIF(CD52:CD161, 1, AO52:AO161)</f>
        <v>0</v>
      </c>
    </row>
    <row r="173" spans="1:82" ht="14.25" hidden="1" x14ac:dyDescent="0.2">
      <c r="A173" s="58"/>
      <c r="B173" s="59"/>
      <c r="C173" s="274" t="s">
        <v>441</v>
      </c>
      <c r="D173" s="273"/>
      <c r="E173" s="273"/>
      <c r="F173" s="273"/>
      <c r="G173" s="273"/>
      <c r="H173" s="273"/>
      <c r="I173" s="46"/>
      <c r="J173" s="58"/>
      <c r="K173" s="44"/>
      <c r="L173" s="46"/>
    </row>
    <row r="174" spans="1:82" ht="14.25" hidden="1" x14ac:dyDescent="0.2">
      <c r="A174" s="58"/>
      <c r="B174" s="59"/>
      <c r="C174" s="273" t="s">
        <v>461</v>
      </c>
      <c r="D174" s="273"/>
      <c r="E174" s="273"/>
      <c r="F174" s="273"/>
      <c r="G174" s="273"/>
      <c r="H174" s="273"/>
      <c r="I174" s="46"/>
      <c r="J174" s="58"/>
      <c r="K174" s="44"/>
      <c r="L174" s="46">
        <f>SUMIF(CD52:CD161, 1, AT52:AT161)</f>
        <v>0</v>
      </c>
    </row>
    <row r="175" spans="1:82" ht="14.25" hidden="1" x14ac:dyDescent="0.2">
      <c r="A175" s="58"/>
      <c r="B175" s="59"/>
      <c r="C175" s="273" t="s">
        <v>442</v>
      </c>
      <c r="D175" s="273"/>
      <c r="E175" s="273"/>
      <c r="F175" s="273"/>
      <c r="G175" s="273"/>
      <c r="H175" s="273"/>
      <c r="I175" s="46"/>
      <c r="J175" s="58"/>
      <c r="K175" s="44"/>
      <c r="L175" s="46">
        <f>SUMIF(CD52:CD161, 1, AV52:AV161)</f>
        <v>0</v>
      </c>
    </row>
    <row r="176" spans="1:82" ht="14.25" hidden="1" x14ac:dyDescent="0.2">
      <c r="A176" s="58"/>
      <c r="B176" s="59"/>
      <c r="C176" s="273" t="s">
        <v>443</v>
      </c>
      <c r="D176" s="273"/>
      <c r="E176" s="273"/>
      <c r="F176" s="273"/>
      <c r="G176" s="273"/>
      <c r="H176" s="273"/>
      <c r="I176" s="46"/>
      <c r="J176" s="58"/>
      <c r="K176" s="44"/>
      <c r="L176" s="46">
        <f>L178+L179</f>
        <v>0</v>
      </c>
    </row>
    <row r="177" spans="1:12" ht="14.25" hidden="1" x14ac:dyDescent="0.2">
      <c r="A177" s="58"/>
      <c r="B177" s="59"/>
      <c r="C177" s="274" t="s">
        <v>440</v>
      </c>
      <c r="D177" s="273"/>
      <c r="E177" s="273"/>
      <c r="F177" s="273"/>
      <c r="G177" s="273"/>
      <c r="H177" s="273"/>
      <c r="I177" s="46"/>
      <c r="J177" s="58"/>
      <c r="K177" s="44"/>
      <c r="L177" s="46"/>
    </row>
    <row r="178" spans="1:12" ht="14.25" hidden="1" x14ac:dyDescent="0.2">
      <c r="A178" s="58"/>
      <c r="B178" s="59"/>
      <c r="C178" s="273" t="s">
        <v>444</v>
      </c>
      <c r="D178" s="273"/>
      <c r="E178" s="273"/>
      <c r="F178" s="273"/>
      <c r="G178" s="273"/>
      <c r="H178" s="273"/>
      <c r="I178" s="46"/>
      <c r="J178" s="58"/>
      <c r="K178" s="44"/>
      <c r="L178" s="46">
        <f>SUMIF(CD52:CD161, 1, AW52:AW161)-SUMIF(CD52:CD161, 1, BK52:BK161)</f>
        <v>0</v>
      </c>
    </row>
    <row r="179" spans="1:12" ht="14.25" hidden="1" x14ac:dyDescent="0.2">
      <c r="A179" s="58"/>
      <c r="B179" s="59"/>
      <c r="C179" s="273" t="s">
        <v>445</v>
      </c>
      <c r="D179" s="273"/>
      <c r="E179" s="273"/>
      <c r="F179" s="273"/>
      <c r="G179" s="273"/>
      <c r="H179" s="273"/>
      <c r="I179" s="46"/>
      <c r="J179" s="58"/>
      <c r="K179" s="44"/>
      <c r="L179" s="46">
        <f>SUMIF(CD52:CD161, 1, BC52:BC161)</f>
        <v>0</v>
      </c>
    </row>
    <row r="180" spans="1:12" ht="14.25" hidden="1" x14ac:dyDescent="0.2">
      <c r="A180" s="58"/>
      <c r="B180" s="59"/>
      <c r="C180" s="273" t="s">
        <v>446</v>
      </c>
      <c r="D180" s="273"/>
      <c r="E180" s="273"/>
      <c r="F180" s="273"/>
      <c r="G180" s="273"/>
      <c r="H180" s="273"/>
      <c r="I180" s="46"/>
      <c r="J180" s="58"/>
      <c r="K180" s="44"/>
      <c r="L180" s="46">
        <f>SUMIF(CD52:CD161, 1, BB52:BB161)</f>
        <v>0</v>
      </c>
    </row>
    <row r="181" spans="1:12" ht="14.25" hidden="1" x14ac:dyDescent="0.2">
      <c r="A181" s="58"/>
      <c r="B181" s="59"/>
      <c r="C181" s="273" t="s">
        <v>467</v>
      </c>
      <c r="D181" s="273"/>
      <c r="E181" s="273"/>
      <c r="F181" s="273"/>
      <c r="G181" s="273"/>
      <c r="H181" s="273"/>
      <c r="I181" s="46"/>
      <c r="J181" s="58"/>
      <c r="K181" s="44"/>
      <c r="L181" s="46">
        <f>SUMIF(CD52:CD161, 1, AR52:AR161)+SUMIF(CD52:CD161, 1, AT52:AT161)+SUMIF(CD52:CD161, 1, AV52:AV161)</f>
        <v>0</v>
      </c>
    </row>
    <row r="182" spans="1:12" ht="14.25" hidden="1" x14ac:dyDescent="0.2">
      <c r="A182" s="58"/>
      <c r="B182" s="59"/>
      <c r="C182" s="273" t="s">
        <v>468</v>
      </c>
      <c r="D182" s="273"/>
      <c r="E182" s="273"/>
      <c r="F182" s="273"/>
      <c r="G182" s="273"/>
      <c r="H182" s="273"/>
      <c r="I182" s="46"/>
      <c r="J182" s="58"/>
      <c r="K182" s="44"/>
      <c r="L182" s="46">
        <f>SUMIF(CD52:CD161, 1, AZ52:AZ161)</f>
        <v>0</v>
      </c>
    </row>
    <row r="183" spans="1:12" ht="14.25" hidden="1" x14ac:dyDescent="0.2">
      <c r="A183" s="58"/>
      <c r="B183" s="59"/>
      <c r="C183" s="273" t="s">
        <v>469</v>
      </c>
      <c r="D183" s="273"/>
      <c r="E183" s="273"/>
      <c r="F183" s="273"/>
      <c r="G183" s="273"/>
      <c r="H183" s="273"/>
      <c r="I183" s="46"/>
      <c r="J183" s="58"/>
      <c r="K183" s="44"/>
      <c r="L183" s="46">
        <f>SUMIF(CD52:CD161, 1, BA52:BA161)</f>
        <v>0</v>
      </c>
    </row>
    <row r="184" spans="1:12" hidden="1" x14ac:dyDescent="0.2"/>
    <row r="185" spans="1:12" ht="15" hidden="1" x14ac:dyDescent="0.2">
      <c r="A185" s="60"/>
      <c r="B185" s="61"/>
      <c r="C185" s="275" t="s">
        <v>470</v>
      </c>
      <c r="D185" s="275"/>
      <c r="E185" s="275"/>
      <c r="F185" s="275"/>
      <c r="G185" s="275"/>
      <c r="H185" s="275"/>
      <c r="I185" s="50"/>
      <c r="J185" s="60"/>
      <c r="K185" s="62"/>
      <c r="L185" s="50">
        <f>L187+L202+L203</f>
        <v>0</v>
      </c>
    </row>
    <row r="186" spans="1:12" ht="14.25" hidden="1" x14ac:dyDescent="0.2">
      <c r="A186" s="58"/>
      <c r="B186" s="59"/>
      <c r="C186" s="274" t="s">
        <v>437</v>
      </c>
      <c r="D186" s="273"/>
      <c r="E186" s="273"/>
      <c r="F186" s="273"/>
      <c r="G186" s="273"/>
      <c r="H186" s="273"/>
      <c r="I186" s="46"/>
      <c r="J186" s="58"/>
      <c r="K186" s="44"/>
      <c r="L186" s="46"/>
    </row>
    <row r="187" spans="1:12" ht="14.25" hidden="1" x14ac:dyDescent="0.2">
      <c r="A187" s="58"/>
      <c r="B187" s="59"/>
      <c r="C187" s="273" t="s">
        <v>465</v>
      </c>
      <c r="D187" s="273"/>
      <c r="E187" s="273"/>
      <c r="F187" s="273"/>
      <c r="G187" s="273"/>
      <c r="H187" s="273"/>
      <c r="I187" s="46"/>
      <c r="J187" s="58"/>
      <c r="K187" s="44"/>
      <c r="L187" s="46">
        <f>L189+L190+L196+L200</f>
        <v>0</v>
      </c>
    </row>
    <row r="188" spans="1:12" ht="14.25" hidden="1" x14ac:dyDescent="0.2">
      <c r="A188" s="58"/>
      <c r="B188" s="59"/>
      <c r="C188" s="274" t="s">
        <v>437</v>
      </c>
      <c r="D188" s="273"/>
      <c r="E188" s="273"/>
      <c r="F188" s="273"/>
      <c r="G188" s="273"/>
      <c r="H188" s="273"/>
      <c r="I188" s="46"/>
      <c r="J188" s="58"/>
      <c r="K188" s="44"/>
      <c r="L188" s="46"/>
    </row>
    <row r="189" spans="1:12" ht="14.25" hidden="1" x14ac:dyDescent="0.2">
      <c r="A189" s="58"/>
      <c r="B189" s="59"/>
      <c r="C189" s="273" t="s">
        <v>466</v>
      </c>
      <c r="D189" s="273"/>
      <c r="E189" s="273"/>
      <c r="F189" s="273"/>
      <c r="G189" s="273"/>
      <c r="H189" s="273"/>
      <c r="I189" s="46"/>
      <c r="J189" s="58"/>
      <c r="K189" s="44"/>
      <c r="L189" s="46">
        <f>SUMIF(CD52:CD183, 2, AR52:AR183)</f>
        <v>0</v>
      </c>
    </row>
    <row r="190" spans="1:12" ht="14.25" hidden="1" x14ac:dyDescent="0.2">
      <c r="A190" s="58"/>
      <c r="B190" s="59"/>
      <c r="C190" s="273" t="s">
        <v>439</v>
      </c>
      <c r="D190" s="273"/>
      <c r="E190" s="273"/>
      <c r="F190" s="273"/>
      <c r="G190" s="273"/>
      <c r="H190" s="273"/>
      <c r="I190" s="46"/>
      <c r="J190" s="58"/>
      <c r="K190" s="44"/>
      <c r="L190" s="46">
        <f>L192+L195+L194</f>
        <v>0</v>
      </c>
    </row>
    <row r="191" spans="1:12" ht="14.25" hidden="1" x14ac:dyDescent="0.2">
      <c r="A191" s="58"/>
      <c r="B191" s="59"/>
      <c r="C191" s="274" t="s">
        <v>440</v>
      </c>
      <c r="D191" s="273"/>
      <c r="E191" s="273"/>
      <c r="F191" s="273"/>
      <c r="G191" s="273"/>
      <c r="H191" s="273"/>
      <c r="I191" s="46"/>
      <c r="J191" s="58"/>
      <c r="K191" s="44"/>
      <c r="L191" s="46"/>
    </row>
    <row r="192" spans="1:12" ht="14.25" hidden="1" x14ac:dyDescent="0.2">
      <c r="A192" s="58"/>
      <c r="B192" s="59"/>
      <c r="C192" s="273" t="s">
        <v>439</v>
      </c>
      <c r="D192" s="273"/>
      <c r="E192" s="273"/>
      <c r="F192" s="273"/>
      <c r="G192" s="273"/>
      <c r="H192" s="273"/>
      <c r="I192" s="46"/>
      <c r="J192" s="58"/>
      <c r="K192" s="44"/>
      <c r="L192" s="46">
        <f>SUMIF(CD52:CD183, 2, AO52:AO183)</f>
        <v>0</v>
      </c>
    </row>
    <row r="193" spans="1:12" ht="14.25" hidden="1" x14ac:dyDescent="0.2">
      <c r="A193" s="58"/>
      <c r="B193" s="59"/>
      <c r="C193" s="274" t="s">
        <v>441</v>
      </c>
      <c r="D193" s="273"/>
      <c r="E193" s="273"/>
      <c r="F193" s="273"/>
      <c r="G193" s="273"/>
      <c r="H193" s="273"/>
      <c r="I193" s="46"/>
      <c r="J193" s="58"/>
      <c r="K193" s="44"/>
      <c r="L193" s="46"/>
    </row>
    <row r="194" spans="1:12" ht="14.25" hidden="1" x14ac:dyDescent="0.2">
      <c r="A194" s="58"/>
      <c r="B194" s="59"/>
      <c r="C194" s="273" t="s">
        <v>461</v>
      </c>
      <c r="D194" s="273"/>
      <c r="E194" s="273"/>
      <c r="F194" s="273"/>
      <c r="G194" s="273"/>
      <c r="H194" s="273"/>
      <c r="I194" s="46"/>
      <c r="J194" s="58"/>
      <c r="K194" s="44"/>
      <c r="L194" s="46">
        <f>SUMIF(CD52:CD183, 2, AT52:AT183)</f>
        <v>0</v>
      </c>
    </row>
    <row r="195" spans="1:12" ht="14.25" hidden="1" x14ac:dyDescent="0.2">
      <c r="A195" s="58"/>
      <c r="B195" s="59"/>
      <c r="C195" s="273" t="s">
        <v>442</v>
      </c>
      <c r="D195" s="273"/>
      <c r="E195" s="273"/>
      <c r="F195" s="273"/>
      <c r="G195" s="273"/>
      <c r="H195" s="273"/>
      <c r="I195" s="46"/>
      <c r="J195" s="58"/>
      <c r="K195" s="44"/>
      <c r="L195" s="46">
        <f>SUMIF(CD52:CD183, 2, AV52:AV183)</f>
        <v>0</v>
      </c>
    </row>
    <row r="196" spans="1:12" ht="14.25" hidden="1" x14ac:dyDescent="0.2">
      <c r="A196" s="58"/>
      <c r="B196" s="59"/>
      <c r="C196" s="273" t="s">
        <v>443</v>
      </c>
      <c r="D196" s="273"/>
      <c r="E196" s="273"/>
      <c r="F196" s="273"/>
      <c r="G196" s="273"/>
      <c r="H196" s="273"/>
      <c r="I196" s="46"/>
      <c r="J196" s="58"/>
      <c r="K196" s="44"/>
      <c r="L196" s="46">
        <f>L198+L199</f>
        <v>0</v>
      </c>
    </row>
    <row r="197" spans="1:12" ht="14.25" hidden="1" x14ac:dyDescent="0.2">
      <c r="A197" s="58"/>
      <c r="B197" s="59"/>
      <c r="C197" s="274" t="s">
        <v>440</v>
      </c>
      <c r="D197" s="273"/>
      <c r="E197" s="273"/>
      <c r="F197" s="273"/>
      <c r="G197" s="273"/>
      <c r="H197" s="273"/>
      <c r="I197" s="46"/>
      <c r="J197" s="58"/>
      <c r="K197" s="44"/>
      <c r="L197" s="46"/>
    </row>
    <row r="198" spans="1:12" ht="14.25" hidden="1" x14ac:dyDescent="0.2">
      <c r="A198" s="58"/>
      <c r="B198" s="59"/>
      <c r="C198" s="273" t="s">
        <v>444</v>
      </c>
      <c r="D198" s="273"/>
      <c r="E198" s="273"/>
      <c r="F198" s="273"/>
      <c r="G198" s="273"/>
      <c r="H198" s="273"/>
      <c r="I198" s="46"/>
      <c r="J198" s="58"/>
      <c r="K198" s="44"/>
      <c r="L198" s="46">
        <f>SUMIF(CD52:CD183, 2, AW52:AW183)-SUMIF(CD52:CD183, 2, BK52:BK183)</f>
        <v>0</v>
      </c>
    </row>
    <row r="199" spans="1:12" ht="14.25" hidden="1" x14ac:dyDescent="0.2">
      <c r="A199" s="58"/>
      <c r="B199" s="59"/>
      <c r="C199" s="273" t="s">
        <v>445</v>
      </c>
      <c r="D199" s="273"/>
      <c r="E199" s="273"/>
      <c r="F199" s="273"/>
      <c r="G199" s="273"/>
      <c r="H199" s="273"/>
      <c r="I199" s="46"/>
      <c r="J199" s="58"/>
      <c r="K199" s="44"/>
      <c r="L199" s="46">
        <f>SUMIF(CD52:CD183, 2, BC52:BC183)</f>
        <v>0</v>
      </c>
    </row>
    <row r="200" spans="1:12" ht="14.25" hidden="1" x14ac:dyDescent="0.2">
      <c r="A200" s="58"/>
      <c r="B200" s="59"/>
      <c r="C200" s="273" t="s">
        <v>446</v>
      </c>
      <c r="D200" s="273"/>
      <c r="E200" s="273"/>
      <c r="F200" s="273"/>
      <c r="G200" s="273"/>
      <c r="H200" s="273"/>
      <c r="I200" s="46"/>
      <c r="J200" s="58"/>
      <c r="K200" s="44"/>
      <c r="L200" s="46">
        <f>SUMIF(CD52:CD183, 2, BB52:BB183)</f>
        <v>0</v>
      </c>
    </row>
    <row r="201" spans="1:12" ht="14.25" hidden="1" x14ac:dyDescent="0.2">
      <c r="A201" s="58"/>
      <c r="B201" s="59"/>
      <c r="C201" s="273" t="s">
        <v>467</v>
      </c>
      <c r="D201" s="273"/>
      <c r="E201" s="273"/>
      <c r="F201" s="273"/>
      <c r="G201" s="273"/>
      <c r="H201" s="273"/>
      <c r="I201" s="46"/>
      <c r="J201" s="58"/>
      <c r="K201" s="44"/>
      <c r="L201" s="46">
        <f>SUMIF(CD52:CD183, 2, AR52:AR183)+SUMIF(CD52:CD183, 2, AT52:AT183)+SUMIF(CD52:CD183, 2, AV52:AV183)</f>
        <v>0</v>
      </c>
    </row>
    <row r="202" spans="1:12" ht="14.25" hidden="1" x14ac:dyDescent="0.2">
      <c r="A202" s="58"/>
      <c r="B202" s="59"/>
      <c r="C202" s="273" t="s">
        <v>468</v>
      </c>
      <c r="D202" s="273"/>
      <c r="E202" s="273"/>
      <c r="F202" s="273"/>
      <c r="G202" s="273"/>
      <c r="H202" s="273"/>
      <c r="I202" s="46"/>
      <c r="J202" s="58"/>
      <c r="K202" s="44"/>
      <c r="L202" s="46">
        <f>SUMIF(CD52:CD183, 2, AZ52:AZ183)</f>
        <v>0</v>
      </c>
    </row>
    <row r="203" spans="1:12" ht="14.25" hidden="1" x14ac:dyDescent="0.2">
      <c r="A203" s="58"/>
      <c r="B203" s="59"/>
      <c r="C203" s="273" t="s">
        <v>469</v>
      </c>
      <c r="D203" s="273"/>
      <c r="E203" s="273"/>
      <c r="F203" s="273"/>
      <c r="G203" s="273"/>
      <c r="H203" s="273"/>
      <c r="I203" s="46"/>
      <c r="J203" s="58"/>
      <c r="K203" s="44"/>
      <c r="L203" s="46">
        <f>SUMIF(CD52:CD183, 2, BA52:BA183)</f>
        <v>0</v>
      </c>
    </row>
    <row r="204" spans="1:12" hidden="1" x14ac:dyDescent="0.2"/>
    <row r="205" spans="1:12" ht="15" hidden="1" x14ac:dyDescent="0.2">
      <c r="A205" s="60"/>
      <c r="B205" s="61"/>
      <c r="C205" s="275" t="s">
        <v>471</v>
      </c>
      <c r="D205" s="275"/>
      <c r="E205" s="275"/>
      <c r="F205" s="275"/>
      <c r="G205" s="275"/>
      <c r="H205" s="275"/>
      <c r="I205" s="50"/>
      <c r="J205" s="60"/>
      <c r="K205" s="62"/>
      <c r="L205" s="50">
        <f>L207+L208</f>
        <v>0</v>
      </c>
    </row>
    <row r="206" spans="1:12" ht="14.25" hidden="1" x14ac:dyDescent="0.2">
      <c r="A206" s="58"/>
      <c r="B206" s="59"/>
      <c r="C206" s="274" t="s">
        <v>437</v>
      </c>
      <c r="D206" s="273"/>
      <c r="E206" s="273"/>
      <c r="F206" s="273"/>
      <c r="G206" s="273"/>
      <c r="H206" s="273"/>
      <c r="I206" s="46"/>
      <c r="J206" s="58"/>
      <c r="K206" s="44"/>
      <c r="L206" s="46"/>
    </row>
    <row r="207" spans="1:12" ht="14.25" hidden="1" x14ac:dyDescent="0.2">
      <c r="A207" s="58"/>
      <c r="B207" s="59"/>
      <c r="C207" s="273" t="s">
        <v>451</v>
      </c>
      <c r="D207" s="273"/>
      <c r="E207" s="273"/>
      <c r="F207" s="273"/>
      <c r="G207" s="273"/>
      <c r="H207" s="273"/>
      <c r="I207" s="46"/>
      <c r="J207" s="58"/>
      <c r="K207" s="44"/>
      <c r="L207" s="46">
        <f>SUMIF(CD52:CD203, 3, BK52:BK203)</f>
        <v>0</v>
      </c>
    </row>
    <row r="208" spans="1:12" ht="14.25" hidden="1" x14ac:dyDescent="0.2">
      <c r="A208" s="58"/>
      <c r="B208" s="59"/>
      <c r="C208" s="273" t="s">
        <v>452</v>
      </c>
      <c r="D208" s="273"/>
      <c r="E208" s="273"/>
      <c r="F208" s="273"/>
      <c r="G208" s="273"/>
      <c r="H208" s="273"/>
      <c r="I208" s="46"/>
      <c r="J208" s="58"/>
      <c r="K208" s="44"/>
      <c r="L208" s="46">
        <f>SUMIF(CD52:CD203, 3, BD52:BD203)</f>
        <v>0</v>
      </c>
    </row>
    <row r="210" spans="1:12" ht="15" x14ac:dyDescent="0.2">
      <c r="A210" s="60"/>
      <c r="B210" s="61"/>
      <c r="C210" s="275" t="s">
        <v>472</v>
      </c>
      <c r="D210" s="275"/>
      <c r="E210" s="275"/>
      <c r="F210" s="275"/>
      <c r="G210" s="275"/>
      <c r="H210" s="275"/>
      <c r="I210" s="50"/>
      <c r="J210" s="60"/>
      <c r="K210" s="62"/>
      <c r="L210" s="50">
        <f>L216+L231+L232+L212+L213</f>
        <v>66319.09</v>
      </c>
    </row>
    <row r="211" spans="1:12" ht="14.25" x14ac:dyDescent="0.2">
      <c r="A211" s="58"/>
      <c r="B211" s="59"/>
      <c r="C211" s="274" t="s">
        <v>437</v>
      </c>
      <c r="D211" s="273"/>
      <c r="E211" s="273"/>
      <c r="F211" s="273"/>
      <c r="G211" s="273"/>
      <c r="H211" s="273"/>
      <c r="I211" s="46"/>
      <c r="J211" s="58"/>
      <c r="K211" s="44"/>
      <c r="L211" s="46"/>
    </row>
    <row r="212" spans="1:12" ht="14.25" hidden="1" x14ac:dyDescent="0.2">
      <c r="A212" s="58"/>
      <c r="B212" s="59"/>
      <c r="C212" s="273" t="s">
        <v>473</v>
      </c>
      <c r="D212" s="273"/>
      <c r="E212" s="273"/>
      <c r="F212" s="273"/>
      <c r="G212" s="273"/>
      <c r="H212" s="273"/>
      <c r="I212" s="46"/>
      <c r="J212" s="58"/>
      <c r="K212" s="44"/>
      <c r="L212" s="46"/>
    </row>
    <row r="213" spans="1:12" ht="14.25" hidden="1" x14ac:dyDescent="0.2">
      <c r="A213" s="58"/>
      <c r="B213" s="59"/>
      <c r="C213" s="273" t="s">
        <v>474</v>
      </c>
      <c r="D213" s="273"/>
      <c r="E213" s="273"/>
      <c r="F213" s="273"/>
      <c r="G213" s="273"/>
      <c r="H213" s="273"/>
      <c r="I213" s="46"/>
      <c r="J213" s="58"/>
      <c r="K213" s="44"/>
      <c r="L213" s="46">
        <f>SUM(BO52:BO208)</f>
        <v>0</v>
      </c>
    </row>
    <row r="214" spans="1:12" ht="14.25" x14ac:dyDescent="0.2">
      <c r="A214" s="58"/>
      <c r="B214" s="59"/>
      <c r="C214" s="273" t="s">
        <v>162</v>
      </c>
      <c r="D214" s="273"/>
      <c r="E214" s="273"/>
      <c r="F214" s="273"/>
      <c r="G214" s="273"/>
      <c r="H214" s="273"/>
      <c r="I214" s="46"/>
      <c r="J214" s="58"/>
      <c r="K214" s="44"/>
      <c r="L214" s="46">
        <f>L216+L231+L232</f>
        <v>66319.09</v>
      </c>
    </row>
    <row r="215" spans="1:12" ht="14.25" x14ac:dyDescent="0.2">
      <c r="A215" s="58"/>
      <c r="B215" s="59"/>
      <c r="C215" s="274" t="s">
        <v>437</v>
      </c>
      <c r="D215" s="273"/>
      <c r="E215" s="273"/>
      <c r="F215" s="273"/>
      <c r="G215" s="273"/>
      <c r="H215" s="273"/>
      <c r="I215" s="46"/>
      <c r="J215" s="58"/>
      <c r="K215" s="44"/>
      <c r="L215" s="46"/>
    </row>
    <row r="216" spans="1:12" ht="14.25" x14ac:dyDescent="0.2">
      <c r="A216" s="58"/>
      <c r="B216" s="59"/>
      <c r="C216" s="273" t="s">
        <v>465</v>
      </c>
      <c r="D216" s="273"/>
      <c r="E216" s="273"/>
      <c r="F216" s="273"/>
      <c r="G216" s="273"/>
      <c r="H216" s="273"/>
      <c r="I216" s="46"/>
      <c r="J216" s="58"/>
      <c r="K216" s="44"/>
      <c r="L216" s="46">
        <f>L218+L219+L225+L229</f>
        <v>31580.520000000004</v>
      </c>
    </row>
    <row r="217" spans="1:12" ht="14.25" x14ac:dyDescent="0.2">
      <c r="A217" s="58"/>
      <c r="B217" s="59"/>
      <c r="C217" s="274" t="s">
        <v>437</v>
      </c>
      <c r="D217" s="273"/>
      <c r="E217" s="273"/>
      <c r="F217" s="273"/>
      <c r="G217" s="273"/>
      <c r="H217" s="273"/>
      <c r="I217" s="46"/>
      <c r="J217" s="58"/>
      <c r="K217" s="44"/>
      <c r="L217" s="46"/>
    </row>
    <row r="218" spans="1:12" ht="14.25" x14ac:dyDescent="0.2">
      <c r="A218" s="58"/>
      <c r="B218" s="59"/>
      <c r="C218" s="273" t="s">
        <v>466</v>
      </c>
      <c r="D218" s="273"/>
      <c r="E218" s="273"/>
      <c r="F218" s="273"/>
      <c r="G218" s="273"/>
      <c r="H218" s="273"/>
      <c r="I218" s="46"/>
      <c r="J218" s="58"/>
      <c r="K218" s="44"/>
      <c r="L218" s="46">
        <f>SUMIF(CD52:CD208, 4, AR52:AR208)</f>
        <v>31580.520000000004</v>
      </c>
    </row>
    <row r="219" spans="1:12" ht="14.25" hidden="1" x14ac:dyDescent="0.2">
      <c r="A219" s="58"/>
      <c r="B219" s="59"/>
      <c r="C219" s="273" t="s">
        <v>439</v>
      </c>
      <c r="D219" s="273"/>
      <c r="E219" s="273"/>
      <c r="F219" s="273"/>
      <c r="G219" s="273"/>
      <c r="H219" s="273"/>
      <c r="I219" s="46"/>
      <c r="J219" s="58"/>
      <c r="K219" s="44"/>
      <c r="L219" s="46">
        <f>L221+L224+L223</f>
        <v>0</v>
      </c>
    </row>
    <row r="220" spans="1:12" ht="14.25" hidden="1" x14ac:dyDescent="0.2">
      <c r="A220" s="58"/>
      <c r="B220" s="59"/>
      <c r="C220" s="274" t="s">
        <v>440</v>
      </c>
      <c r="D220" s="273"/>
      <c r="E220" s="273"/>
      <c r="F220" s="273"/>
      <c r="G220" s="273"/>
      <c r="H220" s="273"/>
      <c r="I220" s="46"/>
      <c r="J220" s="58"/>
      <c r="K220" s="44"/>
      <c r="L220" s="46"/>
    </row>
    <row r="221" spans="1:12" ht="14.25" hidden="1" x14ac:dyDescent="0.2">
      <c r="A221" s="58"/>
      <c r="B221" s="59"/>
      <c r="C221" s="273" t="s">
        <v>439</v>
      </c>
      <c r="D221" s="273"/>
      <c r="E221" s="273"/>
      <c r="F221" s="273"/>
      <c r="G221" s="273"/>
      <c r="H221" s="273"/>
      <c r="I221" s="46"/>
      <c r="J221" s="58"/>
      <c r="K221" s="44"/>
      <c r="L221" s="46">
        <f>SUMIF(CD52:CD208, 4, AO52:AO208)</f>
        <v>0</v>
      </c>
    </row>
    <row r="222" spans="1:12" ht="14.25" hidden="1" x14ac:dyDescent="0.2">
      <c r="A222" s="58"/>
      <c r="B222" s="59"/>
      <c r="C222" s="274" t="s">
        <v>441</v>
      </c>
      <c r="D222" s="273"/>
      <c r="E222" s="273"/>
      <c r="F222" s="273"/>
      <c r="G222" s="273"/>
      <c r="H222" s="273"/>
      <c r="I222" s="46"/>
      <c r="J222" s="58"/>
      <c r="K222" s="44"/>
      <c r="L222" s="46"/>
    </row>
    <row r="223" spans="1:12" ht="14.25" hidden="1" x14ac:dyDescent="0.2">
      <c r="A223" s="58"/>
      <c r="B223" s="59"/>
      <c r="C223" s="273" t="s">
        <v>461</v>
      </c>
      <c r="D223" s="273"/>
      <c r="E223" s="273"/>
      <c r="F223" s="273"/>
      <c r="G223" s="273"/>
      <c r="H223" s="273"/>
      <c r="I223" s="46"/>
      <c r="J223" s="58"/>
      <c r="K223" s="44"/>
      <c r="L223" s="46">
        <f>SUMIF(CD52:CD208, 4, AT52:AT208)</f>
        <v>0</v>
      </c>
    </row>
    <row r="224" spans="1:12" ht="14.25" hidden="1" x14ac:dyDescent="0.2">
      <c r="A224" s="58"/>
      <c r="B224" s="59"/>
      <c r="C224" s="273" t="s">
        <v>442</v>
      </c>
      <c r="D224" s="273"/>
      <c r="E224" s="273"/>
      <c r="F224" s="273"/>
      <c r="G224" s="273"/>
      <c r="H224" s="273"/>
      <c r="I224" s="46"/>
      <c r="J224" s="58"/>
      <c r="K224" s="44"/>
      <c r="L224" s="46">
        <f>SUMIF(CD52:CD208, 4, AV52:AV208)</f>
        <v>0</v>
      </c>
    </row>
    <row r="225" spans="1:12" ht="14.25" hidden="1" x14ac:dyDescent="0.2">
      <c r="A225" s="58"/>
      <c r="B225" s="59"/>
      <c r="C225" s="273" t="s">
        <v>443</v>
      </c>
      <c r="D225" s="273"/>
      <c r="E225" s="273"/>
      <c r="F225" s="273"/>
      <c r="G225" s="273"/>
      <c r="H225" s="273"/>
      <c r="I225" s="46"/>
      <c r="J225" s="58"/>
      <c r="K225" s="44"/>
      <c r="L225" s="46">
        <f>L227+L228</f>
        <v>0</v>
      </c>
    </row>
    <row r="226" spans="1:12" ht="14.25" hidden="1" x14ac:dyDescent="0.2">
      <c r="A226" s="58"/>
      <c r="B226" s="59"/>
      <c r="C226" s="274" t="s">
        <v>440</v>
      </c>
      <c r="D226" s="273"/>
      <c r="E226" s="273"/>
      <c r="F226" s="273"/>
      <c r="G226" s="273"/>
      <c r="H226" s="273"/>
      <c r="I226" s="46"/>
      <c r="J226" s="58"/>
      <c r="K226" s="44"/>
      <c r="L226" s="46"/>
    </row>
    <row r="227" spans="1:12" ht="14.25" hidden="1" x14ac:dyDescent="0.2">
      <c r="A227" s="58"/>
      <c r="B227" s="59"/>
      <c r="C227" s="273" t="s">
        <v>444</v>
      </c>
      <c r="D227" s="273"/>
      <c r="E227" s="273"/>
      <c r="F227" s="273"/>
      <c r="G227" s="273"/>
      <c r="H227" s="273"/>
      <c r="I227" s="46"/>
      <c r="J227" s="58"/>
      <c r="K227" s="44"/>
      <c r="L227" s="46">
        <f>SUMIF(CD52:CD208, 4, AW52:AW208)-SUMIF(CD52:CD208, 4, BK52:BK208)</f>
        <v>0</v>
      </c>
    </row>
    <row r="228" spans="1:12" ht="14.25" hidden="1" x14ac:dyDescent="0.2">
      <c r="A228" s="58"/>
      <c r="B228" s="59"/>
      <c r="C228" s="273" t="s">
        <v>445</v>
      </c>
      <c r="D228" s="273"/>
      <c r="E228" s="273"/>
      <c r="F228" s="273"/>
      <c r="G228" s="273"/>
      <c r="H228" s="273"/>
      <c r="I228" s="46"/>
      <c r="J228" s="58"/>
      <c r="K228" s="44"/>
      <c r="L228" s="46">
        <f>SUMIF(CD52:CD208, 4, BC52:BC208)</f>
        <v>0</v>
      </c>
    </row>
    <row r="229" spans="1:12" ht="14.25" hidden="1" x14ac:dyDescent="0.2">
      <c r="A229" s="58"/>
      <c r="B229" s="59"/>
      <c r="C229" s="273" t="s">
        <v>446</v>
      </c>
      <c r="D229" s="273"/>
      <c r="E229" s="273"/>
      <c r="F229" s="273"/>
      <c r="G229" s="273"/>
      <c r="H229" s="273"/>
      <c r="I229" s="46"/>
      <c r="J229" s="58"/>
      <c r="K229" s="44"/>
      <c r="L229" s="46">
        <f>SUMIF(CD52:CD208, 4, BB52:BB208)</f>
        <v>0</v>
      </c>
    </row>
    <row r="230" spans="1:12" ht="14.25" x14ac:dyDescent="0.2">
      <c r="A230" s="58"/>
      <c r="B230" s="59"/>
      <c r="C230" s="273" t="s">
        <v>467</v>
      </c>
      <c r="D230" s="273"/>
      <c r="E230" s="273"/>
      <c r="F230" s="273"/>
      <c r="G230" s="273"/>
      <c r="H230" s="273"/>
      <c r="I230" s="46"/>
      <c r="J230" s="58"/>
      <c r="K230" s="44"/>
      <c r="L230" s="46">
        <f>SUMIF(CD52:CD208, 4, AR52:AR208)+SUMIF(CD52:CD208, 4, AT52:AT208)+SUMIF(CD52:CD208, 4, AV52:AV208)</f>
        <v>31580.520000000004</v>
      </c>
    </row>
    <row r="231" spans="1:12" ht="14.25" x14ac:dyDescent="0.2">
      <c r="A231" s="58"/>
      <c r="B231" s="59"/>
      <c r="C231" s="273" t="s">
        <v>468</v>
      </c>
      <c r="D231" s="273"/>
      <c r="E231" s="273"/>
      <c r="F231" s="273"/>
      <c r="G231" s="273"/>
      <c r="H231" s="273"/>
      <c r="I231" s="46"/>
      <c r="J231" s="58"/>
      <c r="K231" s="44"/>
      <c r="L231" s="46">
        <f>SUMIF(CD52:CD208, 4, AZ52:AZ208)</f>
        <v>23369.59</v>
      </c>
    </row>
    <row r="232" spans="1:12" ht="14.25" x14ac:dyDescent="0.2">
      <c r="A232" s="58"/>
      <c r="B232" s="59"/>
      <c r="C232" s="273" t="s">
        <v>469</v>
      </c>
      <c r="D232" s="273"/>
      <c r="E232" s="273"/>
      <c r="F232" s="273"/>
      <c r="G232" s="273"/>
      <c r="H232" s="273"/>
      <c r="I232" s="46"/>
      <c r="J232" s="58"/>
      <c r="K232" s="44"/>
      <c r="L232" s="46">
        <f>SUMIF(CD52:CD208, 4, BA52:BA208)</f>
        <v>11368.98</v>
      </c>
    </row>
    <row r="234" spans="1:12" ht="15" x14ac:dyDescent="0.2">
      <c r="A234" s="60"/>
      <c r="B234" s="61"/>
      <c r="C234" s="275" t="s">
        <v>475</v>
      </c>
      <c r="D234" s="275"/>
      <c r="E234" s="275"/>
      <c r="F234" s="275"/>
      <c r="G234" s="275"/>
      <c r="H234" s="275"/>
      <c r="I234" s="50"/>
      <c r="J234" s="60"/>
      <c r="K234" s="62"/>
      <c r="L234" s="50">
        <f>L165+L185+L205+L210</f>
        <v>66319.09</v>
      </c>
    </row>
    <row r="235" spans="1:12" ht="14.25" x14ac:dyDescent="0.2">
      <c r="A235" s="58"/>
      <c r="B235" s="59"/>
      <c r="C235" s="274" t="s">
        <v>437</v>
      </c>
      <c r="D235" s="273"/>
      <c r="E235" s="273"/>
      <c r="F235" s="273"/>
      <c r="G235" s="273"/>
      <c r="H235" s="273"/>
      <c r="I235" s="46"/>
      <c r="J235" s="58"/>
      <c r="K235" s="44"/>
      <c r="L235" s="46"/>
    </row>
    <row r="236" spans="1:12" ht="14.25" x14ac:dyDescent="0.2">
      <c r="A236" s="58"/>
      <c r="B236" s="59"/>
      <c r="C236" s="273" t="s">
        <v>465</v>
      </c>
      <c r="D236" s="273"/>
      <c r="E236" s="273"/>
      <c r="F236" s="273"/>
      <c r="G236" s="273"/>
      <c r="H236" s="273"/>
      <c r="I236" s="46"/>
      <c r="J236" s="58"/>
      <c r="K236" s="44"/>
      <c r="L236" s="46">
        <f>L238+L239+L245+L249</f>
        <v>31580.520000000004</v>
      </c>
    </row>
    <row r="237" spans="1:12" ht="14.25" x14ac:dyDescent="0.2">
      <c r="A237" s="58"/>
      <c r="B237" s="59"/>
      <c r="C237" s="274" t="s">
        <v>437</v>
      </c>
      <c r="D237" s="273"/>
      <c r="E237" s="273"/>
      <c r="F237" s="273"/>
      <c r="G237" s="273"/>
      <c r="H237" s="273"/>
      <c r="I237" s="46"/>
      <c r="J237" s="58"/>
      <c r="K237" s="44"/>
      <c r="L237" s="46"/>
    </row>
    <row r="238" spans="1:12" ht="14.25" x14ac:dyDescent="0.2">
      <c r="A238" s="58"/>
      <c r="B238" s="59"/>
      <c r="C238" s="273" t="s">
        <v>466</v>
      </c>
      <c r="D238" s="273"/>
      <c r="E238" s="273"/>
      <c r="F238" s="273"/>
      <c r="G238" s="273"/>
      <c r="H238" s="273"/>
      <c r="I238" s="46"/>
      <c r="J238" s="58"/>
      <c r="K238" s="44"/>
      <c r="L238" s="46">
        <f>SUM(AR52:AR232)</f>
        <v>31580.520000000004</v>
      </c>
    </row>
    <row r="239" spans="1:12" ht="14.25" hidden="1" x14ac:dyDescent="0.2">
      <c r="A239" s="58"/>
      <c r="B239" s="59"/>
      <c r="C239" s="273" t="s">
        <v>439</v>
      </c>
      <c r="D239" s="273"/>
      <c r="E239" s="273"/>
      <c r="F239" s="273"/>
      <c r="G239" s="273"/>
      <c r="H239" s="273"/>
      <c r="I239" s="46"/>
      <c r="J239" s="58"/>
      <c r="K239" s="44"/>
      <c r="L239" s="46">
        <f>L241+L244+L243</f>
        <v>0</v>
      </c>
    </row>
    <row r="240" spans="1:12" ht="14.25" hidden="1" x14ac:dyDescent="0.2">
      <c r="A240" s="58"/>
      <c r="B240" s="59"/>
      <c r="C240" s="274" t="s">
        <v>440</v>
      </c>
      <c r="D240" s="273"/>
      <c r="E240" s="273"/>
      <c r="F240" s="273"/>
      <c r="G240" s="273"/>
      <c r="H240" s="273"/>
      <c r="I240" s="46"/>
      <c r="J240" s="58"/>
      <c r="K240" s="44"/>
      <c r="L240" s="46"/>
    </row>
    <row r="241" spans="1:12" ht="14.25" hidden="1" x14ac:dyDescent="0.2">
      <c r="A241" s="58"/>
      <c r="B241" s="59"/>
      <c r="C241" s="273" t="s">
        <v>439</v>
      </c>
      <c r="D241" s="273"/>
      <c r="E241" s="273"/>
      <c r="F241" s="273"/>
      <c r="G241" s="273"/>
      <c r="H241" s="273"/>
      <c r="I241" s="46"/>
      <c r="J241" s="58"/>
      <c r="K241" s="44"/>
      <c r="L241" s="46">
        <f>SUM(AO52:AO232)</f>
        <v>0</v>
      </c>
    </row>
    <row r="242" spans="1:12" ht="14.25" hidden="1" x14ac:dyDescent="0.2">
      <c r="A242" s="58"/>
      <c r="B242" s="59"/>
      <c r="C242" s="274" t="s">
        <v>441</v>
      </c>
      <c r="D242" s="273"/>
      <c r="E242" s="273"/>
      <c r="F242" s="273"/>
      <c r="G242" s="273"/>
      <c r="H242" s="273"/>
      <c r="I242" s="46"/>
      <c r="J242" s="58"/>
      <c r="K242" s="44"/>
      <c r="L242" s="46"/>
    </row>
    <row r="243" spans="1:12" ht="14.25" hidden="1" x14ac:dyDescent="0.2">
      <c r="A243" s="58"/>
      <c r="B243" s="59"/>
      <c r="C243" s="273" t="s">
        <v>461</v>
      </c>
      <c r="D243" s="273"/>
      <c r="E243" s="273"/>
      <c r="F243" s="273"/>
      <c r="G243" s="273"/>
      <c r="H243" s="273"/>
      <c r="I243" s="46"/>
      <c r="J243" s="58"/>
      <c r="K243" s="44"/>
      <c r="L243" s="46">
        <f>SUM(AT52:AT232)</f>
        <v>0</v>
      </c>
    </row>
    <row r="244" spans="1:12" ht="14.25" hidden="1" x14ac:dyDescent="0.2">
      <c r="A244" s="58"/>
      <c r="B244" s="59"/>
      <c r="C244" s="273" t="s">
        <v>442</v>
      </c>
      <c r="D244" s="273"/>
      <c r="E244" s="273"/>
      <c r="F244" s="273"/>
      <c r="G244" s="273"/>
      <c r="H244" s="273"/>
      <c r="I244" s="46"/>
      <c r="J244" s="58"/>
      <c r="K244" s="44"/>
      <c r="L244" s="46">
        <f>SUM(AV52:AV232)</f>
        <v>0</v>
      </c>
    </row>
    <row r="245" spans="1:12" ht="14.25" hidden="1" x14ac:dyDescent="0.2">
      <c r="A245" s="58"/>
      <c r="B245" s="59"/>
      <c r="C245" s="273" t="s">
        <v>443</v>
      </c>
      <c r="D245" s="273"/>
      <c r="E245" s="273"/>
      <c r="F245" s="273"/>
      <c r="G245" s="273"/>
      <c r="H245" s="273"/>
      <c r="I245" s="46"/>
      <c r="J245" s="58"/>
      <c r="K245" s="44"/>
      <c r="L245" s="46">
        <f>L247+L248</f>
        <v>0</v>
      </c>
    </row>
    <row r="246" spans="1:12" ht="14.25" hidden="1" x14ac:dyDescent="0.2">
      <c r="A246" s="58"/>
      <c r="B246" s="59"/>
      <c r="C246" s="274" t="s">
        <v>440</v>
      </c>
      <c r="D246" s="273"/>
      <c r="E246" s="273"/>
      <c r="F246" s="273"/>
      <c r="G246" s="273"/>
      <c r="H246" s="273"/>
      <c r="I246" s="46"/>
      <c r="J246" s="58"/>
      <c r="K246" s="44"/>
      <c r="L246" s="46"/>
    </row>
    <row r="247" spans="1:12" ht="14.25" hidden="1" x14ac:dyDescent="0.2">
      <c r="A247" s="58"/>
      <c r="B247" s="59"/>
      <c r="C247" s="273" t="s">
        <v>444</v>
      </c>
      <c r="D247" s="273"/>
      <c r="E247" s="273"/>
      <c r="F247" s="273"/>
      <c r="G247" s="273"/>
      <c r="H247" s="273"/>
      <c r="I247" s="46"/>
      <c r="J247" s="58"/>
      <c r="K247" s="44"/>
      <c r="L247" s="46">
        <f>SUM(AW52:AW232)-SUM(BK52:BK232)</f>
        <v>0</v>
      </c>
    </row>
    <row r="248" spans="1:12" ht="14.25" hidden="1" x14ac:dyDescent="0.2">
      <c r="A248" s="58"/>
      <c r="B248" s="59"/>
      <c r="C248" s="273" t="s">
        <v>445</v>
      </c>
      <c r="D248" s="273"/>
      <c r="E248" s="273"/>
      <c r="F248" s="273"/>
      <c r="G248" s="273"/>
      <c r="H248" s="273"/>
      <c r="I248" s="46"/>
      <c r="J248" s="58"/>
      <c r="K248" s="44"/>
      <c r="L248" s="46">
        <f>SUM(BC52:BC232)</f>
        <v>0</v>
      </c>
    </row>
    <row r="249" spans="1:12" ht="14.25" hidden="1" x14ac:dyDescent="0.2">
      <c r="A249" s="58"/>
      <c r="B249" s="59"/>
      <c r="C249" s="273" t="s">
        <v>446</v>
      </c>
      <c r="D249" s="273"/>
      <c r="E249" s="273"/>
      <c r="F249" s="273"/>
      <c r="G249" s="273"/>
      <c r="H249" s="273"/>
      <c r="I249" s="46"/>
      <c r="J249" s="58"/>
      <c r="K249" s="44"/>
      <c r="L249" s="46">
        <f>SUM(BB52:BB232)</f>
        <v>0</v>
      </c>
    </row>
    <row r="250" spans="1:12" ht="14.25" x14ac:dyDescent="0.2">
      <c r="A250" s="58"/>
      <c r="B250" s="59"/>
      <c r="C250" s="273" t="s">
        <v>447</v>
      </c>
      <c r="D250" s="273"/>
      <c r="E250" s="273"/>
      <c r="F250" s="273"/>
      <c r="G250" s="273"/>
      <c r="H250" s="273"/>
      <c r="I250" s="46"/>
      <c r="J250" s="58"/>
      <c r="K250" s="44"/>
      <c r="L250" s="46">
        <f>SUM(AR52:AR232)+SUM(AT52:AT232)+SUM(AV52:AV232)</f>
        <v>31580.520000000004</v>
      </c>
    </row>
    <row r="251" spans="1:12" ht="14.25" x14ac:dyDescent="0.2">
      <c r="A251" s="58"/>
      <c r="B251" s="59"/>
      <c r="C251" s="273" t="s">
        <v>448</v>
      </c>
      <c r="D251" s="273"/>
      <c r="E251" s="273"/>
      <c r="F251" s="273"/>
      <c r="G251" s="273"/>
      <c r="H251" s="273"/>
      <c r="I251" s="46"/>
      <c r="J251" s="58"/>
      <c r="K251" s="44"/>
      <c r="L251" s="46">
        <f>SUM(AZ52:AZ232)</f>
        <v>23369.59</v>
      </c>
    </row>
    <row r="252" spans="1:12" ht="14.25" x14ac:dyDescent="0.2">
      <c r="A252" s="58"/>
      <c r="B252" s="59"/>
      <c r="C252" s="273" t="s">
        <v>449</v>
      </c>
      <c r="D252" s="273"/>
      <c r="E252" s="273"/>
      <c r="F252" s="273"/>
      <c r="G252" s="273"/>
      <c r="H252" s="273"/>
      <c r="I252" s="46"/>
      <c r="J252" s="58"/>
      <c r="K252" s="44"/>
      <c r="L252" s="46">
        <f>SUM(BA52:BA232)</f>
        <v>11368.98</v>
      </c>
    </row>
    <row r="253" spans="1:12" ht="14.25" hidden="1" x14ac:dyDescent="0.2">
      <c r="A253" s="58"/>
      <c r="B253" s="59"/>
      <c r="C253" s="273" t="s">
        <v>476</v>
      </c>
      <c r="D253" s="273"/>
      <c r="E253" s="273"/>
      <c r="F253" s="273"/>
      <c r="G253" s="273"/>
      <c r="H253" s="273"/>
      <c r="I253" s="46"/>
      <c r="J253" s="58"/>
      <c r="K253" s="44"/>
      <c r="L253" s="46">
        <f>L255+L256</f>
        <v>0</v>
      </c>
    </row>
    <row r="254" spans="1:12" ht="14.25" hidden="1" x14ac:dyDescent="0.2">
      <c r="A254" s="58"/>
      <c r="B254" s="59"/>
      <c r="C254" s="274" t="s">
        <v>437</v>
      </c>
      <c r="D254" s="273"/>
      <c r="E254" s="273"/>
      <c r="F254" s="273"/>
      <c r="G254" s="273"/>
      <c r="H254" s="273"/>
      <c r="I254" s="46"/>
      <c r="J254" s="58"/>
      <c r="K254" s="44"/>
      <c r="L254" s="46"/>
    </row>
    <row r="255" spans="1:12" ht="14.25" hidden="1" x14ac:dyDescent="0.2">
      <c r="A255" s="58"/>
      <c r="B255" s="59"/>
      <c r="C255" s="273" t="s">
        <v>451</v>
      </c>
      <c r="D255" s="273"/>
      <c r="E255" s="273"/>
      <c r="F255" s="273"/>
      <c r="G255" s="273"/>
      <c r="H255" s="273"/>
      <c r="I255" s="46"/>
      <c r="J255" s="58"/>
      <c r="K255" s="44"/>
      <c r="L255" s="46">
        <f>SUM(BK52:BK232)</f>
        <v>0</v>
      </c>
    </row>
    <row r="256" spans="1:12" ht="14.25" hidden="1" x14ac:dyDescent="0.2">
      <c r="A256" s="58"/>
      <c r="B256" s="59"/>
      <c r="C256" s="273" t="s">
        <v>452</v>
      </c>
      <c r="D256" s="273"/>
      <c r="E256" s="273"/>
      <c r="F256" s="273"/>
      <c r="G256" s="273"/>
      <c r="H256" s="273"/>
      <c r="I256" s="46"/>
      <c r="J256" s="58"/>
      <c r="K256" s="44"/>
      <c r="L256" s="46">
        <f>SUM(BD52:BD232)</f>
        <v>0</v>
      </c>
    </row>
    <row r="257" spans="1:12" ht="14.25" x14ac:dyDescent="0.2">
      <c r="A257" s="58"/>
      <c r="B257" s="59"/>
      <c r="C257" s="273" t="s">
        <v>477</v>
      </c>
      <c r="D257" s="273"/>
      <c r="E257" s="273"/>
      <c r="F257" s="273"/>
      <c r="G257" s="273"/>
      <c r="H257" s="273"/>
      <c r="I257" s="46"/>
      <c r="J257" s="58"/>
      <c r="K257" s="44"/>
      <c r="L257" s="46">
        <f>L210</f>
        <v>66319.09</v>
      </c>
    </row>
    <row r="258" spans="1:12" ht="14.25" x14ac:dyDescent="0.2">
      <c r="A258" s="58"/>
      <c r="B258" s="59"/>
      <c r="C258" s="275" t="s">
        <v>456</v>
      </c>
      <c r="D258" s="273"/>
      <c r="E258" s="273"/>
      <c r="F258" s="273"/>
      <c r="G258" s="273"/>
      <c r="H258" s="273"/>
      <c r="I258" s="46"/>
      <c r="J258" s="58"/>
      <c r="K258" s="44"/>
      <c r="L258" s="46"/>
    </row>
    <row r="259" spans="1:12" ht="14.25" hidden="1" x14ac:dyDescent="0.2">
      <c r="A259" s="58"/>
      <c r="B259" s="59"/>
      <c r="C259" s="273" t="s">
        <v>457</v>
      </c>
      <c r="D259" s="273"/>
      <c r="E259" s="273"/>
      <c r="F259" s="273"/>
      <c r="G259" s="273"/>
      <c r="H259" s="273"/>
      <c r="I259" s="46"/>
      <c r="J259" s="58"/>
      <c r="K259" s="44"/>
      <c r="L259" s="46">
        <f>SUM(AX52:AX232)</f>
        <v>0</v>
      </c>
    </row>
    <row r="260" spans="1:12" ht="14.25" hidden="1" x14ac:dyDescent="0.2">
      <c r="A260" s="58"/>
      <c r="B260" s="59"/>
      <c r="C260" s="273" t="s">
        <v>458</v>
      </c>
      <c r="D260" s="273"/>
      <c r="E260" s="273"/>
      <c r="F260" s="273"/>
      <c r="G260" s="273"/>
      <c r="H260" s="273"/>
      <c r="I260" s="46"/>
      <c r="J260" s="58"/>
      <c r="K260" s="44"/>
      <c r="L260" s="46">
        <f>SUM(AY52:AY232)</f>
        <v>0</v>
      </c>
    </row>
    <row r="261" spans="1:12" ht="14.25" x14ac:dyDescent="0.2">
      <c r="A261" s="58"/>
      <c r="B261" s="59"/>
      <c r="C261" s="273" t="s">
        <v>459</v>
      </c>
      <c r="D261" s="273"/>
      <c r="E261" s="273"/>
      <c r="F261" s="276"/>
      <c r="G261" s="49">
        <f>Source!F323</f>
        <v>49.844160000000002</v>
      </c>
      <c r="H261" s="58"/>
      <c r="I261" s="58"/>
      <c r="J261" s="58"/>
      <c r="K261" s="58"/>
      <c r="L261" s="58"/>
    </row>
    <row r="262" spans="1:12" ht="14.25" hidden="1" customHeight="1" x14ac:dyDescent="0.2">
      <c r="A262" s="58"/>
      <c r="B262" s="59"/>
      <c r="C262" s="273" t="s">
        <v>460</v>
      </c>
      <c r="D262" s="273"/>
      <c r="E262" s="273"/>
      <c r="F262" s="276"/>
      <c r="G262" s="49">
        <f>Source!F324</f>
        <v>0</v>
      </c>
      <c r="H262" s="58"/>
      <c r="I262" s="58"/>
      <c r="J262" s="58"/>
      <c r="K262" s="58"/>
      <c r="L262" s="58"/>
    </row>
    <row r="266" spans="1:12" ht="14.25" customHeight="1" x14ac:dyDescent="0.2">
      <c r="A266" s="72"/>
      <c r="B266" s="73" t="s">
        <v>478</v>
      </c>
      <c r="C266" s="75" t="str">
        <f>IF(Source!AC15&lt;&gt;"", Source!AC15," ")</f>
        <v xml:space="preserve"> </v>
      </c>
      <c r="D266" s="32"/>
      <c r="E266" s="32"/>
      <c r="F266" s="32"/>
      <c r="G266" s="32"/>
      <c r="H266" s="74" t="str">
        <f>IF(Source!AB15&lt;&gt;"", Source!AB15," ")</f>
        <v xml:space="preserve"> </v>
      </c>
      <c r="I266" s="22"/>
      <c r="J266" s="22"/>
      <c r="K266" s="36"/>
      <c r="L266" s="36"/>
    </row>
    <row r="267" spans="1:12" ht="14.25" customHeight="1" x14ac:dyDescent="0.2">
      <c r="A267" s="72"/>
      <c r="B267" s="76"/>
      <c r="C267" s="280" t="s">
        <v>479</v>
      </c>
      <c r="D267" s="280"/>
      <c r="E267" s="280"/>
      <c r="F267" s="280"/>
      <c r="G267" s="280"/>
      <c r="H267" s="22"/>
      <c r="I267" s="22"/>
      <c r="J267" s="22"/>
      <c r="K267" s="36"/>
      <c r="L267" s="36"/>
    </row>
    <row r="268" spans="1:12" ht="14.25" customHeight="1" x14ac:dyDescent="0.2">
      <c r="A268" s="72"/>
      <c r="B268" s="76"/>
      <c r="C268" s="18"/>
      <c r="D268" s="18"/>
      <c r="E268" s="18"/>
      <c r="F268" s="18"/>
      <c r="G268" s="18"/>
      <c r="H268" s="22"/>
      <c r="I268" s="22"/>
      <c r="J268" s="22"/>
      <c r="K268" s="36"/>
      <c r="L268" s="36"/>
    </row>
    <row r="269" spans="1:12" ht="14.25" customHeight="1" x14ac:dyDescent="0.2">
      <c r="A269" s="72"/>
      <c r="B269" s="73" t="s">
        <v>480</v>
      </c>
      <c r="C269" s="75" t="str">
        <f>IF(Source!AE15&lt;&gt;"", Source!AE15," ")</f>
        <v xml:space="preserve"> </v>
      </c>
      <c r="D269" s="32"/>
      <c r="E269" s="32"/>
      <c r="F269" s="32"/>
      <c r="G269" s="32"/>
      <c r="H269" s="74" t="str">
        <f>IF(Source!AD15&lt;&gt;"", Source!AD15," ")</f>
        <v xml:space="preserve"> </v>
      </c>
      <c r="I269" s="22"/>
      <c r="J269" s="22"/>
      <c r="K269" s="36"/>
      <c r="L269" s="36"/>
    </row>
    <row r="270" spans="1:12" ht="14.25" customHeight="1" x14ac:dyDescent="0.2">
      <c r="A270" s="18"/>
      <c r="B270" s="18"/>
      <c r="C270" s="280" t="s">
        <v>479</v>
      </c>
      <c r="D270" s="280"/>
      <c r="E270" s="280"/>
      <c r="F270" s="280"/>
      <c r="G270" s="280"/>
      <c r="H270" s="22"/>
      <c r="I270" s="22"/>
      <c r="J270" s="22"/>
      <c r="K270" s="36"/>
      <c r="L270" s="36"/>
    </row>
  </sheetData>
  <mergeCells count="177">
    <mergeCell ref="C260:H260"/>
    <mergeCell ref="C261:F261"/>
    <mergeCell ref="C262:F262"/>
    <mergeCell ref="C267:G267"/>
    <mergeCell ref="C270:G270"/>
    <mergeCell ref="C254:H254"/>
    <mergeCell ref="C255:H255"/>
    <mergeCell ref="C256:H256"/>
    <mergeCell ref="C257:H257"/>
    <mergeCell ref="C258:H258"/>
    <mergeCell ref="C259:H259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36:H236"/>
    <mergeCell ref="C237:H237"/>
    <mergeCell ref="C238:H238"/>
    <mergeCell ref="C239:H239"/>
    <mergeCell ref="C240:H240"/>
    <mergeCell ref="C241:H241"/>
    <mergeCell ref="C229:H229"/>
    <mergeCell ref="C230:H230"/>
    <mergeCell ref="C231:H231"/>
    <mergeCell ref="C232:H232"/>
    <mergeCell ref="C234:H234"/>
    <mergeCell ref="C235:H235"/>
    <mergeCell ref="C223:H223"/>
    <mergeCell ref="C224:H224"/>
    <mergeCell ref="C225:H225"/>
    <mergeCell ref="C226:H226"/>
    <mergeCell ref="C227:H227"/>
    <mergeCell ref="C228:H228"/>
    <mergeCell ref="C217:H217"/>
    <mergeCell ref="C218:H218"/>
    <mergeCell ref="C219:H219"/>
    <mergeCell ref="C220:H220"/>
    <mergeCell ref="C221:H221"/>
    <mergeCell ref="C222:H222"/>
    <mergeCell ref="C211:H211"/>
    <mergeCell ref="C212:H212"/>
    <mergeCell ref="C213:H213"/>
    <mergeCell ref="C214:H214"/>
    <mergeCell ref="C215:H215"/>
    <mergeCell ref="C216:H216"/>
    <mergeCell ref="C203:H203"/>
    <mergeCell ref="C205:H205"/>
    <mergeCell ref="C206:H206"/>
    <mergeCell ref="C207:H207"/>
    <mergeCell ref="C208:H208"/>
    <mergeCell ref="C210:H210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185:H185"/>
    <mergeCell ref="C186:H186"/>
    <mergeCell ref="C187:H187"/>
    <mergeCell ref="C188:H188"/>
    <mergeCell ref="C189:H189"/>
    <mergeCell ref="C190:H190"/>
    <mergeCell ref="C178:H178"/>
    <mergeCell ref="C179:H179"/>
    <mergeCell ref="C180:H180"/>
    <mergeCell ref="C181:H181"/>
    <mergeCell ref="C182:H182"/>
    <mergeCell ref="C183:H183"/>
    <mergeCell ref="C172:H172"/>
    <mergeCell ref="C173:H173"/>
    <mergeCell ref="C174:H174"/>
    <mergeCell ref="C175:H175"/>
    <mergeCell ref="C176:H176"/>
    <mergeCell ref="C177:H177"/>
    <mergeCell ref="C166:H166"/>
    <mergeCell ref="C167:H167"/>
    <mergeCell ref="C168:H168"/>
    <mergeCell ref="C169:H169"/>
    <mergeCell ref="C170:H170"/>
    <mergeCell ref="C171:H171"/>
    <mergeCell ref="C153:L153"/>
    <mergeCell ref="C161:H161"/>
    <mergeCell ref="I161:J161"/>
    <mergeCell ref="K161:L161"/>
    <mergeCell ref="C163:H163"/>
    <mergeCell ref="C165:H165"/>
    <mergeCell ref="C133:L133"/>
    <mergeCell ref="C141:H141"/>
    <mergeCell ref="I141:J141"/>
    <mergeCell ref="K141:L141"/>
    <mergeCell ref="C143:L143"/>
    <mergeCell ref="C151:H151"/>
    <mergeCell ref="I151:J151"/>
    <mergeCell ref="K151:L151"/>
    <mergeCell ref="C113:L113"/>
    <mergeCell ref="C121:H121"/>
    <mergeCell ref="I121:J121"/>
    <mergeCell ref="K121:L121"/>
    <mergeCell ref="C123:L123"/>
    <mergeCell ref="C131:H131"/>
    <mergeCell ref="I131:J131"/>
    <mergeCell ref="K131:L131"/>
    <mergeCell ref="C93:L93"/>
    <mergeCell ref="C101:H101"/>
    <mergeCell ref="I101:J101"/>
    <mergeCell ref="K101:L101"/>
    <mergeCell ref="C103:L103"/>
    <mergeCell ref="C111:H111"/>
    <mergeCell ref="I111:J111"/>
    <mergeCell ref="K111:L111"/>
    <mergeCell ref="C73:L73"/>
    <mergeCell ref="C81:H81"/>
    <mergeCell ref="I81:J81"/>
    <mergeCell ref="K81:L81"/>
    <mergeCell ref="C83:L83"/>
    <mergeCell ref="C91:H91"/>
    <mergeCell ref="I91:J91"/>
    <mergeCell ref="K91:L91"/>
    <mergeCell ref="C53:L53"/>
    <mergeCell ref="C61:H61"/>
    <mergeCell ref="I61:J61"/>
    <mergeCell ref="K61:L61"/>
    <mergeCell ref="C63:L63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99"/>
  <sheetViews>
    <sheetView workbookViewId="0">
      <selection activeCell="A395" sqref="A395:AX39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60524</v>
      </c>
      <c r="M1">
        <v>11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390</v>
      </c>
      <c r="C12" s="1">
        <v>0</v>
      </c>
      <c r="D12" s="1">
        <f>ROW(A331)</f>
        <v>331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364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56375241</v>
      </c>
      <c r="B15" s="1">
        <v>1</v>
      </c>
      <c r="C15" s="1">
        <v>2026</v>
      </c>
      <c r="D15" s="1">
        <v>3</v>
      </c>
      <c r="E15" s="1"/>
      <c r="F15" s="1" t="s">
        <v>14</v>
      </c>
      <c r="G15" s="1" t="s">
        <v>14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8</v>
      </c>
      <c r="BZ15" s="1" t="s">
        <v>9</v>
      </c>
      <c r="CA15" s="1" t="s">
        <v>10</v>
      </c>
      <c r="CB15" s="1" t="s">
        <v>10</v>
      </c>
      <c r="CC15" s="1" t="s">
        <v>10</v>
      </c>
      <c r="CD15" s="1" t="s">
        <v>10</v>
      </c>
      <c r="CE15" s="1" t="s">
        <v>11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46082</v>
      </c>
      <c r="CW15" s="1">
        <v>46112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B331</f>
        <v>390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341499. Реконструкция ТП-10/0,4 кВ №573 с заменой тр-ра 63 кВА на тр-р 100 кВА и заменой РУНН-0,4 кВ, ПС №245 "Пятницкая", в т.ч. ПИР, МО, г Кашира, д Пчеловодное Ю8-25-302-244343(159202)</v>
      </c>
      <c r="H18" s="3"/>
      <c r="I18" s="3"/>
      <c r="J18" s="3"/>
      <c r="K18" s="3"/>
      <c r="L18" s="3"/>
      <c r="M18" s="3"/>
      <c r="N18" s="3"/>
      <c r="O18" s="3">
        <f t="shared" ref="O18:AT18" si="1">O331</f>
        <v>58745.93</v>
      </c>
      <c r="P18" s="3">
        <f t="shared" si="1"/>
        <v>11947.64</v>
      </c>
      <c r="Q18" s="3">
        <f t="shared" si="1"/>
        <v>1709.52</v>
      </c>
      <c r="R18" s="3">
        <f t="shared" si="1"/>
        <v>937.06</v>
      </c>
      <c r="S18" s="3">
        <f t="shared" si="1"/>
        <v>44151.71</v>
      </c>
      <c r="T18" s="3">
        <f t="shared" si="1"/>
        <v>0</v>
      </c>
      <c r="U18" s="3">
        <f t="shared" si="1"/>
        <v>73.583760000000012</v>
      </c>
      <c r="V18" s="3">
        <f t="shared" si="1"/>
        <v>1.5168000000000001</v>
      </c>
      <c r="W18" s="3">
        <f t="shared" si="1"/>
        <v>0</v>
      </c>
      <c r="X18" s="3">
        <f t="shared" si="1"/>
        <v>36472.589999999997</v>
      </c>
      <c r="Y18" s="3">
        <f t="shared" si="1"/>
        <v>18258.189999999999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114021.15</v>
      </c>
      <c r="AS18" s="3">
        <f t="shared" si="1"/>
        <v>544.44000000000005</v>
      </c>
      <c r="AT18" s="3">
        <f t="shared" si="1"/>
        <v>47157.62</v>
      </c>
      <c r="AU18" s="3">
        <f t="shared" ref="AU18:BZ18" si="2">AU331</f>
        <v>66319.09</v>
      </c>
      <c r="AV18" s="3">
        <f t="shared" si="2"/>
        <v>11947.64</v>
      </c>
      <c r="AW18" s="3">
        <f t="shared" si="2"/>
        <v>11947.64</v>
      </c>
      <c r="AX18" s="3">
        <f t="shared" si="2"/>
        <v>0</v>
      </c>
      <c r="AY18" s="3">
        <f t="shared" si="2"/>
        <v>11947.64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544.44000000000005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CA331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DG331</f>
        <v>58745.93</v>
      </c>
      <c r="DH18" s="4">
        <f t="shared" si="4"/>
        <v>11947.64</v>
      </c>
      <c r="DI18" s="4">
        <f t="shared" si="4"/>
        <v>1709.52</v>
      </c>
      <c r="DJ18" s="4">
        <f t="shared" si="4"/>
        <v>937.06</v>
      </c>
      <c r="DK18" s="4">
        <f t="shared" si="4"/>
        <v>44151.71</v>
      </c>
      <c r="DL18" s="4">
        <f t="shared" si="4"/>
        <v>0</v>
      </c>
      <c r="DM18" s="4">
        <f t="shared" si="4"/>
        <v>73.583760000000012</v>
      </c>
      <c r="DN18" s="4">
        <f t="shared" si="4"/>
        <v>1.5168000000000001</v>
      </c>
      <c r="DO18" s="4">
        <f t="shared" si="4"/>
        <v>0</v>
      </c>
      <c r="DP18" s="4">
        <f t="shared" si="4"/>
        <v>36472.589999999997</v>
      </c>
      <c r="DQ18" s="4">
        <f t="shared" si="4"/>
        <v>18258.189999999999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114021.15</v>
      </c>
      <c r="EK18" s="4">
        <f t="shared" si="4"/>
        <v>544.44000000000005</v>
      </c>
      <c r="EL18" s="4">
        <f t="shared" si="4"/>
        <v>47157.62</v>
      </c>
      <c r="EM18" s="4">
        <f t="shared" ref="EM18:FR18" si="5">EM331</f>
        <v>66319.09</v>
      </c>
      <c r="EN18" s="4">
        <f t="shared" si="5"/>
        <v>11947.64</v>
      </c>
      <c r="EO18" s="4">
        <f t="shared" si="5"/>
        <v>11947.64</v>
      </c>
      <c r="EP18" s="4">
        <f t="shared" si="5"/>
        <v>0</v>
      </c>
      <c r="EQ18" s="4">
        <f t="shared" si="5"/>
        <v>11947.64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544.44000000000005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FS331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ROW(A116)</f>
        <v>116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B116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01-01-01</v>
      </c>
      <c r="G22" s="3" t="str">
        <f t="shared" si="7"/>
        <v>Демонтажные работы</v>
      </c>
      <c r="H22" s="3"/>
      <c r="I22" s="3"/>
      <c r="J22" s="3"/>
      <c r="K22" s="3"/>
      <c r="L22" s="3"/>
      <c r="M22" s="3"/>
      <c r="N22" s="3"/>
      <c r="O22" s="3">
        <f t="shared" ref="O22:AT22" si="8">O116</f>
        <v>10808.64</v>
      </c>
      <c r="P22" s="3">
        <f t="shared" si="8"/>
        <v>455.67</v>
      </c>
      <c r="Q22" s="3">
        <f t="shared" si="8"/>
        <v>1395.95</v>
      </c>
      <c r="R22" s="3">
        <f t="shared" si="8"/>
        <v>755.15</v>
      </c>
      <c r="S22" s="3">
        <f t="shared" si="8"/>
        <v>8201.8700000000008</v>
      </c>
      <c r="T22" s="3">
        <f t="shared" si="8"/>
        <v>0</v>
      </c>
      <c r="U22" s="3">
        <f t="shared" si="8"/>
        <v>15.4476</v>
      </c>
      <c r="V22" s="3">
        <f t="shared" si="8"/>
        <v>1.2168000000000001</v>
      </c>
      <c r="W22" s="3">
        <f t="shared" si="8"/>
        <v>0</v>
      </c>
      <c r="X22" s="3">
        <f t="shared" si="8"/>
        <v>8688.31</v>
      </c>
      <c r="Y22" s="3">
        <f t="shared" si="8"/>
        <v>4568.08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24609.47</v>
      </c>
      <c r="AS22" s="3">
        <f t="shared" si="8"/>
        <v>544.44000000000005</v>
      </c>
      <c r="AT22" s="3">
        <f t="shared" si="8"/>
        <v>24065.03</v>
      </c>
      <c r="AU22" s="3">
        <f t="shared" ref="AU22:BZ22" si="9">AU116</f>
        <v>0</v>
      </c>
      <c r="AV22" s="3">
        <f t="shared" si="9"/>
        <v>455.67</v>
      </c>
      <c r="AW22" s="3">
        <f t="shared" si="9"/>
        <v>455.67</v>
      </c>
      <c r="AX22" s="3">
        <f t="shared" si="9"/>
        <v>0</v>
      </c>
      <c r="AY22" s="3">
        <f t="shared" si="9"/>
        <v>455.67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544.44000000000005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CA116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DG116</f>
        <v>10808.64</v>
      </c>
      <c r="DH22" s="4">
        <f t="shared" si="11"/>
        <v>455.67</v>
      </c>
      <c r="DI22" s="4">
        <f t="shared" si="11"/>
        <v>1395.95</v>
      </c>
      <c r="DJ22" s="4">
        <f t="shared" si="11"/>
        <v>755.15</v>
      </c>
      <c r="DK22" s="4">
        <f t="shared" si="11"/>
        <v>8201.8700000000008</v>
      </c>
      <c r="DL22" s="4">
        <f t="shared" si="11"/>
        <v>0</v>
      </c>
      <c r="DM22" s="4">
        <f t="shared" si="11"/>
        <v>15.4476</v>
      </c>
      <c r="DN22" s="4">
        <f t="shared" si="11"/>
        <v>1.2168000000000001</v>
      </c>
      <c r="DO22" s="4">
        <f t="shared" si="11"/>
        <v>0</v>
      </c>
      <c r="DP22" s="4">
        <f t="shared" si="11"/>
        <v>8688.31</v>
      </c>
      <c r="DQ22" s="4">
        <f t="shared" si="11"/>
        <v>4568.08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24609.47</v>
      </c>
      <c r="EK22" s="4">
        <f t="shared" si="11"/>
        <v>544.44000000000005</v>
      </c>
      <c r="EL22" s="4">
        <f t="shared" si="11"/>
        <v>24065.03</v>
      </c>
      <c r="EM22" s="4">
        <f t="shared" ref="EM22:FR22" si="12">EM116</f>
        <v>0</v>
      </c>
      <c r="EN22" s="4">
        <f t="shared" si="12"/>
        <v>455.67</v>
      </c>
      <c r="EO22" s="4">
        <f t="shared" si="12"/>
        <v>455.67</v>
      </c>
      <c r="EP22" s="4">
        <f t="shared" si="12"/>
        <v>0</v>
      </c>
      <c r="EQ22" s="4">
        <f t="shared" si="12"/>
        <v>455.67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544.44000000000005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FS116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O45</f>
        <v>10808.64</v>
      </c>
      <c r="P26" s="3">
        <f t="shared" si="15"/>
        <v>455.67</v>
      </c>
      <c r="Q26" s="3">
        <f t="shared" si="15"/>
        <v>1395.95</v>
      </c>
      <c r="R26" s="3">
        <f t="shared" si="15"/>
        <v>755.15</v>
      </c>
      <c r="S26" s="3">
        <f t="shared" si="15"/>
        <v>8201.8700000000008</v>
      </c>
      <c r="T26" s="3">
        <f t="shared" si="15"/>
        <v>0</v>
      </c>
      <c r="U26" s="3">
        <f t="shared" si="15"/>
        <v>15.4476</v>
      </c>
      <c r="V26" s="3">
        <f t="shared" si="15"/>
        <v>1.2168000000000001</v>
      </c>
      <c r="W26" s="3">
        <f t="shared" si="15"/>
        <v>0</v>
      </c>
      <c r="X26" s="3">
        <f t="shared" si="15"/>
        <v>8688.31</v>
      </c>
      <c r="Y26" s="3">
        <f t="shared" si="15"/>
        <v>4568.08</v>
      </c>
      <c r="Z26" s="3">
        <f t="shared" si="15"/>
        <v>0</v>
      </c>
      <c r="AA26" s="3">
        <f t="shared" si="15"/>
        <v>0</v>
      </c>
      <c r="AB26" s="3">
        <f t="shared" si="15"/>
        <v>10808.64</v>
      </c>
      <c r="AC26" s="3">
        <f t="shared" si="15"/>
        <v>455.67</v>
      </c>
      <c r="AD26" s="3">
        <f t="shared" si="15"/>
        <v>1395.95</v>
      </c>
      <c r="AE26" s="3">
        <f t="shared" si="15"/>
        <v>755.15</v>
      </c>
      <c r="AF26" s="3">
        <f t="shared" si="15"/>
        <v>8201.8700000000008</v>
      </c>
      <c r="AG26" s="3">
        <f t="shared" si="15"/>
        <v>0</v>
      </c>
      <c r="AH26" s="3">
        <f t="shared" si="15"/>
        <v>15.4476</v>
      </c>
      <c r="AI26" s="3">
        <f t="shared" si="15"/>
        <v>1.2168000000000001</v>
      </c>
      <c r="AJ26" s="3">
        <f t="shared" si="15"/>
        <v>0</v>
      </c>
      <c r="AK26" s="3">
        <f t="shared" si="15"/>
        <v>8688.31</v>
      </c>
      <c r="AL26" s="3">
        <f t="shared" si="15"/>
        <v>4568.08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24065.03</v>
      </c>
      <c r="AS26" s="3">
        <f t="shared" si="15"/>
        <v>0</v>
      </c>
      <c r="AT26" s="3">
        <f t="shared" si="15"/>
        <v>24065.03</v>
      </c>
      <c r="AU26" s="3">
        <f t="shared" ref="AU26:BZ26" si="16">AU45</f>
        <v>0</v>
      </c>
      <c r="AV26" s="3">
        <f t="shared" si="16"/>
        <v>455.67</v>
      </c>
      <c r="AW26" s="3">
        <f t="shared" si="16"/>
        <v>455.67</v>
      </c>
      <c r="AX26" s="3">
        <f t="shared" si="16"/>
        <v>0</v>
      </c>
      <c r="AY26" s="3">
        <f t="shared" si="16"/>
        <v>455.67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24065.03</v>
      </c>
      <c r="CB26" s="3">
        <f t="shared" si="17"/>
        <v>0</v>
      </c>
      <c r="CC26" s="3">
        <f t="shared" si="17"/>
        <v>24065.03</v>
      </c>
      <c r="CD26" s="3">
        <f t="shared" si="17"/>
        <v>0</v>
      </c>
      <c r="CE26" s="3">
        <f t="shared" si="17"/>
        <v>455.67</v>
      </c>
      <c r="CF26" s="3">
        <f t="shared" si="17"/>
        <v>455.67</v>
      </c>
      <c r="CG26" s="3">
        <f t="shared" si="17"/>
        <v>0</v>
      </c>
      <c r="CH26" s="3">
        <f t="shared" si="17"/>
        <v>455.67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10808.64</v>
      </c>
      <c r="DH26" s="4">
        <f t="shared" si="18"/>
        <v>455.67</v>
      </c>
      <c r="DI26" s="4">
        <f t="shared" si="18"/>
        <v>1395.95</v>
      </c>
      <c r="DJ26" s="4">
        <f t="shared" si="18"/>
        <v>755.15</v>
      </c>
      <c r="DK26" s="4">
        <f t="shared" si="18"/>
        <v>8201.8700000000008</v>
      </c>
      <c r="DL26" s="4">
        <f t="shared" si="18"/>
        <v>0</v>
      </c>
      <c r="DM26" s="4">
        <f t="shared" si="18"/>
        <v>15.4476</v>
      </c>
      <c r="DN26" s="4">
        <f t="shared" si="18"/>
        <v>1.2168000000000001</v>
      </c>
      <c r="DO26" s="4">
        <f t="shared" si="18"/>
        <v>0</v>
      </c>
      <c r="DP26" s="4">
        <f t="shared" si="18"/>
        <v>8688.31</v>
      </c>
      <c r="DQ26" s="4">
        <f t="shared" si="18"/>
        <v>4568.08</v>
      </c>
      <c r="DR26" s="4">
        <f t="shared" si="18"/>
        <v>0</v>
      </c>
      <c r="DS26" s="4">
        <f t="shared" si="18"/>
        <v>0</v>
      </c>
      <c r="DT26" s="4">
        <f t="shared" si="18"/>
        <v>10808.64</v>
      </c>
      <c r="DU26" s="4">
        <f t="shared" si="18"/>
        <v>455.67</v>
      </c>
      <c r="DV26" s="4">
        <f t="shared" si="18"/>
        <v>1395.95</v>
      </c>
      <c r="DW26" s="4">
        <f t="shared" si="18"/>
        <v>755.15</v>
      </c>
      <c r="DX26" s="4">
        <f t="shared" si="18"/>
        <v>8201.8700000000008</v>
      </c>
      <c r="DY26" s="4">
        <f t="shared" si="18"/>
        <v>0</v>
      </c>
      <c r="DZ26" s="4">
        <f t="shared" si="18"/>
        <v>15.4476</v>
      </c>
      <c r="EA26" s="4">
        <f t="shared" si="18"/>
        <v>1.2168000000000001</v>
      </c>
      <c r="EB26" s="4">
        <f t="shared" si="18"/>
        <v>0</v>
      </c>
      <c r="EC26" s="4">
        <f t="shared" si="18"/>
        <v>8688.31</v>
      </c>
      <c r="ED26" s="4">
        <f t="shared" si="18"/>
        <v>4568.08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24065.03</v>
      </c>
      <c r="EK26" s="4">
        <f t="shared" si="18"/>
        <v>0</v>
      </c>
      <c r="EL26" s="4">
        <f t="shared" si="18"/>
        <v>24065.03</v>
      </c>
      <c r="EM26" s="4">
        <f t="shared" ref="EM26:FR26" si="19">EM45</f>
        <v>0</v>
      </c>
      <c r="EN26" s="4">
        <f t="shared" si="19"/>
        <v>455.67</v>
      </c>
      <c r="EO26" s="4">
        <f t="shared" si="19"/>
        <v>455.67</v>
      </c>
      <c r="EP26" s="4">
        <f t="shared" si="19"/>
        <v>0</v>
      </c>
      <c r="EQ26" s="4">
        <f t="shared" si="19"/>
        <v>455.67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24065.03</v>
      </c>
      <c r="FT26" s="4">
        <f t="shared" si="20"/>
        <v>0</v>
      </c>
      <c r="FU26" s="4">
        <f t="shared" si="20"/>
        <v>24065.03</v>
      </c>
      <c r="FV26" s="4">
        <f t="shared" si="20"/>
        <v>0</v>
      </c>
      <c r="FW26" s="4">
        <f t="shared" si="20"/>
        <v>455.67</v>
      </c>
      <c r="FX26" s="4">
        <f t="shared" si="20"/>
        <v>455.67</v>
      </c>
      <c r="FY26" s="4">
        <f t="shared" si="20"/>
        <v>0</v>
      </c>
      <c r="FZ26" s="4">
        <f t="shared" si="20"/>
        <v>455.67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ROW(SmtRes!A11)</f>
        <v>11</v>
      </c>
      <c r="D28" s="2">
        <f>ROW(EtalonRes!A11)</f>
        <v>11</v>
      </c>
      <c r="E28" s="2" t="s">
        <v>19</v>
      </c>
      <c r="F28" s="2" t="s">
        <v>20</v>
      </c>
      <c r="G28" s="2" t="s">
        <v>21</v>
      </c>
      <c r="H28" s="2" t="s">
        <v>22</v>
      </c>
      <c r="I28" s="2">
        <v>0.25</v>
      </c>
      <c r="J28" s="2">
        <v>0</v>
      </c>
      <c r="K28" s="2">
        <v>0.25</v>
      </c>
      <c r="L28" s="2">
        <v>0.25</v>
      </c>
      <c r="M28" s="2">
        <v>0</v>
      </c>
      <c r="N28" s="2">
        <f t="shared" ref="N28:N43" si="21">ROUND(L28-M28,4)</f>
        <v>0.25</v>
      </c>
      <c r="O28" s="2">
        <f>ROUND(CP28,2)</f>
        <v>1468.4</v>
      </c>
      <c r="P28" s="2">
        <f>SUMIF(SmtRes!AQ1:'SmtRes'!AQ11,"=1",SmtRes!DF1:'SmtRes'!DF11)</f>
        <v>0</v>
      </c>
      <c r="Q28" s="2">
        <f>SUMIF(SmtRes!AQ1:'SmtRes'!AQ11,"=1",SmtRes!DG1:'SmtRes'!DG11)</f>
        <v>54.01</v>
      </c>
      <c r="R28" s="2">
        <f>SUMIF(SmtRes!AQ1:'SmtRes'!AQ11,"=1",SmtRes!DH1:'SmtRes'!DH11)</f>
        <v>22.48</v>
      </c>
      <c r="S28" s="2">
        <f>SUMIF(SmtRes!AQ1:'SmtRes'!AQ11,"=1",SmtRes!DI1:'SmtRes'!DI11)</f>
        <v>1391.91</v>
      </c>
      <c r="T28" s="2">
        <f t="shared" ref="T28:T43" si="22">ROUND(CU28*I28,2)</f>
        <v>0</v>
      </c>
      <c r="U28" s="2">
        <f>SUMIF(SmtRes!AQ1:'SmtRes'!AQ11,"=1",SmtRes!CV1:'SmtRes'!CV11)</f>
        <v>2.6711999999999998</v>
      </c>
      <c r="V28" s="2">
        <f>SUMIF(SmtRes!AQ1:'SmtRes'!AQ11,"=1",SmtRes!CW1:'SmtRes'!CW11)</f>
        <v>3.5999999999999997E-2</v>
      </c>
      <c r="W28" s="2">
        <f t="shared" ref="W28:W43" si="23">ROUND(CX28*I28,2)</f>
        <v>0</v>
      </c>
      <c r="X28" s="2">
        <f t="shared" ref="X28:X43" si="24">ROUND(CY28,2)</f>
        <v>1371.96</v>
      </c>
      <c r="Y28" s="2">
        <f t="shared" ref="Y28:Y43" si="25">ROUND(CZ28,2)</f>
        <v>721.34</v>
      </c>
      <c r="Z28" s="2"/>
      <c r="AA28" s="2">
        <v>54691942</v>
      </c>
      <c r="AB28" s="2">
        <f t="shared" ref="AB28:AB43" si="26">ROUND((AC28+AD28+AF28),6)</f>
        <v>5768.3247840000004</v>
      </c>
      <c r="AC28" s="2">
        <f>ROUND((0),6)</f>
        <v>0</v>
      </c>
      <c r="AD28" s="2">
        <f>ROUND((((SUM(SmtRes!BR1:'SmtRes'!BR11))-(SUM(SmtRes!BS1:'SmtRes'!BS11)))+AE28),6)</f>
        <v>200.6892</v>
      </c>
      <c r="AE28" s="2">
        <f>ROUND((SUM(SmtRes!BS1:'SmtRes'!BS11)),6)</f>
        <v>89.927999999999997</v>
      </c>
      <c r="AF28" s="2">
        <f>ROUND((SUM(SmtRes!BT1:'SmtRes'!BT11)),6)</f>
        <v>5567.6355839999997</v>
      </c>
      <c r="AG28" s="2">
        <f t="shared" ref="AG28:AG43" si="27">ROUND((AP28),6)</f>
        <v>0</v>
      </c>
      <c r="AH28" s="2">
        <f>(SUM(SmtRes!BU1:'SmtRes'!BU11))</f>
        <v>10.684799999999999</v>
      </c>
      <c r="AI28" s="2">
        <f>(SUM(SmtRes!BV1:'SmtRes'!BV11))</f>
        <v>0.14399999999999999</v>
      </c>
      <c r="AJ28" s="2">
        <f t="shared" ref="AJ28:AJ43" si="28">(AS28)</f>
        <v>0</v>
      </c>
      <c r="AK28" s="2">
        <v>16635.981906000001</v>
      </c>
      <c r="AL28" s="2">
        <v>363.05750600000005</v>
      </c>
      <c r="AM28" s="2">
        <v>557.47</v>
      </c>
      <c r="AN28" s="2">
        <v>249.8</v>
      </c>
      <c r="AO28" s="2">
        <v>15465.654400000001</v>
      </c>
      <c r="AP28" s="2">
        <v>0</v>
      </c>
      <c r="AQ28" s="2">
        <v>29.68</v>
      </c>
      <c r="AR28" s="2">
        <v>0.4</v>
      </c>
      <c r="AS28" s="2">
        <v>0</v>
      </c>
      <c r="AT28" s="2">
        <v>97</v>
      </c>
      <c r="AU28" s="2">
        <v>51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23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366</v>
      </c>
      <c r="CO28" s="2">
        <v>0</v>
      </c>
      <c r="CP28" s="2">
        <f>(P28+Q28+S28+R28)</f>
        <v>1468.4</v>
      </c>
      <c r="CQ28" s="2">
        <f>SUMIF(SmtRes!AQ1:'SmtRes'!AQ11,"=1",SmtRes!AA1:'SmtRes'!AA11)</f>
        <v>236193.72999999998</v>
      </c>
      <c r="CR28" s="2">
        <f>SUMIF(SmtRes!AQ1:'SmtRes'!AQ11,"=1",SmtRes!AB1:'SmtRes'!AB11)</f>
        <v>2258.1999999999998</v>
      </c>
      <c r="CS28" s="2">
        <f>SUMIF(SmtRes!AQ1:'SmtRes'!AQ11,"=1",SmtRes!AC1:'SmtRes'!AC11)</f>
        <v>1249</v>
      </c>
      <c r="CT28" s="2">
        <f>SUMIF(SmtRes!AQ1:'SmtRes'!AQ11,"=1",SmtRes!AD1:'SmtRes'!AD11)</f>
        <v>521.08000000000004</v>
      </c>
      <c r="CU28" s="2">
        <f>AG28</f>
        <v>0</v>
      </c>
      <c r="CV28" s="2">
        <f>SUMIF(SmtRes!AQ1:'SmtRes'!AQ11,"=1",SmtRes!BU1:'SmtRes'!BU11)</f>
        <v>10.684799999999999</v>
      </c>
      <c r="CW28" s="2">
        <f>SUMIF(SmtRes!AQ1:'SmtRes'!AQ11,"=1",SmtRes!BV1:'SmtRes'!BV11)</f>
        <v>0.14399999999999999</v>
      </c>
      <c r="CX28" s="2">
        <f>AJ28</f>
        <v>0</v>
      </c>
      <c r="CY28" s="2">
        <f>(((S28+R28)*AT28)/100)</f>
        <v>1371.9583000000002</v>
      </c>
      <c r="CZ28" s="2">
        <f>(((S28+R28)*AU28)/100)</f>
        <v>721.33889999999997</v>
      </c>
      <c r="DA28" s="2"/>
      <c r="DB28" s="2">
        <v>1</v>
      </c>
      <c r="DC28" s="2" t="s">
        <v>3</v>
      </c>
      <c r="DD28" s="2" t="s">
        <v>24</v>
      </c>
      <c r="DE28" s="2" t="s">
        <v>25</v>
      </c>
      <c r="DF28" s="2" t="s">
        <v>25</v>
      </c>
      <c r="DG28" s="2" t="s">
        <v>25</v>
      </c>
      <c r="DH28" s="2" t="s">
        <v>3</v>
      </c>
      <c r="DI28" s="2" t="s">
        <v>25</v>
      </c>
      <c r="DJ28" s="2" t="s">
        <v>25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1003</v>
      </c>
      <c r="DV28" s="2" t="s">
        <v>22</v>
      </c>
      <c r="DW28" s="2" t="s">
        <v>22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55260719</v>
      </c>
      <c r="EF28" s="2">
        <v>3</v>
      </c>
      <c r="EG28" s="2" t="s">
        <v>18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29.68</v>
      </c>
      <c r="EX28" s="2">
        <v>0.4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-700257860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3" si="29">ROUND(IF(AND(BH28=3,BI28=3,FS28&lt;&gt;0),P28,0),2)</f>
        <v>0</v>
      </c>
      <c r="GM28" s="2">
        <f t="shared" ref="GM28:GM43" si="30">ROUND(O28+X28+Y28,2)+GX28</f>
        <v>3561.7</v>
      </c>
      <c r="GN28" s="2">
        <f t="shared" ref="GN28:GN43" si="31">IF(OR(BI28=0,BI28=1),GM28-GX28,0)</f>
        <v>0</v>
      </c>
      <c r="GO28" s="2">
        <f t="shared" ref="GO28:GO43" si="32">IF(BI28=2,GM28-GX28,0)</f>
        <v>3561.7</v>
      </c>
      <c r="GP28" s="2">
        <f t="shared" ref="GP28:GP43" si="33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3" si="34">ROUND((GT28),6)</f>
        <v>0</v>
      </c>
      <c r="GW28" s="2">
        <v>1</v>
      </c>
      <c r="GX28" s="2">
        <f t="shared" ref="GX28:GX43" si="35"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29</v>
      </c>
      <c r="HO28" s="2" t="s">
        <v>30</v>
      </c>
      <c r="HP28" s="2" t="s">
        <v>26</v>
      </c>
      <c r="HQ28" s="2" t="s">
        <v>26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ROW(SmtRes!A22)</f>
        <v>22</v>
      </c>
      <c r="D29">
        <f>ROW(EtalonRes!A22)</f>
        <v>22</v>
      </c>
      <c r="E29" t="s">
        <v>19</v>
      </c>
      <c r="F29" t="s">
        <v>20</v>
      </c>
      <c r="G29" t="s">
        <v>21</v>
      </c>
      <c r="H29" t="s">
        <v>22</v>
      </c>
      <c r="I29">
        <v>0.25</v>
      </c>
      <c r="J29">
        <v>0</v>
      </c>
      <c r="K29">
        <v>0.25</v>
      </c>
      <c r="L29">
        <v>0.25</v>
      </c>
      <c r="M29">
        <v>0</v>
      </c>
      <c r="N29">
        <f t="shared" si="21"/>
        <v>0.25</v>
      </c>
      <c r="O29">
        <f>ROUND(CP29,2)</f>
        <v>1468.4</v>
      </c>
      <c r="P29">
        <f>SUMIF(SmtRes!AQ12:'SmtRes'!AQ22,"=1",SmtRes!DF12:'SmtRes'!DF22)</f>
        <v>0</v>
      </c>
      <c r="Q29">
        <f>SUMIF(SmtRes!AQ12:'SmtRes'!AQ22,"=1",SmtRes!DG12:'SmtRes'!DG22)</f>
        <v>54.01</v>
      </c>
      <c r="R29">
        <f>SUMIF(SmtRes!AQ12:'SmtRes'!AQ22,"=1",SmtRes!DH12:'SmtRes'!DH22)</f>
        <v>22.48</v>
      </c>
      <c r="S29">
        <f>SUMIF(SmtRes!AQ12:'SmtRes'!AQ22,"=1",SmtRes!DI12:'SmtRes'!DI22)</f>
        <v>1391.91</v>
      </c>
      <c r="T29">
        <f t="shared" si="22"/>
        <v>0</v>
      </c>
      <c r="U29">
        <f>SUMIF(SmtRes!AQ12:'SmtRes'!AQ22,"=1",SmtRes!CV12:'SmtRes'!CV22)</f>
        <v>2.6711999999999998</v>
      </c>
      <c r="V29">
        <f>SUMIF(SmtRes!AQ12:'SmtRes'!AQ22,"=1",SmtRes!CW12:'SmtRes'!CW22)</f>
        <v>3.5999999999999997E-2</v>
      </c>
      <c r="W29">
        <f t="shared" si="23"/>
        <v>0</v>
      </c>
      <c r="X29">
        <f t="shared" si="24"/>
        <v>1371.96</v>
      </c>
      <c r="Y29">
        <f t="shared" si="25"/>
        <v>721.34</v>
      </c>
      <c r="AA29">
        <v>54691824</v>
      </c>
      <c r="AB29">
        <f t="shared" si="26"/>
        <v>5768.3247840000004</v>
      </c>
      <c r="AC29">
        <f>ROUND((0),6)</f>
        <v>0</v>
      </c>
      <c r="AD29">
        <f>ROUND((((SUM(SmtRes!BR12:'SmtRes'!BR22))-(SUM(SmtRes!BS12:'SmtRes'!BS22)))+AE29),6)</f>
        <v>200.6892</v>
      </c>
      <c r="AE29">
        <f>ROUND((SUM(SmtRes!BS12:'SmtRes'!BS22)),6)</f>
        <v>89.927999999999997</v>
      </c>
      <c r="AF29">
        <f>ROUND((SUM(SmtRes!BT12:'SmtRes'!BT22)),6)</f>
        <v>5567.6355839999997</v>
      </c>
      <c r="AG29">
        <f t="shared" si="27"/>
        <v>0</v>
      </c>
      <c r="AH29">
        <f>(SUM(SmtRes!BU12:'SmtRes'!BU22))</f>
        <v>10.684799999999999</v>
      </c>
      <c r="AI29">
        <f>(SUM(SmtRes!BV12:'SmtRes'!BV22))</f>
        <v>0.14399999999999999</v>
      </c>
      <c r="AJ29">
        <f t="shared" si="28"/>
        <v>0</v>
      </c>
      <c r="AK29">
        <v>16635.981906000001</v>
      </c>
      <c r="AL29">
        <v>363.05750600000005</v>
      </c>
      <c r="AM29">
        <v>557.47</v>
      </c>
      <c r="AN29">
        <v>249.8</v>
      </c>
      <c r="AO29">
        <v>15465.654400000001</v>
      </c>
      <c r="AP29">
        <v>0</v>
      </c>
      <c r="AQ29">
        <v>29.68</v>
      </c>
      <c r="AR29">
        <v>0.4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23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366</v>
      </c>
      <c r="CO29">
        <v>0</v>
      </c>
      <c r="CP29">
        <f>(P29+Q29+S29+R29)</f>
        <v>1468.4</v>
      </c>
      <c r="CQ29">
        <f>SUMIF(SmtRes!AQ12:'SmtRes'!AQ22,"=1",SmtRes!AA12:'SmtRes'!AA22)</f>
        <v>236193.72999999998</v>
      </c>
      <c r="CR29">
        <f>SUMIF(SmtRes!AQ12:'SmtRes'!AQ22,"=1",SmtRes!AB12:'SmtRes'!AB22)</f>
        <v>2258.1999999999998</v>
      </c>
      <c r="CS29">
        <f>SUMIF(SmtRes!AQ12:'SmtRes'!AQ22,"=1",SmtRes!AC12:'SmtRes'!AC22)</f>
        <v>1249</v>
      </c>
      <c r="CT29">
        <f>SUMIF(SmtRes!AQ12:'SmtRes'!AQ22,"=1",SmtRes!AD12:'SmtRes'!AD22)</f>
        <v>521.08000000000004</v>
      </c>
      <c r="CU29">
        <f>AG29</f>
        <v>0</v>
      </c>
      <c r="CV29">
        <f>SUMIF(SmtRes!AQ12:'SmtRes'!AQ22,"=1",SmtRes!BU12:'SmtRes'!BU22)</f>
        <v>10.684799999999999</v>
      </c>
      <c r="CW29">
        <f>SUMIF(SmtRes!AQ12:'SmtRes'!AQ22,"=1",SmtRes!BV12:'SmtRes'!BV22)</f>
        <v>0.14399999999999999</v>
      </c>
      <c r="CX29">
        <f>AJ29</f>
        <v>0</v>
      </c>
      <c r="CY29">
        <f>(((S29+R29)*AT29)/100)</f>
        <v>1371.9583000000002</v>
      </c>
      <c r="CZ29">
        <f>(((S29+R29)*AU29)/100)</f>
        <v>721.33889999999997</v>
      </c>
      <c r="DB29">
        <v>3</v>
      </c>
      <c r="DC29" t="s">
        <v>3</v>
      </c>
      <c r="DD29" t="s">
        <v>24</v>
      </c>
      <c r="DE29" t="s">
        <v>25</v>
      </c>
      <c r="DF29" t="s">
        <v>25</v>
      </c>
      <c r="DG29" t="s">
        <v>25</v>
      </c>
      <c r="DH29" t="s">
        <v>3</v>
      </c>
      <c r="DI29" t="s">
        <v>25</v>
      </c>
      <c r="DJ29" t="s">
        <v>25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22</v>
      </c>
      <c r="DW29" t="s">
        <v>22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55260719</v>
      </c>
      <c r="EF29">
        <v>3</v>
      </c>
      <c r="EG29" t="s">
        <v>18</v>
      </c>
      <c r="EH29">
        <v>0</v>
      </c>
      <c r="EI29" t="s">
        <v>3</v>
      </c>
      <c r="EJ29">
        <v>2</v>
      </c>
      <c r="EK29">
        <v>108001</v>
      </c>
      <c r="EL29" t="s">
        <v>26</v>
      </c>
      <c r="EM29" t="s">
        <v>27</v>
      </c>
      <c r="EO29" t="s">
        <v>28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29.68</v>
      </c>
      <c r="EX29">
        <v>0.4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-700257860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9"/>
        <v>0</v>
      </c>
      <c r="GM29">
        <f t="shared" si="30"/>
        <v>3561.7</v>
      </c>
      <c r="GN29">
        <f t="shared" si="31"/>
        <v>0</v>
      </c>
      <c r="GO29">
        <f t="shared" si="32"/>
        <v>3561.7</v>
      </c>
      <c r="GP29">
        <f t="shared" si="33"/>
        <v>0</v>
      </c>
      <c r="GR29">
        <v>0</v>
      </c>
      <c r="GS29">
        <v>3</v>
      </c>
      <c r="GT29">
        <v>0</v>
      </c>
      <c r="GU29" t="s">
        <v>3</v>
      </c>
      <c r="GV29">
        <f t="shared" si="34"/>
        <v>0</v>
      </c>
      <c r="GW29">
        <v>1</v>
      </c>
      <c r="GX29">
        <f t="shared" si="35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26</v>
      </c>
      <c r="HQ29" t="s">
        <v>26</v>
      </c>
      <c r="HS29"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11</v>
      </c>
      <c r="D30" s="2"/>
      <c r="E30" s="2" t="s">
        <v>31</v>
      </c>
      <c r="F30" s="2" t="s">
        <v>32</v>
      </c>
      <c r="G30" s="2" t="s">
        <v>33</v>
      </c>
      <c r="H30" s="2" t="s">
        <v>34</v>
      </c>
      <c r="I30" s="2">
        <f>J30</f>
        <v>2</v>
      </c>
      <c r="J30" s="2">
        <v>2</v>
      </c>
      <c r="K30" s="2">
        <v>2</v>
      </c>
      <c r="L30" s="2">
        <v>0.5</v>
      </c>
      <c r="M30" s="2">
        <v>0</v>
      </c>
      <c r="N30" s="2">
        <f t="shared" si="21"/>
        <v>0.5</v>
      </c>
      <c r="O30" s="2">
        <f>ROUND(P30,2)</f>
        <v>77.33</v>
      </c>
      <c r="P30" s="2">
        <f>ROUND(ROUND(ROUND(SUMIF(SmtRes!AQ12:'SmtRes'!AQ22,"=1",SmtRes!CU12:'SmtRes'!CU22),2),2)*I30/100,2)</f>
        <v>77.33</v>
      </c>
      <c r="Q30" s="2">
        <f>ROUND(CR30*I30,2)</f>
        <v>0</v>
      </c>
      <c r="R30" s="2">
        <f>ROUND(CS30*I30,2)</f>
        <v>0</v>
      </c>
      <c r="S30" s="2">
        <f>ROUND(CT30*I30,2)</f>
        <v>0</v>
      </c>
      <c r="T30" s="2">
        <f t="shared" si="22"/>
        <v>0</v>
      </c>
      <c r="U30" s="2">
        <f>ROUND(CV30*I30,7)</f>
        <v>0</v>
      </c>
      <c r="V30" s="2">
        <f>ROUND(CW30*I30,7)</f>
        <v>0</v>
      </c>
      <c r="W30" s="2">
        <f t="shared" si="23"/>
        <v>0</v>
      </c>
      <c r="X30" s="2">
        <f t="shared" si="24"/>
        <v>0</v>
      </c>
      <c r="Y30" s="2">
        <f t="shared" si="25"/>
        <v>0</v>
      </c>
      <c r="Z30" s="2"/>
      <c r="AA30" s="2">
        <v>54691942</v>
      </c>
      <c r="AB30" s="2">
        <f t="shared" si="26"/>
        <v>0</v>
      </c>
      <c r="AC30" s="2">
        <f>ROUND((ES30),6)</f>
        <v>0</v>
      </c>
      <c r="AD30" s="2">
        <f>ROUND((((ET30)-(EU30))+AE30),6)</f>
        <v>0</v>
      </c>
      <c r="AE30" s="2">
        <f>ROUND((EU30),6)</f>
        <v>0</v>
      </c>
      <c r="AF30" s="2">
        <f>ROUND((EV30),6)</f>
        <v>0</v>
      </c>
      <c r="AG30" s="2">
        <f t="shared" si="27"/>
        <v>0</v>
      </c>
      <c r="AH30" s="2">
        <f>(EW30)</f>
        <v>0</v>
      </c>
      <c r="AI30" s="2">
        <f>(EX30)</f>
        <v>0</v>
      </c>
      <c r="AJ30" s="2">
        <f t="shared" si="28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</v>
      </c>
      <c r="BK30" s="2"/>
      <c r="BL30" s="2"/>
      <c r="BM30" s="2">
        <v>108001</v>
      </c>
      <c r="BN30" s="2">
        <v>0</v>
      </c>
      <c r="BO30" s="2" t="s">
        <v>3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>
        <v>1</v>
      </c>
      <c r="CI30" s="2">
        <v>1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>0</f>
        <v>0</v>
      </c>
      <c r="CQ30" s="2">
        <f>0</f>
        <v>0</v>
      </c>
      <c r="CR30" s="2">
        <f>0</f>
        <v>0</v>
      </c>
      <c r="CS30" s="2">
        <f>0</f>
        <v>0</v>
      </c>
      <c r="CT30" s="2">
        <f>0</f>
        <v>0</v>
      </c>
      <c r="CU30" s="2">
        <f>0</f>
        <v>0</v>
      </c>
      <c r="CV30" s="2">
        <f>0</f>
        <v>0</v>
      </c>
      <c r="CW30" s="2">
        <f>0</f>
        <v>0</v>
      </c>
      <c r="CX30" s="2">
        <f>0</f>
        <v>0</v>
      </c>
      <c r="CY30" s="2">
        <f>0</f>
        <v>0</v>
      </c>
      <c r="CZ30" s="2">
        <f>0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34</v>
      </c>
      <c r="DW30" s="2" t="s">
        <v>34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55260719</v>
      </c>
      <c r="EF30" s="2">
        <v>3</v>
      </c>
      <c r="EG30" s="2" t="s">
        <v>18</v>
      </c>
      <c r="EH30" s="2">
        <v>0</v>
      </c>
      <c r="EI30" s="2" t="s">
        <v>3</v>
      </c>
      <c r="EJ30" s="2">
        <v>2</v>
      </c>
      <c r="EK30" s="2">
        <v>108001</v>
      </c>
      <c r="EL30" s="2" t="s">
        <v>26</v>
      </c>
      <c r="EM30" s="2" t="s">
        <v>27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274903907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29"/>
        <v>0</v>
      </c>
      <c r="GM30" s="2">
        <f t="shared" si="30"/>
        <v>77.33</v>
      </c>
      <c r="GN30" s="2">
        <f t="shared" si="31"/>
        <v>0</v>
      </c>
      <c r="GO30" s="2">
        <f t="shared" si="32"/>
        <v>77.33</v>
      </c>
      <c r="GP30" s="2">
        <f t="shared" si="3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34"/>
        <v>0</v>
      </c>
      <c r="GW30" s="2">
        <v>1</v>
      </c>
      <c r="GX30" s="2">
        <f t="shared" si="35"/>
        <v>0</v>
      </c>
      <c r="GY30" s="2"/>
      <c r="GZ30" s="2"/>
      <c r="HA30" s="2">
        <v>0</v>
      </c>
      <c r="HB30" s="2">
        <v>0</v>
      </c>
      <c r="HC30" s="2">
        <f>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29</v>
      </c>
      <c r="HO30" s="2" t="s">
        <v>30</v>
      </c>
      <c r="HP30" s="2" t="s">
        <v>26</v>
      </c>
      <c r="HQ30" s="2" t="s">
        <v>26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22</v>
      </c>
      <c r="E31" t="s">
        <v>31</v>
      </c>
      <c r="F31" t="s">
        <v>32</v>
      </c>
      <c r="G31" t="s">
        <v>33</v>
      </c>
      <c r="H31" t="s">
        <v>34</v>
      </c>
      <c r="I31">
        <f>J31</f>
        <v>2</v>
      </c>
      <c r="J31">
        <v>2</v>
      </c>
      <c r="K31">
        <v>2</v>
      </c>
      <c r="L31">
        <v>0.5</v>
      </c>
      <c r="M31">
        <v>0</v>
      </c>
      <c r="N31">
        <f t="shared" si="21"/>
        <v>0.5</v>
      </c>
      <c r="O31">
        <f>ROUND(P31,2)</f>
        <v>77.33</v>
      </c>
      <c r="P31">
        <f>ROUND(ROUND(ROUND(SUMIF(SmtRes!AQ12:'SmtRes'!AQ22,"=1",SmtRes!CU12:'SmtRes'!CU22),2),2)*I31/100,2)</f>
        <v>77.33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54691824</v>
      </c>
      <c r="AB31">
        <f t="shared" si="26"/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7"/>
        <v>0</v>
      </c>
      <c r="AH31">
        <f>(EW31)</f>
        <v>0</v>
      </c>
      <c r="AI31">
        <f>(EX31)</f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H31">
        <v>1</v>
      </c>
      <c r="CI31">
        <v>1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55260719</v>
      </c>
      <c r="EF31">
        <v>3</v>
      </c>
      <c r="EG31" t="s">
        <v>18</v>
      </c>
      <c r="EH31">
        <v>0</v>
      </c>
      <c r="EI31" t="s">
        <v>3</v>
      </c>
      <c r="EJ31">
        <v>2</v>
      </c>
      <c r="EK31">
        <v>108001</v>
      </c>
      <c r="EL31" t="s">
        <v>26</v>
      </c>
      <c r="EM31" t="s">
        <v>27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274903907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9"/>
        <v>0</v>
      </c>
      <c r="GM31">
        <f t="shared" si="30"/>
        <v>77.33</v>
      </c>
      <c r="GN31">
        <f t="shared" si="31"/>
        <v>0</v>
      </c>
      <c r="GO31">
        <f t="shared" si="32"/>
        <v>77.33</v>
      </c>
      <c r="GP31">
        <f t="shared" si="33"/>
        <v>0</v>
      </c>
      <c r="GR31">
        <v>0</v>
      </c>
      <c r="GS31">
        <v>3</v>
      </c>
      <c r="GT31">
        <v>0</v>
      </c>
      <c r="GU31" t="s">
        <v>3</v>
      </c>
      <c r="GV31">
        <f t="shared" si="34"/>
        <v>0</v>
      </c>
      <c r="GW31">
        <v>1</v>
      </c>
      <c r="GX31">
        <f t="shared" si="35"/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29</v>
      </c>
      <c r="HO31" t="s">
        <v>30</v>
      </c>
      <c r="HP31" t="s">
        <v>26</v>
      </c>
      <c r="HQ31" t="s">
        <v>26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ROW(SmtRes!A29)</f>
        <v>29</v>
      </c>
      <c r="D32" s="2">
        <f>ROW(EtalonRes!A29)</f>
        <v>29</v>
      </c>
      <c r="E32" s="2" t="s">
        <v>35</v>
      </c>
      <c r="F32" s="2" t="s">
        <v>36</v>
      </c>
      <c r="G32" s="2" t="s">
        <v>37</v>
      </c>
      <c r="H32" s="2" t="s">
        <v>38</v>
      </c>
      <c r="I32" s="2">
        <v>1</v>
      </c>
      <c r="J32" s="2">
        <v>0</v>
      </c>
      <c r="K32" s="2">
        <v>1</v>
      </c>
      <c r="L32" s="2">
        <v>1</v>
      </c>
      <c r="M32" s="2">
        <v>0</v>
      </c>
      <c r="N32" s="2">
        <f t="shared" si="21"/>
        <v>1</v>
      </c>
      <c r="O32" s="2">
        <f>ROUND(CP32,2)</f>
        <v>4943.07</v>
      </c>
      <c r="P32" s="2">
        <f>SUMIF(SmtRes!AQ23:'SmtRes'!AQ29,"=1",SmtRes!DF23:'SmtRes'!DF29)</f>
        <v>0</v>
      </c>
      <c r="Q32" s="2">
        <f>SUMIF(SmtRes!AQ23:'SmtRes'!AQ29,"=1",SmtRes!DG23:'SmtRes'!DG29)</f>
        <v>742.93000000000006</v>
      </c>
      <c r="R32" s="2">
        <f>SUMIF(SmtRes!AQ23:'SmtRes'!AQ29,"=1",SmtRes!DH23:'SmtRes'!DH29)</f>
        <v>420.03</v>
      </c>
      <c r="S32" s="2">
        <f>SUMIF(SmtRes!AQ23:'SmtRes'!AQ29,"=1",SmtRes!DI23:'SmtRes'!DI29)</f>
        <v>3780.11</v>
      </c>
      <c r="T32" s="2">
        <f t="shared" si="22"/>
        <v>0</v>
      </c>
      <c r="U32" s="2">
        <f>SUMIF(SmtRes!AQ23:'SmtRes'!AQ29,"=1",SmtRes!CV23:'SmtRes'!CV29)</f>
        <v>7.0919999999999996</v>
      </c>
      <c r="V32" s="2">
        <f>SUMIF(SmtRes!AQ23:'SmtRes'!AQ29,"=1",SmtRes!CW23:'SmtRes'!CW29)</f>
        <v>0.67680000000000007</v>
      </c>
      <c r="W32" s="2">
        <f t="shared" si="23"/>
        <v>0</v>
      </c>
      <c r="X32" s="2">
        <f t="shared" si="24"/>
        <v>4074.14</v>
      </c>
      <c r="Y32" s="2">
        <f t="shared" si="25"/>
        <v>2142.0700000000002</v>
      </c>
      <c r="Z32" s="2"/>
      <c r="AA32" s="2">
        <v>54691942</v>
      </c>
      <c r="AB32" s="2">
        <f t="shared" si="26"/>
        <v>4523.0400719999998</v>
      </c>
      <c r="AC32" s="2">
        <f>ROUND((0),6)</f>
        <v>0</v>
      </c>
      <c r="AD32" s="2">
        <f>ROUND((((SUM(SmtRes!BR23:'SmtRes'!BR29))-(SUM(SmtRes!BS23:'SmtRes'!BS29)))+AE32),6)</f>
        <v>742.93315199999995</v>
      </c>
      <c r="AE32" s="2">
        <f>ROUND((SUM(SmtRes!BS23:'SmtRes'!BS29)),6)</f>
        <v>420.02668799999998</v>
      </c>
      <c r="AF32" s="2">
        <f>ROUND((SUM(SmtRes!BT23:'SmtRes'!BT29)),6)</f>
        <v>3780.1069200000002</v>
      </c>
      <c r="AG32" s="2">
        <f t="shared" si="27"/>
        <v>0</v>
      </c>
      <c r="AH32" s="2">
        <f>(SUM(SmtRes!BU23:'SmtRes'!BU29))</f>
        <v>7.0919999999999987</v>
      </c>
      <c r="AI32" s="2">
        <f>(SUM(SmtRes!BV23:'SmtRes'!BV29))</f>
        <v>0.67679999999999996</v>
      </c>
      <c r="AJ32" s="2">
        <f t="shared" si="28"/>
        <v>0</v>
      </c>
      <c r="AK32" s="2">
        <v>22019.140999999996</v>
      </c>
      <c r="AL32" s="2">
        <v>8288.4</v>
      </c>
      <c r="AM32" s="2">
        <v>2063.7031999999999</v>
      </c>
      <c r="AN32" s="2">
        <v>1166.7408</v>
      </c>
      <c r="AO32" s="2">
        <v>10500.296999999999</v>
      </c>
      <c r="AP32" s="2">
        <v>0</v>
      </c>
      <c r="AQ32" s="2">
        <v>19.7</v>
      </c>
      <c r="AR32" s="2">
        <v>1.88</v>
      </c>
      <c r="AS32" s="2">
        <v>0</v>
      </c>
      <c r="AT32" s="2">
        <v>97</v>
      </c>
      <c r="AU32" s="2">
        <v>51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39</v>
      </c>
      <c r="BK32" s="2"/>
      <c r="BL32" s="2"/>
      <c r="BM32" s="2">
        <v>108001</v>
      </c>
      <c r="BN32" s="2">
        <v>0</v>
      </c>
      <c r="BO32" s="2" t="s">
        <v>3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>
        <v>2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366</v>
      </c>
      <c r="CO32" s="2">
        <v>0</v>
      </c>
      <c r="CP32" s="2">
        <f>(P32+Q32+S32+R32)</f>
        <v>4943.07</v>
      </c>
      <c r="CQ32" s="2">
        <f>SUMIF(SmtRes!AQ23:'SmtRes'!AQ29,"=1",SmtRes!AA23:'SmtRes'!AA29)</f>
        <v>1068.5999999999999</v>
      </c>
      <c r="CR32" s="2">
        <f>SUMIF(SmtRes!AQ23:'SmtRes'!AQ29,"=1",SmtRes!AB23:'SmtRes'!AB29)</f>
        <v>2236.04</v>
      </c>
      <c r="CS32" s="2">
        <f>SUMIF(SmtRes!AQ23:'SmtRes'!AQ29,"=1",SmtRes!AC23:'SmtRes'!AC29)</f>
        <v>1249</v>
      </c>
      <c r="CT32" s="2">
        <f>SUMIF(SmtRes!AQ23:'SmtRes'!AQ29,"=1",SmtRes!AD23:'SmtRes'!AD29)</f>
        <v>533.01</v>
      </c>
      <c r="CU32" s="2">
        <f>AG32</f>
        <v>0</v>
      </c>
      <c r="CV32" s="2">
        <f>SUMIF(SmtRes!AQ23:'SmtRes'!AQ29,"=1",SmtRes!BU23:'SmtRes'!BU29)</f>
        <v>7.0919999999999987</v>
      </c>
      <c r="CW32" s="2">
        <f>SUMIF(SmtRes!AQ23:'SmtRes'!AQ29,"=1",SmtRes!BV23:'SmtRes'!BV29)</f>
        <v>0.67679999999999996</v>
      </c>
      <c r="CX32" s="2">
        <f>AJ32</f>
        <v>0</v>
      </c>
      <c r="CY32" s="2">
        <f>(((S32+R32)*AT32)/100)</f>
        <v>4074.1358</v>
      </c>
      <c r="CZ32" s="2">
        <f>(((S32+R32)*AU32)/100)</f>
        <v>2142.0714000000003</v>
      </c>
      <c r="DA32" s="2"/>
      <c r="DB32" s="2">
        <v>5</v>
      </c>
      <c r="DC32" s="2" t="s">
        <v>3</v>
      </c>
      <c r="DD32" s="2" t="s">
        <v>24</v>
      </c>
      <c r="DE32" s="2" t="s">
        <v>25</v>
      </c>
      <c r="DF32" s="2" t="s">
        <v>25</v>
      </c>
      <c r="DG32" s="2" t="s">
        <v>25</v>
      </c>
      <c r="DH32" s="2" t="s">
        <v>3</v>
      </c>
      <c r="DI32" s="2" t="s">
        <v>25</v>
      </c>
      <c r="DJ32" s="2" t="s">
        <v>25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38</v>
      </c>
      <c r="DW32" s="2" t="s">
        <v>38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55260719</v>
      </c>
      <c r="EF32" s="2">
        <v>3</v>
      </c>
      <c r="EG32" s="2" t="s">
        <v>18</v>
      </c>
      <c r="EH32" s="2">
        <v>0</v>
      </c>
      <c r="EI32" s="2" t="s">
        <v>3</v>
      </c>
      <c r="EJ32" s="2">
        <v>2</v>
      </c>
      <c r="EK32" s="2">
        <v>108001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19.7</v>
      </c>
      <c r="EX32" s="2">
        <v>1.88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-266923504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29"/>
        <v>0</v>
      </c>
      <c r="GM32" s="2">
        <f t="shared" si="30"/>
        <v>11159.28</v>
      </c>
      <c r="GN32" s="2">
        <f t="shared" si="31"/>
        <v>0</v>
      </c>
      <c r="GO32" s="2">
        <f t="shared" si="32"/>
        <v>11159.28</v>
      </c>
      <c r="GP32" s="2">
        <f t="shared" si="3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4"/>
        <v>0</v>
      </c>
      <c r="GW32" s="2">
        <v>1</v>
      </c>
      <c r="GX32" s="2">
        <f t="shared" si="35"/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29</v>
      </c>
      <c r="HO32" s="2" t="s">
        <v>30</v>
      </c>
      <c r="HP32" s="2" t="s">
        <v>26</v>
      </c>
      <c r="HQ32" s="2" t="s">
        <v>26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ROW(SmtRes!A36)</f>
        <v>36</v>
      </c>
      <c r="D33">
        <f>ROW(EtalonRes!A36)</f>
        <v>36</v>
      </c>
      <c r="E33" t="s">
        <v>35</v>
      </c>
      <c r="F33" t="s">
        <v>36</v>
      </c>
      <c r="G33" t="s">
        <v>37</v>
      </c>
      <c r="H33" t="s">
        <v>38</v>
      </c>
      <c r="I33">
        <v>1</v>
      </c>
      <c r="J33">
        <v>0</v>
      </c>
      <c r="K33">
        <v>1</v>
      </c>
      <c r="L33">
        <v>1</v>
      </c>
      <c r="M33">
        <v>0</v>
      </c>
      <c r="N33">
        <f t="shared" si="21"/>
        <v>1</v>
      </c>
      <c r="O33">
        <f>ROUND(CP33,2)</f>
        <v>4943.07</v>
      </c>
      <c r="P33">
        <f>SUMIF(SmtRes!AQ30:'SmtRes'!AQ36,"=1",SmtRes!DF30:'SmtRes'!DF36)</f>
        <v>0</v>
      </c>
      <c r="Q33">
        <f>SUMIF(SmtRes!AQ30:'SmtRes'!AQ36,"=1",SmtRes!DG30:'SmtRes'!DG36)</f>
        <v>742.93000000000006</v>
      </c>
      <c r="R33">
        <f>SUMIF(SmtRes!AQ30:'SmtRes'!AQ36,"=1",SmtRes!DH30:'SmtRes'!DH36)</f>
        <v>420.03</v>
      </c>
      <c r="S33">
        <f>SUMIF(SmtRes!AQ30:'SmtRes'!AQ36,"=1",SmtRes!DI30:'SmtRes'!DI36)</f>
        <v>3780.11</v>
      </c>
      <c r="T33">
        <f t="shared" si="22"/>
        <v>0</v>
      </c>
      <c r="U33">
        <f>SUMIF(SmtRes!AQ30:'SmtRes'!AQ36,"=1",SmtRes!CV30:'SmtRes'!CV36)</f>
        <v>7.0919999999999996</v>
      </c>
      <c r="V33">
        <f>SUMIF(SmtRes!AQ30:'SmtRes'!AQ36,"=1",SmtRes!CW30:'SmtRes'!CW36)</f>
        <v>0.67680000000000007</v>
      </c>
      <c r="W33">
        <f t="shared" si="23"/>
        <v>0</v>
      </c>
      <c r="X33">
        <f t="shared" si="24"/>
        <v>4074.14</v>
      </c>
      <c r="Y33">
        <f t="shared" si="25"/>
        <v>2142.0700000000002</v>
      </c>
      <c r="AA33">
        <v>54691824</v>
      </c>
      <c r="AB33">
        <f t="shared" si="26"/>
        <v>4523.0400719999998</v>
      </c>
      <c r="AC33">
        <f>ROUND((0),6)</f>
        <v>0</v>
      </c>
      <c r="AD33">
        <f>ROUND((((SUM(SmtRes!BR30:'SmtRes'!BR36))-(SUM(SmtRes!BS30:'SmtRes'!BS36)))+AE33),6)</f>
        <v>742.93315199999995</v>
      </c>
      <c r="AE33">
        <f>ROUND((SUM(SmtRes!BS30:'SmtRes'!BS36)),6)</f>
        <v>420.02668799999998</v>
      </c>
      <c r="AF33">
        <f>ROUND((SUM(SmtRes!BT30:'SmtRes'!BT36)),6)</f>
        <v>3780.1069200000002</v>
      </c>
      <c r="AG33">
        <f t="shared" si="27"/>
        <v>0</v>
      </c>
      <c r="AH33">
        <f>(SUM(SmtRes!BU30:'SmtRes'!BU36))</f>
        <v>7.0919999999999987</v>
      </c>
      <c r="AI33">
        <f>(SUM(SmtRes!BV30:'SmtRes'!BV36))</f>
        <v>0.67679999999999996</v>
      </c>
      <c r="AJ33">
        <f t="shared" si="28"/>
        <v>0</v>
      </c>
      <c r="AK33">
        <v>22019.140999999996</v>
      </c>
      <c r="AL33">
        <v>8288.4</v>
      </c>
      <c r="AM33">
        <v>2063.7031999999999</v>
      </c>
      <c r="AN33">
        <v>1166.7408</v>
      </c>
      <c r="AO33">
        <v>10500.296999999999</v>
      </c>
      <c r="AP33">
        <v>0</v>
      </c>
      <c r="AQ33">
        <v>19.7</v>
      </c>
      <c r="AR33">
        <v>1.88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39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H33">
        <v>2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366</v>
      </c>
      <c r="CO33">
        <v>0</v>
      </c>
      <c r="CP33">
        <f>(P33+Q33+S33+R33)</f>
        <v>4943.07</v>
      </c>
      <c r="CQ33">
        <f>SUMIF(SmtRes!AQ30:'SmtRes'!AQ36,"=1",SmtRes!AA30:'SmtRes'!AA36)</f>
        <v>1068.5999999999999</v>
      </c>
      <c r="CR33">
        <f>SUMIF(SmtRes!AQ30:'SmtRes'!AQ36,"=1",SmtRes!AB30:'SmtRes'!AB36)</f>
        <v>2236.04</v>
      </c>
      <c r="CS33">
        <f>SUMIF(SmtRes!AQ30:'SmtRes'!AQ36,"=1",SmtRes!AC30:'SmtRes'!AC36)</f>
        <v>1249</v>
      </c>
      <c r="CT33">
        <f>SUMIF(SmtRes!AQ30:'SmtRes'!AQ36,"=1",SmtRes!AD30:'SmtRes'!AD36)</f>
        <v>533.01</v>
      </c>
      <c r="CU33">
        <f>AG33</f>
        <v>0</v>
      </c>
      <c r="CV33">
        <f>SUMIF(SmtRes!AQ30:'SmtRes'!AQ36,"=1",SmtRes!BU30:'SmtRes'!BU36)</f>
        <v>7.0919999999999987</v>
      </c>
      <c r="CW33">
        <f>SUMIF(SmtRes!AQ30:'SmtRes'!AQ36,"=1",SmtRes!BV30:'SmtRes'!BV36)</f>
        <v>0.67679999999999996</v>
      </c>
      <c r="CX33">
        <f>AJ33</f>
        <v>0</v>
      </c>
      <c r="CY33">
        <f>(((S33+R33)*AT33)/100)</f>
        <v>4074.1358</v>
      </c>
      <c r="CZ33">
        <f>(((S33+R33)*AU33)/100)</f>
        <v>2142.0714000000003</v>
      </c>
      <c r="DB33">
        <v>7</v>
      </c>
      <c r="DC33" t="s">
        <v>3</v>
      </c>
      <c r="DD33" t="s">
        <v>24</v>
      </c>
      <c r="DE33" t="s">
        <v>25</v>
      </c>
      <c r="DF33" t="s">
        <v>25</v>
      </c>
      <c r="DG33" t="s">
        <v>25</v>
      </c>
      <c r="DH33" t="s">
        <v>3</v>
      </c>
      <c r="DI33" t="s">
        <v>25</v>
      </c>
      <c r="DJ33" t="s">
        <v>25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38</v>
      </c>
      <c r="DW33" t="s">
        <v>38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55260719</v>
      </c>
      <c r="EF33">
        <v>3</v>
      </c>
      <c r="EG33" t="s">
        <v>18</v>
      </c>
      <c r="EH33">
        <v>0</v>
      </c>
      <c r="EI33" t="s">
        <v>3</v>
      </c>
      <c r="EJ33">
        <v>2</v>
      </c>
      <c r="EK33">
        <v>108001</v>
      </c>
      <c r="EL33" t="s">
        <v>26</v>
      </c>
      <c r="EM33" t="s">
        <v>27</v>
      </c>
      <c r="EO33" t="s">
        <v>28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19.7</v>
      </c>
      <c r="EX33">
        <v>1.88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-266923504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9"/>
        <v>0</v>
      </c>
      <c r="GM33">
        <f t="shared" si="30"/>
        <v>11159.28</v>
      </c>
      <c r="GN33">
        <f t="shared" si="31"/>
        <v>0</v>
      </c>
      <c r="GO33">
        <f t="shared" si="32"/>
        <v>11159.28</v>
      </c>
      <c r="GP33">
        <f t="shared" si="33"/>
        <v>0</v>
      </c>
      <c r="GR33">
        <v>0</v>
      </c>
      <c r="GS33">
        <v>3</v>
      </c>
      <c r="GT33">
        <v>0</v>
      </c>
      <c r="GU33" t="s">
        <v>3</v>
      </c>
      <c r="GV33">
        <f t="shared" si="34"/>
        <v>0</v>
      </c>
      <c r="GW33">
        <v>1</v>
      </c>
      <c r="GX33">
        <f t="shared" si="35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29</v>
      </c>
      <c r="HO33" t="s">
        <v>30</v>
      </c>
      <c r="HP33" t="s">
        <v>26</v>
      </c>
      <c r="HQ33" t="s">
        <v>26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29</v>
      </c>
      <c r="D34" s="2"/>
      <c r="E34" s="2" t="s">
        <v>40</v>
      </c>
      <c r="F34" s="2" t="s">
        <v>32</v>
      </c>
      <c r="G34" s="2" t="s">
        <v>33</v>
      </c>
      <c r="H34" s="2" t="s">
        <v>34</v>
      </c>
      <c r="I34" s="2">
        <f>J34</f>
        <v>2</v>
      </c>
      <c r="J34" s="2">
        <v>2</v>
      </c>
      <c r="K34" s="2">
        <v>2</v>
      </c>
      <c r="L34" s="2">
        <v>2</v>
      </c>
      <c r="M34" s="2">
        <v>0</v>
      </c>
      <c r="N34" s="2">
        <f t="shared" si="21"/>
        <v>2</v>
      </c>
      <c r="O34" s="2">
        <f>ROUND(P34,2)</f>
        <v>210.01</v>
      </c>
      <c r="P34" s="2">
        <f>ROUND(ROUND(ROUND(SUMIF(SmtRes!AQ30:'SmtRes'!AQ36,"=1",SmtRes!CU30:'SmtRes'!CU36),2),2)*I34/100,2)</f>
        <v>210.01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 t="shared" si="22"/>
        <v>0</v>
      </c>
      <c r="U34" s="2">
        <f>ROUND(CV34*I34,7)</f>
        <v>0</v>
      </c>
      <c r="V34" s="2">
        <f>ROUND(CW34*I34,7)</f>
        <v>0</v>
      </c>
      <c r="W34" s="2">
        <f t="shared" si="23"/>
        <v>0</v>
      </c>
      <c r="X34" s="2">
        <f t="shared" si="24"/>
        <v>0</v>
      </c>
      <c r="Y34" s="2">
        <f t="shared" si="25"/>
        <v>0</v>
      </c>
      <c r="Z34" s="2"/>
      <c r="AA34" s="2">
        <v>54691942</v>
      </c>
      <c r="AB34" s="2">
        <f t="shared" si="26"/>
        <v>0</v>
      </c>
      <c r="AC34" s="2">
        <f>ROUND((ES34),6)</f>
        <v>0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 t="shared" si="27"/>
        <v>0</v>
      </c>
      <c r="AH34" s="2">
        <f>(EW34)</f>
        <v>0</v>
      </c>
      <c r="AI34" s="2">
        <f>(EX34)</f>
        <v>0</v>
      </c>
      <c r="AJ34" s="2">
        <f t="shared" si="28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108001</v>
      </c>
      <c r="BN34" s="2">
        <v>0</v>
      </c>
      <c r="BO34" s="2" t="s">
        <v>3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>
        <v>2</v>
      </c>
      <c r="CI34" s="2">
        <v>1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>0</f>
        <v>0</v>
      </c>
      <c r="CQ34" s="2">
        <f>0</f>
        <v>0</v>
      </c>
      <c r="CR34" s="2">
        <f>0</f>
        <v>0</v>
      </c>
      <c r="CS34" s="2">
        <f>0</f>
        <v>0</v>
      </c>
      <c r="CT34" s="2">
        <f>0</f>
        <v>0</v>
      </c>
      <c r="CU34" s="2">
        <f>0</f>
        <v>0</v>
      </c>
      <c r="CV34" s="2">
        <f>0</f>
        <v>0</v>
      </c>
      <c r="CW34" s="2">
        <f>0</f>
        <v>0</v>
      </c>
      <c r="CX34" s="2">
        <f>0</f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34</v>
      </c>
      <c r="DW34" s="2" t="s">
        <v>34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55260719</v>
      </c>
      <c r="EF34" s="2">
        <v>3</v>
      </c>
      <c r="EG34" s="2" t="s">
        <v>18</v>
      </c>
      <c r="EH34" s="2">
        <v>0</v>
      </c>
      <c r="EI34" s="2" t="s">
        <v>3</v>
      </c>
      <c r="EJ34" s="2">
        <v>2</v>
      </c>
      <c r="EK34" s="2">
        <v>108001</v>
      </c>
      <c r="EL34" s="2" t="s">
        <v>26</v>
      </c>
      <c r="EM34" s="2" t="s">
        <v>27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274903907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29"/>
        <v>0</v>
      </c>
      <c r="GM34" s="2">
        <f t="shared" si="30"/>
        <v>210.01</v>
      </c>
      <c r="GN34" s="2">
        <f t="shared" si="31"/>
        <v>0</v>
      </c>
      <c r="GO34" s="2">
        <f t="shared" si="32"/>
        <v>210.01</v>
      </c>
      <c r="GP34" s="2">
        <f t="shared" si="3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4"/>
        <v>0</v>
      </c>
      <c r="GW34" s="2">
        <v>1</v>
      </c>
      <c r="GX34" s="2">
        <f t="shared" si="35"/>
        <v>0</v>
      </c>
      <c r="GY34" s="2"/>
      <c r="GZ34" s="2"/>
      <c r="HA34" s="2">
        <v>0</v>
      </c>
      <c r="HB34" s="2">
        <v>0</v>
      </c>
      <c r="HC34" s="2">
        <f>0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29</v>
      </c>
      <c r="HO34" s="2" t="s">
        <v>30</v>
      </c>
      <c r="HP34" s="2" t="s">
        <v>26</v>
      </c>
      <c r="HQ34" s="2" t="s">
        <v>26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36</v>
      </c>
      <c r="E35" t="s">
        <v>40</v>
      </c>
      <c r="F35" t="s">
        <v>32</v>
      </c>
      <c r="G35" t="s">
        <v>33</v>
      </c>
      <c r="H35" t="s">
        <v>34</v>
      </c>
      <c r="I35">
        <f>J35</f>
        <v>2</v>
      </c>
      <c r="J35">
        <v>2</v>
      </c>
      <c r="K35">
        <v>2</v>
      </c>
      <c r="L35">
        <v>2</v>
      </c>
      <c r="M35">
        <v>0</v>
      </c>
      <c r="N35">
        <f t="shared" si="21"/>
        <v>2</v>
      </c>
      <c r="O35">
        <f>ROUND(P35,2)</f>
        <v>210.01</v>
      </c>
      <c r="P35">
        <f>ROUND(ROUND(ROUND(SUMIF(SmtRes!AQ30:'SmtRes'!AQ36,"=1",SmtRes!CU30:'SmtRes'!CU36),2),2)*I35/100,2)</f>
        <v>210.01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2"/>
        <v>0</v>
      </c>
      <c r="U35">
        <f>ROUND(CV35*I35,7)</f>
        <v>0</v>
      </c>
      <c r="V35">
        <f>ROUND(CW35*I35,7)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54691824</v>
      </c>
      <c r="AB35">
        <f t="shared" si="26"/>
        <v>0</v>
      </c>
      <c r="AC35">
        <f>ROUND((ES35),6)</f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27"/>
        <v>0</v>
      </c>
      <c r="AH35">
        <f>(EW35)</f>
        <v>0</v>
      </c>
      <c r="AI35">
        <f>(EX35)</f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H35">
        <v>2</v>
      </c>
      <c r="CI35">
        <v>1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34</v>
      </c>
      <c r="DW35" t="s">
        <v>34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55260719</v>
      </c>
      <c r="EF35">
        <v>3</v>
      </c>
      <c r="EG35" t="s">
        <v>18</v>
      </c>
      <c r="EH35">
        <v>0</v>
      </c>
      <c r="EI35" t="s">
        <v>3</v>
      </c>
      <c r="EJ35">
        <v>2</v>
      </c>
      <c r="EK35">
        <v>108001</v>
      </c>
      <c r="EL35" t="s">
        <v>26</v>
      </c>
      <c r="EM35" t="s">
        <v>27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9"/>
        <v>0</v>
      </c>
      <c r="GM35">
        <f t="shared" si="30"/>
        <v>210.01</v>
      </c>
      <c r="GN35">
        <f t="shared" si="31"/>
        <v>0</v>
      </c>
      <c r="GO35">
        <f t="shared" si="32"/>
        <v>210.01</v>
      </c>
      <c r="GP35">
        <f t="shared" si="33"/>
        <v>0</v>
      </c>
      <c r="GR35">
        <v>0</v>
      </c>
      <c r="GS35">
        <v>3</v>
      </c>
      <c r="GT35">
        <v>0</v>
      </c>
      <c r="GU35" t="s">
        <v>3</v>
      </c>
      <c r="GV35">
        <f t="shared" si="34"/>
        <v>0</v>
      </c>
      <c r="GW35">
        <v>1</v>
      </c>
      <c r="GX35">
        <f t="shared" si="35"/>
        <v>0</v>
      </c>
      <c r="HA35">
        <v>0</v>
      </c>
      <c r="HB35">
        <v>0</v>
      </c>
      <c r="HC35">
        <f>0</f>
        <v>0</v>
      </c>
      <c r="HE35" t="s">
        <v>3</v>
      </c>
      <c r="HF35" t="s">
        <v>3</v>
      </c>
      <c r="HM35" t="s">
        <v>3</v>
      </c>
      <c r="HN35" t="s">
        <v>29</v>
      </c>
      <c r="HO35" t="s">
        <v>30</v>
      </c>
      <c r="HP35" t="s">
        <v>26</v>
      </c>
      <c r="HQ35" t="s">
        <v>26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ROW(SmtRes!A43)</f>
        <v>43</v>
      </c>
      <c r="D36" s="2">
        <f>ROW(EtalonRes!A43)</f>
        <v>43</v>
      </c>
      <c r="E36" s="2" t="s">
        <v>41</v>
      </c>
      <c r="F36" s="2" t="s">
        <v>42</v>
      </c>
      <c r="G36" s="2" t="s">
        <v>43</v>
      </c>
      <c r="H36" s="2" t="s">
        <v>44</v>
      </c>
      <c r="I36" s="2">
        <v>1</v>
      </c>
      <c r="J36" s="2">
        <v>0</v>
      </c>
      <c r="K36" s="2">
        <v>1</v>
      </c>
      <c r="L36" s="2">
        <v>1</v>
      </c>
      <c r="M36" s="2">
        <v>0</v>
      </c>
      <c r="N36" s="2">
        <f t="shared" si="21"/>
        <v>1</v>
      </c>
      <c r="O36" s="2">
        <f>ROUND(CP36,2)</f>
        <v>3209.74</v>
      </c>
      <c r="P36" s="2">
        <f>SUMIF(SmtRes!AQ37:'SmtRes'!AQ43,"=1",SmtRes!DF37:'SmtRes'!DF43)</f>
        <v>0</v>
      </c>
      <c r="Q36" s="2">
        <f>SUMIF(SmtRes!AQ37:'SmtRes'!AQ43,"=1",SmtRes!DG37:'SmtRes'!DG43)</f>
        <v>549.82999999999993</v>
      </c>
      <c r="R36" s="2">
        <f>SUMIF(SmtRes!AQ37:'SmtRes'!AQ43,"=1",SmtRes!DH37:'SmtRes'!DH43)</f>
        <v>280.54999999999995</v>
      </c>
      <c r="S36" s="2">
        <f>SUMIF(SmtRes!AQ37:'SmtRes'!AQ43,"=1",SmtRes!DI37:'SmtRes'!DI43)</f>
        <v>2379.36</v>
      </c>
      <c r="T36" s="2">
        <f t="shared" si="22"/>
        <v>0</v>
      </c>
      <c r="U36" s="2">
        <f>SUMIF(SmtRes!AQ37:'SmtRes'!AQ43,"=1",SmtRes!CV37:'SmtRes'!CV43)</f>
        <v>4.4640000000000004</v>
      </c>
      <c r="V36" s="2">
        <f>SUMIF(SmtRes!AQ37:'SmtRes'!AQ43,"=1",SmtRes!CW37:'SmtRes'!CW43)</f>
        <v>0.44999999999999996</v>
      </c>
      <c r="W36" s="2">
        <f t="shared" si="23"/>
        <v>0</v>
      </c>
      <c r="X36" s="2">
        <f t="shared" si="24"/>
        <v>2580.11</v>
      </c>
      <c r="Y36" s="2">
        <f t="shared" si="25"/>
        <v>1356.55</v>
      </c>
      <c r="Z36" s="2"/>
      <c r="AA36" s="2">
        <v>54691942</v>
      </c>
      <c r="AB36" s="2">
        <f t="shared" si="26"/>
        <v>2905.0990200000001</v>
      </c>
      <c r="AC36" s="2">
        <f>ROUND((0),6)</f>
        <v>0</v>
      </c>
      <c r="AD36" s="2">
        <f>ROUND((((SUM(SmtRes!BR37:'SmtRes'!BR43))-(SUM(SmtRes!BS37:'SmtRes'!BS43)))+AE36),6)</f>
        <v>525.74238000000003</v>
      </c>
      <c r="AE36" s="2">
        <f>ROUND((SUM(SmtRes!BS37:'SmtRes'!BS43)),6)</f>
        <v>280.552572</v>
      </c>
      <c r="AF36" s="2">
        <f>ROUND((SUM(SmtRes!BT37:'SmtRes'!BT43)),6)</f>
        <v>2379.35664</v>
      </c>
      <c r="AG36" s="2">
        <f t="shared" si="27"/>
        <v>0</v>
      </c>
      <c r="AH36" s="2">
        <f>(SUM(SmtRes!BU37:'SmtRes'!BU43))</f>
        <v>4.4639999999999995</v>
      </c>
      <c r="AI36" s="2">
        <f>(SUM(SmtRes!BV37:'SmtRes'!BV43))</f>
        <v>0.44999999999999996</v>
      </c>
      <c r="AJ36" s="2">
        <f t="shared" si="28"/>
        <v>0</v>
      </c>
      <c r="AK36" s="2">
        <v>8906.7591000000011</v>
      </c>
      <c r="AL36" s="2">
        <v>57.726900000000008</v>
      </c>
      <c r="AM36" s="2">
        <v>1460.3954999999999</v>
      </c>
      <c r="AN36" s="2">
        <v>779.31269999999995</v>
      </c>
      <c r="AO36" s="2">
        <v>6609.3240000000005</v>
      </c>
      <c r="AP36" s="2">
        <v>0</v>
      </c>
      <c r="AQ36" s="2">
        <v>12.4</v>
      </c>
      <c r="AR36" s="2">
        <v>1.25</v>
      </c>
      <c r="AS36" s="2">
        <v>0</v>
      </c>
      <c r="AT36" s="2">
        <v>97</v>
      </c>
      <c r="AU36" s="2">
        <v>51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45</v>
      </c>
      <c r="BK36" s="2"/>
      <c r="BL36" s="2"/>
      <c r="BM36" s="2">
        <v>108001</v>
      </c>
      <c r="BN36" s="2">
        <v>0</v>
      </c>
      <c r="BO36" s="2" t="s">
        <v>3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>
        <v>3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366</v>
      </c>
      <c r="CO36" s="2">
        <v>0</v>
      </c>
      <c r="CP36" s="2">
        <f>(P36+Q36+S36+R36)</f>
        <v>3209.74</v>
      </c>
      <c r="CQ36" s="2">
        <f>SUMIF(SmtRes!AQ37:'SmtRes'!AQ43,"=1",SmtRes!AA37:'SmtRes'!AA43)</f>
        <v>194.17</v>
      </c>
      <c r="CR36" s="2">
        <f>SUMIF(SmtRes!AQ37:'SmtRes'!AQ43,"=1",SmtRes!AB37:'SmtRes'!AB43)</f>
        <v>4533.8600000000006</v>
      </c>
      <c r="CS36" s="2">
        <f>SUMIF(SmtRes!AQ37:'SmtRes'!AQ43,"=1",SmtRes!AC37:'SmtRes'!AC43)</f>
        <v>1861.57</v>
      </c>
      <c r="CT36" s="2">
        <f>SUMIF(SmtRes!AQ37:'SmtRes'!AQ43,"=1",SmtRes!AD37:'SmtRes'!AD43)</f>
        <v>533.01</v>
      </c>
      <c r="CU36" s="2">
        <f>AG36</f>
        <v>0</v>
      </c>
      <c r="CV36" s="2">
        <f>SUMIF(SmtRes!AQ37:'SmtRes'!AQ43,"=1",SmtRes!BU37:'SmtRes'!BU43)</f>
        <v>4.4639999999999995</v>
      </c>
      <c r="CW36" s="2">
        <f>SUMIF(SmtRes!AQ37:'SmtRes'!AQ43,"=1",SmtRes!BV37:'SmtRes'!BV43)</f>
        <v>0.44999999999999996</v>
      </c>
      <c r="CX36" s="2">
        <f>AJ36</f>
        <v>0</v>
      </c>
      <c r="CY36" s="2">
        <f>(((S36+R36)*AT36)/100)</f>
        <v>2580.1126999999997</v>
      </c>
      <c r="CZ36" s="2">
        <f>(((S36+R36)*AU36)/100)</f>
        <v>1356.5541000000001</v>
      </c>
      <c r="DA36" s="2"/>
      <c r="DB36" s="2">
        <v>9</v>
      </c>
      <c r="DC36" s="2" t="s">
        <v>3</v>
      </c>
      <c r="DD36" s="2" t="s">
        <v>24</v>
      </c>
      <c r="DE36" s="2" t="s">
        <v>25</v>
      </c>
      <c r="DF36" s="2" t="s">
        <v>25</v>
      </c>
      <c r="DG36" s="2" t="s">
        <v>25</v>
      </c>
      <c r="DH36" s="2" t="s">
        <v>3</v>
      </c>
      <c r="DI36" s="2" t="s">
        <v>25</v>
      </c>
      <c r="DJ36" s="2" t="s">
        <v>25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44</v>
      </c>
      <c r="DW36" s="2" t="s">
        <v>44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55260719</v>
      </c>
      <c r="EF36" s="2">
        <v>3</v>
      </c>
      <c r="EG36" s="2" t="s">
        <v>18</v>
      </c>
      <c r="EH36" s="2">
        <v>0</v>
      </c>
      <c r="EI36" s="2" t="s">
        <v>3</v>
      </c>
      <c r="EJ36" s="2">
        <v>2</v>
      </c>
      <c r="EK36" s="2">
        <v>108001</v>
      </c>
      <c r="EL36" s="2" t="s">
        <v>26</v>
      </c>
      <c r="EM36" s="2" t="s">
        <v>27</v>
      </c>
      <c r="EN36" s="2"/>
      <c r="EO36" s="2" t="s">
        <v>28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12.4</v>
      </c>
      <c r="EX36" s="2">
        <v>1.25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-1743409766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29"/>
        <v>0</v>
      </c>
      <c r="GM36" s="2">
        <f t="shared" si="30"/>
        <v>7146.4</v>
      </c>
      <c r="GN36" s="2">
        <f t="shared" si="31"/>
        <v>0</v>
      </c>
      <c r="GO36" s="2">
        <f t="shared" si="32"/>
        <v>7146.4</v>
      </c>
      <c r="GP36" s="2">
        <f t="shared" si="3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34"/>
        <v>0</v>
      </c>
      <c r="GW36" s="2">
        <v>1</v>
      </c>
      <c r="GX36" s="2">
        <f t="shared" si="35"/>
        <v>0</v>
      </c>
      <c r="GY36" s="2"/>
      <c r="GZ36" s="2"/>
      <c r="HA36" s="2">
        <v>0</v>
      </c>
      <c r="HB36" s="2">
        <v>0</v>
      </c>
      <c r="HC36" s="2">
        <f>GV36*GW36</f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29</v>
      </c>
      <c r="HO36" s="2" t="s">
        <v>30</v>
      </c>
      <c r="HP36" s="2" t="s">
        <v>26</v>
      </c>
      <c r="HQ36" s="2" t="s">
        <v>26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ROW(SmtRes!A50)</f>
        <v>50</v>
      </c>
      <c r="D37">
        <f>ROW(EtalonRes!A50)</f>
        <v>50</v>
      </c>
      <c r="E37" t="s">
        <v>41</v>
      </c>
      <c r="F37" t="s">
        <v>42</v>
      </c>
      <c r="G37" t="s">
        <v>43</v>
      </c>
      <c r="H37" t="s">
        <v>44</v>
      </c>
      <c r="I37">
        <v>1</v>
      </c>
      <c r="J37">
        <v>0</v>
      </c>
      <c r="K37">
        <v>1</v>
      </c>
      <c r="L37">
        <v>1</v>
      </c>
      <c r="M37">
        <v>0</v>
      </c>
      <c r="N37">
        <f t="shared" si="21"/>
        <v>1</v>
      </c>
      <c r="O37">
        <f>ROUND(CP37,2)</f>
        <v>3209.74</v>
      </c>
      <c r="P37">
        <f>SUMIF(SmtRes!AQ44:'SmtRes'!AQ50,"=1",SmtRes!DF44:'SmtRes'!DF50)</f>
        <v>0</v>
      </c>
      <c r="Q37">
        <f>SUMIF(SmtRes!AQ44:'SmtRes'!AQ50,"=1",SmtRes!DG44:'SmtRes'!DG50)</f>
        <v>549.82999999999993</v>
      </c>
      <c r="R37">
        <f>SUMIF(SmtRes!AQ44:'SmtRes'!AQ50,"=1",SmtRes!DH44:'SmtRes'!DH50)</f>
        <v>280.54999999999995</v>
      </c>
      <c r="S37">
        <f>SUMIF(SmtRes!AQ44:'SmtRes'!AQ50,"=1",SmtRes!DI44:'SmtRes'!DI50)</f>
        <v>2379.36</v>
      </c>
      <c r="T37">
        <f t="shared" si="22"/>
        <v>0</v>
      </c>
      <c r="U37">
        <f>SUMIF(SmtRes!AQ44:'SmtRes'!AQ50,"=1",SmtRes!CV44:'SmtRes'!CV50)</f>
        <v>4.4640000000000004</v>
      </c>
      <c r="V37">
        <f>SUMIF(SmtRes!AQ44:'SmtRes'!AQ50,"=1",SmtRes!CW44:'SmtRes'!CW50)</f>
        <v>0.44999999999999996</v>
      </c>
      <c r="W37">
        <f t="shared" si="23"/>
        <v>0</v>
      </c>
      <c r="X37">
        <f t="shared" si="24"/>
        <v>2580.11</v>
      </c>
      <c r="Y37">
        <f t="shared" si="25"/>
        <v>1356.55</v>
      </c>
      <c r="AA37">
        <v>54691824</v>
      </c>
      <c r="AB37">
        <f t="shared" si="26"/>
        <v>2905.0990200000001</v>
      </c>
      <c r="AC37">
        <f>ROUND((0),6)</f>
        <v>0</v>
      </c>
      <c r="AD37">
        <f>ROUND((((SUM(SmtRes!BR44:'SmtRes'!BR50))-(SUM(SmtRes!BS44:'SmtRes'!BS50)))+AE37),6)</f>
        <v>525.74238000000003</v>
      </c>
      <c r="AE37">
        <f>ROUND((SUM(SmtRes!BS44:'SmtRes'!BS50)),6)</f>
        <v>280.552572</v>
      </c>
      <c r="AF37">
        <f>ROUND((SUM(SmtRes!BT44:'SmtRes'!BT50)),6)</f>
        <v>2379.35664</v>
      </c>
      <c r="AG37">
        <f t="shared" si="27"/>
        <v>0</v>
      </c>
      <c r="AH37">
        <f>(SUM(SmtRes!BU44:'SmtRes'!BU50))</f>
        <v>4.4639999999999995</v>
      </c>
      <c r="AI37">
        <f>(SUM(SmtRes!BV44:'SmtRes'!BV50))</f>
        <v>0.44999999999999996</v>
      </c>
      <c r="AJ37">
        <f t="shared" si="28"/>
        <v>0</v>
      </c>
      <c r="AK37">
        <v>8906.7591000000011</v>
      </c>
      <c r="AL37">
        <v>57.726900000000008</v>
      </c>
      <c r="AM37">
        <v>1460.3954999999999</v>
      </c>
      <c r="AN37">
        <v>779.31269999999995</v>
      </c>
      <c r="AO37">
        <v>6609.3240000000005</v>
      </c>
      <c r="AP37">
        <v>0</v>
      </c>
      <c r="AQ37">
        <v>12.4</v>
      </c>
      <c r="AR37">
        <v>1.25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45</v>
      </c>
      <c r="BM37">
        <v>108001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H37">
        <v>3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366</v>
      </c>
      <c r="CO37">
        <v>0</v>
      </c>
      <c r="CP37">
        <f>(P37+Q37+S37+R37)</f>
        <v>3209.74</v>
      </c>
      <c r="CQ37">
        <f>SUMIF(SmtRes!AQ44:'SmtRes'!AQ50,"=1",SmtRes!AA44:'SmtRes'!AA50)</f>
        <v>194.17</v>
      </c>
      <c r="CR37">
        <f>SUMIF(SmtRes!AQ44:'SmtRes'!AQ50,"=1",SmtRes!AB44:'SmtRes'!AB50)</f>
        <v>4533.8600000000006</v>
      </c>
      <c r="CS37">
        <f>SUMIF(SmtRes!AQ44:'SmtRes'!AQ50,"=1",SmtRes!AC44:'SmtRes'!AC50)</f>
        <v>1861.57</v>
      </c>
      <c r="CT37">
        <f>SUMIF(SmtRes!AQ44:'SmtRes'!AQ50,"=1",SmtRes!AD44:'SmtRes'!AD50)</f>
        <v>533.01</v>
      </c>
      <c r="CU37">
        <f>AG37</f>
        <v>0</v>
      </c>
      <c r="CV37">
        <f>SUMIF(SmtRes!AQ44:'SmtRes'!AQ50,"=1",SmtRes!BU44:'SmtRes'!BU50)</f>
        <v>4.4639999999999995</v>
      </c>
      <c r="CW37">
        <f>SUMIF(SmtRes!AQ44:'SmtRes'!AQ50,"=1",SmtRes!BV44:'SmtRes'!BV50)</f>
        <v>0.44999999999999996</v>
      </c>
      <c r="CX37">
        <f>AJ37</f>
        <v>0</v>
      </c>
      <c r="CY37">
        <f>(((S37+R37)*AT37)/100)</f>
        <v>2580.1126999999997</v>
      </c>
      <c r="CZ37">
        <f>(((S37+R37)*AU37)/100)</f>
        <v>1356.5541000000001</v>
      </c>
      <c r="DB37">
        <v>11</v>
      </c>
      <c r="DC37" t="s">
        <v>3</v>
      </c>
      <c r="DD37" t="s">
        <v>24</v>
      </c>
      <c r="DE37" t="s">
        <v>25</v>
      </c>
      <c r="DF37" t="s">
        <v>25</v>
      </c>
      <c r="DG37" t="s">
        <v>25</v>
      </c>
      <c r="DH37" t="s">
        <v>3</v>
      </c>
      <c r="DI37" t="s">
        <v>25</v>
      </c>
      <c r="DJ37" t="s">
        <v>25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44</v>
      </c>
      <c r="DW37" t="s">
        <v>44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55260719</v>
      </c>
      <c r="EF37">
        <v>3</v>
      </c>
      <c r="EG37" t="s">
        <v>18</v>
      </c>
      <c r="EH37">
        <v>0</v>
      </c>
      <c r="EI37" t="s">
        <v>3</v>
      </c>
      <c r="EJ37">
        <v>2</v>
      </c>
      <c r="EK37">
        <v>108001</v>
      </c>
      <c r="EL37" t="s">
        <v>26</v>
      </c>
      <c r="EM37" t="s">
        <v>27</v>
      </c>
      <c r="EO37" t="s">
        <v>28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12.4</v>
      </c>
      <c r="EX37">
        <v>1.25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-1743409766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9"/>
        <v>0</v>
      </c>
      <c r="GM37">
        <f t="shared" si="30"/>
        <v>7146.4</v>
      </c>
      <c r="GN37">
        <f t="shared" si="31"/>
        <v>0</v>
      </c>
      <c r="GO37">
        <f t="shared" si="32"/>
        <v>7146.4</v>
      </c>
      <c r="GP37">
        <f t="shared" si="33"/>
        <v>0</v>
      </c>
      <c r="GR37">
        <v>0</v>
      </c>
      <c r="GS37">
        <v>3</v>
      </c>
      <c r="GT37">
        <v>0</v>
      </c>
      <c r="GU37" t="s">
        <v>3</v>
      </c>
      <c r="GV37">
        <f t="shared" si="34"/>
        <v>0</v>
      </c>
      <c r="GW37">
        <v>1</v>
      </c>
      <c r="GX37">
        <f t="shared" si="35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29</v>
      </c>
      <c r="HO37" t="s">
        <v>30</v>
      </c>
      <c r="HP37" t="s">
        <v>26</v>
      </c>
      <c r="HQ37" t="s">
        <v>26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43</v>
      </c>
      <c r="D38" s="2"/>
      <c r="E38" s="2" t="s">
        <v>46</v>
      </c>
      <c r="F38" s="2" t="s">
        <v>32</v>
      </c>
      <c r="G38" s="2" t="s">
        <v>33</v>
      </c>
      <c r="H38" s="2" t="s">
        <v>34</v>
      </c>
      <c r="I38" s="2">
        <f>J38</f>
        <v>2</v>
      </c>
      <c r="J38" s="2">
        <v>2</v>
      </c>
      <c r="K38" s="2">
        <v>2</v>
      </c>
      <c r="L38" s="2">
        <v>2</v>
      </c>
      <c r="M38" s="2">
        <v>0</v>
      </c>
      <c r="N38" s="2">
        <f t="shared" si="21"/>
        <v>2</v>
      </c>
      <c r="O38" s="2">
        <f>ROUND(P38,2)</f>
        <v>132.19</v>
      </c>
      <c r="P38" s="2">
        <f>ROUND(ROUND(ROUND(SUMIF(SmtRes!AQ44:'SmtRes'!AQ50,"=1",SmtRes!CU44:'SmtRes'!CU50),2),2)*I38/100,2)</f>
        <v>132.19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 t="shared" si="22"/>
        <v>0</v>
      </c>
      <c r="U38" s="2">
        <f>ROUND(CV38*I38,7)</f>
        <v>0</v>
      </c>
      <c r="V38" s="2">
        <f>ROUND(CW38*I38,7)</f>
        <v>0</v>
      </c>
      <c r="W38" s="2">
        <f t="shared" si="23"/>
        <v>0</v>
      </c>
      <c r="X38" s="2">
        <f t="shared" si="24"/>
        <v>0</v>
      </c>
      <c r="Y38" s="2">
        <f t="shared" si="25"/>
        <v>0</v>
      </c>
      <c r="Z38" s="2"/>
      <c r="AA38" s="2">
        <v>54691942</v>
      </c>
      <c r="AB38" s="2">
        <f t="shared" si="26"/>
        <v>0</v>
      </c>
      <c r="AC38" s="2">
        <f>ROUND((ES38),6)</f>
        <v>0</v>
      </c>
      <c r="AD38" s="2">
        <f>ROUND((((ET38)-(EU38))+AE38),6)</f>
        <v>0</v>
      </c>
      <c r="AE38" s="2">
        <f>ROUND((EU38),6)</f>
        <v>0</v>
      </c>
      <c r="AF38" s="2">
        <f>ROUND((EV38),6)</f>
        <v>0</v>
      </c>
      <c r="AG38" s="2">
        <f t="shared" si="27"/>
        <v>0</v>
      </c>
      <c r="AH38" s="2">
        <f>(EW38)</f>
        <v>0</v>
      </c>
      <c r="AI38" s="2">
        <f>(EX38)</f>
        <v>0</v>
      </c>
      <c r="AJ38" s="2">
        <f t="shared" si="28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97</v>
      </c>
      <c r="AU38" s="2">
        <v>51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3</v>
      </c>
      <c r="BK38" s="2"/>
      <c r="BL38" s="2"/>
      <c r="BM38" s="2">
        <v>108001</v>
      </c>
      <c r="BN38" s="2">
        <v>0</v>
      </c>
      <c r="BO38" s="2" t="s">
        <v>3</v>
      </c>
      <c r="BP38" s="2">
        <v>0</v>
      </c>
      <c r="BQ38" s="2">
        <v>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>
        <v>3</v>
      </c>
      <c r="CI38" s="2">
        <v>1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>0</f>
        <v>0</v>
      </c>
      <c r="CQ38" s="2">
        <f>0</f>
        <v>0</v>
      </c>
      <c r="CR38" s="2">
        <f>0</f>
        <v>0</v>
      </c>
      <c r="CS38" s="2">
        <f>0</f>
        <v>0</v>
      </c>
      <c r="CT38" s="2">
        <f>0</f>
        <v>0</v>
      </c>
      <c r="CU38" s="2">
        <f>0</f>
        <v>0</v>
      </c>
      <c r="CV38" s="2">
        <f>0</f>
        <v>0</v>
      </c>
      <c r="CW38" s="2">
        <f>0</f>
        <v>0</v>
      </c>
      <c r="CX38" s="2">
        <f>0</f>
        <v>0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34</v>
      </c>
      <c r="DW38" s="2" t="s">
        <v>34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55260719</v>
      </c>
      <c r="EF38" s="2">
        <v>3</v>
      </c>
      <c r="EG38" s="2" t="s">
        <v>18</v>
      </c>
      <c r="EH38" s="2">
        <v>0</v>
      </c>
      <c r="EI38" s="2" t="s">
        <v>3</v>
      </c>
      <c r="EJ38" s="2">
        <v>2</v>
      </c>
      <c r="EK38" s="2">
        <v>108001</v>
      </c>
      <c r="EL38" s="2" t="s">
        <v>26</v>
      </c>
      <c r="EM38" s="2" t="s">
        <v>27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274903907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29"/>
        <v>0</v>
      </c>
      <c r="GM38" s="2">
        <f t="shared" si="30"/>
        <v>132.19</v>
      </c>
      <c r="GN38" s="2">
        <f t="shared" si="31"/>
        <v>0</v>
      </c>
      <c r="GO38" s="2">
        <f t="shared" si="32"/>
        <v>132.19</v>
      </c>
      <c r="GP38" s="2">
        <f t="shared" si="33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34"/>
        <v>0</v>
      </c>
      <c r="GW38" s="2">
        <v>1</v>
      </c>
      <c r="GX38" s="2">
        <f t="shared" si="35"/>
        <v>0</v>
      </c>
      <c r="GY38" s="2"/>
      <c r="GZ38" s="2"/>
      <c r="HA38" s="2">
        <v>0</v>
      </c>
      <c r="HB38" s="2">
        <v>0</v>
      </c>
      <c r="HC38" s="2">
        <f>0</f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29</v>
      </c>
      <c r="HO38" s="2" t="s">
        <v>30</v>
      </c>
      <c r="HP38" s="2" t="s">
        <v>26</v>
      </c>
      <c r="HQ38" s="2" t="s">
        <v>26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50</v>
      </c>
      <c r="E39" t="s">
        <v>46</v>
      </c>
      <c r="F39" t="s">
        <v>32</v>
      </c>
      <c r="G39" t="s">
        <v>33</v>
      </c>
      <c r="H39" t="s">
        <v>34</v>
      </c>
      <c r="I39">
        <f>J39</f>
        <v>2</v>
      </c>
      <c r="J39">
        <v>2</v>
      </c>
      <c r="K39">
        <v>2</v>
      </c>
      <c r="L39">
        <v>2</v>
      </c>
      <c r="M39">
        <v>0</v>
      </c>
      <c r="N39">
        <f t="shared" si="21"/>
        <v>2</v>
      </c>
      <c r="O39">
        <f>ROUND(P39,2)</f>
        <v>132.19</v>
      </c>
      <c r="P39">
        <f>ROUND(ROUND(ROUND(SUMIF(SmtRes!AQ44:'SmtRes'!AQ50,"=1",SmtRes!CU44:'SmtRes'!CU50),2),2)*I39/100,2)</f>
        <v>132.19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2"/>
        <v>0</v>
      </c>
      <c r="U39">
        <f>ROUND(CV39*I39,7)</f>
        <v>0</v>
      </c>
      <c r="V39">
        <f>ROUND(CW39*I39,7)</f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54691824</v>
      </c>
      <c r="AB39">
        <f t="shared" si="26"/>
        <v>0</v>
      </c>
      <c r="AC39">
        <f>ROUND((ES39),6)</f>
        <v>0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27"/>
        <v>0</v>
      </c>
      <c r="AH39">
        <f>(EW39)</f>
        <v>0</v>
      </c>
      <c r="AI39">
        <f>(EX39)</f>
        <v>0</v>
      </c>
      <c r="AJ39">
        <f t="shared" si="2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3</v>
      </c>
      <c r="BM39">
        <v>108001</v>
      </c>
      <c r="BN39">
        <v>0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H39">
        <v>3</v>
      </c>
      <c r="CI39">
        <v>1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>0</f>
        <v>0</v>
      </c>
      <c r="CQ39">
        <f>0</f>
        <v>0</v>
      </c>
      <c r="CR39">
        <f>0</f>
        <v>0</v>
      </c>
      <c r="CS39">
        <f>0</f>
        <v>0</v>
      </c>
      <c r="CT39">
        <f>0</f>
        <v>0</v>
      </c>
      <c r="CU39">
        <f>0</f>
        <v>0</v>
      </c>
      <c r="CV39">
        <f>0</f>
        <v>0</v>
      </c>
      <c r="CW39">
        <f>0</f>
        <v>0</v>
      </c>
      <c r="CX39">
        <f>0</f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34</v>
      </c>
      <c r="DW39" t="s">
        <v>34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55260719</v>
      </c>
      <c r="EF39">
        <v>3</v>
      </c>
      <c r="EG39" t="s">
        <v>18</v>
      </c>
      <c r="EH39">
        <v>0</v>
      </c>
      <c r="EI39" t="s">
        <v>3</v>
      </c>
      <c r="EJ39">
        <v>2</v>
      </c>
      <c r="EK39">
        <v>108001</v>
      </c>
      <c r="EL39" t="s">
        <v>26</v>
      </c>
      <c r="EM39" t="s">
        <v>27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274903907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9"/>
        <v>0</v>
      </c>
      <c r="GM39">
        <f t="shared" si="30"/>
        <v>132.19</v>
      </c>
      <c r="GN39">
        <f t="shared" si="31"/>
        <v>0</v>
      </c>
      <c r="GO39">
        <f t="shared" si="32"/>
        <v>132.19</v>
      </c>
      <c r="GP39">
        <f t="shared" si="33"/>
        <v>0</v>
      </c>
      <c r="GR39">
        <v>0</v>
      </c>
      <c r="GS39">
        <v>3</v>
      </c>
      <c r="GT39">
        <v>0</v>
      </c>
      <c r="GU39" t="s">
        <v>3</v>
      </c>
      <c r="GV39">
        <f t="shared" si="34"/>
        <v>0</v>
      </c>
      <c r="GW39">
        <v>1</v>
      </c>
      <c r="GX39">
        <f t="shared" si="35"/>
        <v>0</v>
      </c>
      <c r="HA39">
        <v>0</v>
      </c>
      <c r="HB39">
        <v>0</v>
      </c>
      <c r="HC39">
        <f>0</f>
        <v>0</v>
      </c>
      <c r="HE39" t="s">
        <v>3</v>
      </c>
      <c r="HF39" t="s">
        <v>3</v>
      </c>
      <c r="HM39" t="s">
        <v>3</v>
      </c>
      <c r="HN39" t="s">
        <v>29</v>
      </c>
      <c r="HO39" t="s">
        <v>30</v>
      </c>
      <c r="HP39" t="s">
        <v>26</v>
      </c>
      <c r="HQ39" t="s">
        <v>26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ROW(SmtRes!A58)</f>
        <v>58</v>
      </c>
      <c r="D40" s="2">
        <f>ROW(EtalonRes!A58)</f>
        <v>58</v>
      </c>
      <c r="E40" s="2" t="s">
        <v>47</v>
      </c>
      <c r="F40" s="2" t="s">
        <v>48</v>
      </c>
      <c r="G40" s="2" t="s">
        <v>49</v>
      </c>
      <c r="H40" s="2" t="s">
        <v>38</v>
      </c>
      <c r="I40" s="2">
        <v>3</v>
      </c>
      <c r="J40" s="2">
        <v>0</v>
      </c>
      <c r="K40" s="2">
        <v>3</v>
      </c>
      <c r="L40" s="2">
        <v>3</v>
      </c>
      <c r="M40" s="2">
        <v>0</v>
      </c>
      <c r="N40" s="2">
        <f t="shared" si="21"/>
        <v>3</v>
      </c>
      <c r="O40" s="2">
        <f>ROUND(CP40,2)</f>
        <v>731.76</v>
      </c>
      <c r="P40" s="2">
        <f>SUMIF(SmtRes!AQ51:'SmtRes'!AQ58,"=1",SmtRes!DF51:'SmtRes'!DF58)</f>
        <v>0</v>
      </c>
      <c r="Q40" s="2">
        <f>SUMIF(SmtRes!AQ51:'SmtRes'!AQ58,"=1",SmtRes!DG51:'SmtRes'!DG58)</f>
        <v>49.180000000000007</v>
      </c>
      <c r="R40" s="2">
        <f>SUMIF(SmtRes!AQ51:'SmtRes'!AQ58,"=1",SmtRes!DH51:'SmtRes'!DH58)</f>
        <v>32.090000000000003</v>
      </c>
      <c r="S40" s="2">
        <f>SUMIF(SmtRes!AQ51:'SmtRes'!AQ58,"=1",SmtRes!DI51:'SmtRes'!DI58)</f>
        <v>650.49</v>
      </c>
      <c r="T40" s="2">
        <f t="shared" si="22"/>
        <v>0</v>
      </c>
      <c r="U40" s="2">
        <f>SUMIF(SmtRes!AQ51:'SmtRes'!AQ58,"=1",SmtRes!CV51:'SmtRes'!CV58)</f>
        <v>1.2203999999999999</v>
      </c>
      <c r="V40" s="2">
        <f>SUMIF(SmtRes!AQ51:'SmtRes'!AQ58,"=1",SmtRes!CW51:'SmtRes'!CW58)</f>
        <v>5.3999999999999999E-2</v>
      </c>
      <c r="W40" s="2">
        <f t="shared" si="23"/>
        <v>0</v>
      </c>
      <c r="X40" s="2">
        <f t="shared" si="24"/>
        <v>662.1</v>
      </c>
      <c r="Y40" s="2">
        <f t="shared" si="25"/>
        <v>348.12</v>
      </c>
      <c r="Z40" s="2"/>
      <c r="AA40" s="2">
        <v>54691942</v>
      </c>
      <c r="AB40" s="2">
        <f t="shared" si="26"/>
        <v>233.12876399999999</v>
      </c>
      <c r="AC40" s="2">
        <f>ROUND((0),6)</f>
        <v>0</v>
      </c>
      <c r="AD40" s="2">
        <f>ROUND((((SUM(SmtRes!BR51:'SmtRes'!BR58))-(SUM(SmtRes!BS51:'SmtRes'!BS58)))+AE40),6)</f>
        <v>16.300295999999999</v>
      </c>
      <c r="AE40" s="2">
        <f>ROUND((SUM(SmtRes!BS51:'SmtRes'!BS58)),6)</f>
        <v>10.696859999999999</v>
      </c>
      <c r="AF40" s="2">
        <f>ROUND((SUM(SmtRes!BT51:'SmtRes'!BT58)),6)</f>
        <v>216.82846799999999</v>
      </c>
      <c r="AG40" s="2">
        <f t="shared" si="27"/>
        <v>0</v>
      </c>
      <c r="AH40" s="2">
        <f>(SUM(SmtRes!BU51:'SmtRes'!BU58))</f>
        <v>0.40679999999999994</v>
      </c>
      <c r="AI40" s="2">
        <f>(SUM(SmtRes!BV51:'SmtRes'!BV58))</f>
        <v>1.8000000000000002E-2</v>
      </c>
      <c r="AJ40" s="2">
        <f t="shared" si="28"/>
        <v>0</v>
      </c>
      <c r="AK40" s="2">
        <v>799.25304199999994</v>
      </c>
      <c r="AL40" s="2">
        <v>121.95964199999999</v>
      </c>
      <c r="AM40" s="2">
        <v>45.278599999999997</v>
      </c>
      <c r="AN40" s="2">
        <v>29.7135</v>
      </c>
      <c r="AO40" s="2">
        <v>602.30129999999997</v>
      </c>
      <c r="AP40" s="2">
        <v>0</v>
      </c>
      <c r="AQ40" s="2">
        <v>1.1299999999999999</v>
      </c>
      <c r="AR40" s="2">
        <v>0.05</v>
      </c>
      <c r="AS40" s="2">
        <v>0</v>
      </c>
      <c r="AT40" s="2">
        <v>97</v>
      </c>
      <c r="AU40" s="2">
        <v>51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50</v>
      </c>
      <c r="BK40" s="2"/>
      <c r="BL40" s="2"/>
      <c r="BM40" s="2">
        <v>108001</v>
      </c>
      <c r="BN40" s="2">
        <v>0</v>
      </c>
      <c r="BO40" s="2" t="s">
        <v>3</v>
      </c>
      <c r="BP40" s="2">
        <v>0</v>
      </c>
      <c r="BQ40" s="2">
        <v>3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>
        <v>4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 t="s">
        <v>366</v>
      </c>
      <c r="CO40" s="2">
        <v>0</v>
      </c>
      <c r="CP40" s="2">
        <f>(P40+Q40+S40+R40)</f>
        <v>731.7600000000001</v>
      </c>
      <c r="CQ40" s="2">
        <f>SUMIF(SmtRes!AQ51:'SmtRes'!AQ58,"=1",SmtRes!AA51:'SmtRes'!AA58)</f>
        <v>46608.189999999995</v>
      </c>
      <c r="CR40" s="2">
        <f>SUMIF(SmtRes!AQ51:'SmtRes'!AQ58,"=1",SmtRes!AB51:'SmtRes'!AB58)</f>
        <v>2317.48</v>
      </c>
      <c r="CS40" s="2">
        <f>SUMIF(SmtRes!AQ51:'SmtRes'!AQ58,"=1",SmtRes!AC51:'SmtRes'!AC58)</f>
        <v>1722.3500000000001</v>
      </c>
      <c r="CT40" s="2">
        <f>SUMIF(SmtRes!AQ51:'SmtRes'!AQ58,"=1",SmtRes!AD51:'SmtRes'!AD58)</f>
        <v>533.01</v>
      </c>
      <c r="CU40" s="2">
        <f>AG40</f>
        <v>0</v>
      </c>
      <c r="CV40" s="2">
        <f>SUMIF(SmtRes!AQ51:'SmtRes'!AQ58,"=1",SmtRes!BU51:'SmtRes'!BU58)</f>
        <v>0.40679999999999994</v>
      </c>
      <c r="CW40" s="2">
        <f>SUMIF(SmtRes!AQ51:'SmtRes'!AQ58,"=1",SmtRes!BV51:'SmtRes'!BV58)</f>
        <v>1.8000000000000002E-2</v>
      </c>
      <c r="CX40" s="2">
        <f>AJ40</f>
        <v>0</v>
      </c>
      <c r="CY40" s="2">
        <f>(((S40+R40)*AT40)/100)</f>
        <v>662.10260000000005</v>
      </c>
      <c r="CZ40" s="2">
        <f>(((S40+R40)*AU40)/100)</f>
        <v>348.11580000000004</v>
      </c>
      <c r="DA40" s="2"/>
      <c r="DB40" s="2">
        <v>13</v>
      </c>
      <c r="DC40" s="2" t="s">
        <v>3</v>
      </c>
      <c r="DD40" s="2" t="s">
        <v>24</v>
      </c>
      <c r="DE40" s="2" t="s">
        <v>25</v>
      </c>
      <c r="DF40" s="2" t="s">
        <v>25</v>
      </c>
      <c r="DG40" s="2" t="s">
        <v>25</v>
      </c>
      <c r="DH40" s="2" t="s">
        <v>3</v>
      </c>
      <c r="DI40" s="2" t="s">
        <v>25</v>
      </c>
      <c r="DJ40" s="2" t="s">
        <v>25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38</v>
      </c>
      <c r="DW40" s="2" t="s">
        <v>38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55260719</v>
      </c>
      <c r="EF40" s="2">
        <v>3</v>
      </c>
      <c r="EG40" s="2" t="s">
        <v>18</v>
      </c>
      <c r="EH40" s="2">
        <v>0</v>
      </c>
      <c r="EI40" s="2" t="s">
        <v>3</v>
      </c>
      <c r="EJ40" s="2">
        <v>2</v>
      </c>
      <c r="EK40" s="2">
        <v>108001</v>
      </c>
      <c r="EL40" s="2" t="s">
        <v>26</v>
      </c>
      <c r="EM40" s="2" t="s">
        <v>27</v>
      </c>
      <c r="EN40" s="2"/>
      <c r="EO40" s="2" t="s">
        <v>28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1.1299999999999999</v>
      </c>
      <c r="EX40" s="2">
        <v>0.05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-203631063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29"/>
        <v>0</v>
      </c>
      <c r="GM40" s="2">
        <f t="shared" si="30"/>
        <v>1741.98</v>
      </c>
      <c r="GN40" s="2">
        <f t="shared" si="31"/>
        <v>0</v>
      </c>
      <c r="GO40" s="2">
        <f t="shared" si="32"/>
        <v>1741.98</v>
      </c>
      <c r="GP40" s="2">
        <f t="shared" si="33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34"/>
        <v>0</v>
      </c>
      <c r="GW40" s="2">
        <v>1</v>
      </c>
      <c r="GX40" s="2">
        <f t="shared" si="35"/>
        <v>0</v>
      </c>
      <c r="GY40" s="2"/>
      <c r="GZ40" s="2"/>
      <c r="HA40" s="2">
        <v>0</v>
      </c>
      <c r="HB40" s="2">
        <v>0</v>
      </c>
      <c r="HC40" s="2">
        <f>GV40*GW40</f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29</v>
      </c>
      <c r="HO40" s="2" t="s">
        <v>30</v>
      </c>
      <c r="HP40" s="2" t="s">
        <v>26</v>
      </c>
      <c r="HQ40" s="2" t="s">
        <v>26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ROW(SmtRes!A66)</f>
        <v>66</v>
      </c>
      <c r="D41">
        <f>ROW(EtalonRes!A66)</f>
        <v>66</v>
      </c>
      <c r="E41" t="s">
        <v>47</v>
      </c>
      <c r="F41" t="s">
        <v>48</v>
      </c>
      <c r="G41" t="s">
        <v>49</v>
      </c>
      <c r="H41" t="s">
        <v>38</v>
      </c>
      <c r="I41">
        <v>3</v>
      </c>
      <c r="J41">
        <v>0</v>
      </c>
      <c r="K41">
        <v>3</v>
      </c>
      <c r="L41">
        <v>3</v>
      </c>
      <c r="M41">
        <v>0</v>
      </c>
      <c r="N41">
        <f t="shared" si="21"/>
        <v>3</v>
      </c>
      <c r="O41">
        <f>ROUND(CP41,2)</f>
        <v>731.76</v>
      </c>
      <c r="P41">
        <f>SUMIF(SmtRes!AQ59:'SmtRes'!AQ66,"=1",SmtRes!DF59:'SmtRes'!DF66)</f>
        <v>0</v>
      </c>
      <c r="Q41">
        <f>SUMIF(SmtRes!AQ59:'SmtRes'!AQ66,"=1",SmtRes!DG59:'SmtRes'!DG66)</f>
        <v>49.180000000000007</v>
      </c>
      <c r="R41">
        <f>SUMIF(SmtRes!AQ59:'SmtRes'!AQ66,"=1",SmtRes!DH59:'SmtRes'!DH66)</f>
        <v>32.090000000000003</v>
      </c>
      <c r="S41">
        <f>SUMIF(SmtRes!AQ59:'SmtRes'!AQ66,"=1",SmtRes!DI59:'SmtRes'!DI66)</f>
        <v>650.49</v>
      </c>
      <c r="T41">
        <f t="shared" si="22"/>
        <v>0</v>
      </c>
      <c r="U41">
        <f>SUMIF(SmtRes!AQ59:'SmtRes'!AQ66,"=1",SmtRes!CV59:'SmtRes'!CV66)</f>
        <v>1.2203999999999999</v>
      </c>
      <c r="V41">
        <f>SUMIF(SmtRes!AQ59:'SmtRes'!AQ66,"=1",SmtRes!CW59:'SmtRes'!CW66)</f>
        <v>5.3999999999999999E-2</v>
      </c>
      <c r="W41">
        <f t="shared" si="23"/>
        <v>0</v>
      </c>
      <c r="X41">
        <f t="shared" si="24"/>
        <v>662.1</v>
      </c>
      <c r="Y41">
        <f t="shared" si="25"/>
        <v>348.12</v>
      </c>
      <c r="AA41">
        <v>54691824</v>
      </c>
      <c r="AB41">
        <f t="shared" si="26"/>
        <v>233.12876399999999</v>
      </c>
      <c r="AC41">
        <f>ROUND((0),6)</f>
        <v>0</v>
      </c>
      <c r="AD41">
        <f>ROUND((((SUM(SmtRes!BR59:'SmtRes'!BR66))-(SUM(SmtRes!BS59:'SmtRes'!BS66)))+AE41),6)</f>
        <v>16.300295999999999</v>
      </c>
      <c r="AE41">
        <f>ROUND((SUM(SmtRes!BS59:'SmtRes'!BS66)),6)</f>
        <v>10.696859999999999</v>
      </c>
      <c r="AF41">
        <f>ROUND((SUM(SmtRes!BT59:'SmtRes'!BT66)),6)</f>
        <v>216.82846799999999</v>
      </c>
      <c r="AG41">
        <f t="shared" si="27"/>
        <v>0</v>
      </c>
      <c r="AH41">
        <f>(SUM(SmtRes!BU59:'SmtRes'!BU66))</f>
        <v>0.40679999999999994</v>
      </c>
      <c r="AI41">
        <f>(SUM(SmtRes!BV59:'SmtRes'!BV66))</f>
        <v>1.8000000000000002E-2</v>
      </c>
      <c r="AJ41">
        <f t="shared" si="28"/>
        <v>0</v>
      </c>
      <c r="AK41">
        <v>799.25304199999994</v>
      </c>
      <c r="AL41">
        <v>121.95964199999999</v>
      </c>
      <c r="AM41">
        <v>45.278599999999997</v>
      </c>
      <c r="AN41">
        <v>29.7135</v>
      </c>
      <c r="AO41">
        <v>602.30129999999997</v>
      </c>
      <c r="AP41">
        <v>0</v>
      </c>
      <c r="AQ41">
        <v>1.1299999999999999</v>
      </c>
      <c r="AR41">
        <v>0.05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50</v>
      </c>
      <c r="BM41">
        <v>108001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366</v>
      </c>
      <c r="CO41">
        <v>0</v>
      </c>
      <c r="CP41">
        <f>(P41+Q41+S41+R41)</f>
        <v>731.7600000000001</v>
      </c>
      <c r="CQ41">
        <f>SUMIF(SmtRes!AQ59:'SmtRes'!AQ66,"=1",SmtRes!AA59:'SmtRes'!AA66)</f>
        <v>46608.189999999995</v>
      </c>
      <c r="CR41">
        <f>SUMIF(SmtRes!AQ59:'SmtRes'!AQ66,"=1",SmtRes!AB59:'SmtRes'!AB66)</f>
        <v>2317.48</v>
      </c>
      <c r="CS41">
        <f>SUMIF(SmtRes!AQ59:'SmtRes'!AQ66,"=1",SmtRes!AC59:'SmtRes'!AC66)</f>
        <v>1722.3500000000001</v>
      </c>
      <c r="CT41">
        <f>SUMIF(SmtRes!AQ59:'SmtRes'!AQ66,"=1",SmtRes!AD59:'SmtRes'!AD66)</f>
        <v>533.01</v>
      </c>
      <c r="CU41">
        <f>AG41</f>
        <v>0</v>
      </c>
      <c r="CV41">
        <f>SUMIF(SmtRes!AQ59:'SmtRes'!AQ66,"=1",SmtRes!BU59:'SmtRes'!BU66)</f>
        <v>0.40679999999999994</v>
      </c>
      <c r="CW41">
        <f>SUMIF(SmtRes!AQ59:'SmtRes'!AQ66,"=1",SmtRes!BV59:'SmtRes'!BV66)</f>
        <v>1.8000000000000002E-2</v>
      </c>
      <c r="CX41">
        <f>AJ41</f>
        <v>0</v>
      </c>
      <c r="CY41">
        <f>(((S41+R41)*AT41)/100)</f>
        <v>662.10260000000005</v>
      </c>
      <c r="CZ41">
        <f>(((S41+R41)*AU41)/100)</f>
        <v>348.11580000000004</v>
      </c>
      <c r="DB41">
        <v>15</v>
      </c>
      <c r="DC41" t="s">
        <v>3</v>
      </c>
      <c r="DD41" t="s">
        <v>24</v>
      </c>
      <c r="DE41" t="s">
        <v>25</v>
      </c>
      <c r="DF41" t="s">
        <v>25</v>
      </c>
      <c r="DG41" t="s">
        <v>25</v>
      </c>
      <c r="DH41" t="s">
        <v>3</v>
      </c>
      <c r="DI41" t="s">
        <v>25</v>
      </c>
      <c r="DJ41" t="s">
        <v>25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38</v>
      </c>
      <c r="DW41" t="s">
        <v>38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55260719</v>
      </c>
      <c r="EF41">
        <v>3</v>
      </c>
      <c r="EG41" t="s">
        <v>18</v>
      </c>
      <c r="EH41">
        <v>0</v>
      </c>
      <c r="EI41" t="s">
        <v>3</v>
      </c>
      <c r="EJ41">
        <v>2</v>
      </c>
      <c r="EK41">
        <v>108001</v>
      </c>
      <c r="EL41" t="s">
        <v>26</v>
      </c>
      <c r="EM41" t="s">
        <v>27</v>
      </c>
      <c r="EO41" t="s">
        <v>28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1.1299999999999999</v>
      </c>
      <c r="EX41">
        <v>0.05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-203631063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9"/>
        <v>0</v>
      </c>
      <c r="GM41">
        <f t="shared" si="30"/>
        <v>1741.98</v>
      </c>
      <c r="GN41">
        <f t="shared" si="31"/>
        <v>0</v>
      </c>
      <c r="GO41">
        <f t="shared" si="32"/>
        <v>1741.98</v>
      </c>
      <c r="GP41">
        <f t="shared" si="33"/>
        <v>0</v>
      </c>
      <c r="GR41">
        <v>0</v>
      </c>
      <c r="GS41">
        <v>3</v>
      </c>
      <c r="GT41">
        <v>0</v>
      </c>
      <c r="GU41" t="s">
        <v>3</v>
      </c>
      <c r="GV41">
        <f t="shared" si="34"/>
        <v>0</v>
      </c>
      <c r="GW41">
        <v>1</v>
      </c>
      <c r="GX41">
        <f t="shared" si="35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29</v>
      </c>
      <c r="HO41" t="s">
        <v>30</v>
      </c>
      <c r="HP41" t="s">
        <v>26</v>
      </c>
      <c r="HQ41" t="s">
        <v>26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>
        <v>58</v>
      </c>
      <c r="D42" s="2"/>
      <c r="E42" s="2" t="s">
        <v>51</v>
      </c>
      <c r="F42" s="2" t="s">
        <v>32</v>
      </c>
      <c r="G42" s="2" t="s">
        <v>33</v>
      </c>
      <c r="H42" s="2" t="s">
        <v>34</v>
      </c>
      <c r="I42" s="2">
        <f>J42</f>
        <v>2</v>
      </c>
      <c r="J42" s="2">
        <v>2</v>
      </c>
      <c r="K42" s="2">
        <v>2</v>
      </c>
      <c r="L42" s="2">
        <v>6</v>
      </c>
      <c r="M42" s="2">
        <v>0</v>
      </c>
      <c r="N42" s="2">
        <f t="shared" si="21"/>
        <v>6</v>
      </c>
      <c r="O42" s="2">
        <f>ROUND(P42,2)</f>
        <v>36.14</v>
      </c>
      <c r="P42" s="2">
        <f>ROUND(ROUND(ROUND(SUMIF(SmtRes!AQ59:'SmtRes'!AQ66,"=1",SmtRes!CU59:'SmtRes'!CU66),2),2)*I42/100,2)</f>
        <v>36.14</v>
      </c>
      <c r="Q42" s="2">
        <f>ROUND(CR42*I42,2)</f>
        <v>0</v>
      </c>
      <c r="R42" s="2">
        <f>ROUND(CS42*I42,2)</f>
        <v>0</v>
      </c>
      <c r="S42" s="2">
        <f>ROUND(CT42*I42,2)</f>
        <v>0</v>
      </c>
      <c r="T42" s="2">
        <f t="shared" si="22"/>
        <v>0</v>
      </c>
      <c r="U42" s="2">
        <f>ROUND(CV42*I42,7)</f>
        <v>0</v>
      </c>
      <c r="V42" s="2">
        <f>ROUND(CW42*I42,7)</f>
        <v>0</v>
      </c>
      <c r="W42" s="2">
        <f t="shared" si="23"/>
        <v>0</v>
      </c>
      <c r="X42" s="2">
        <f t="shared" si="24"/>
        <v>0</v>
      </c>
      <c r="Y42" s="2">
        <f t="shared" si="25"/>
        <v>0</v>
      </c>
      <c r="Z42" s="2"/>
      <c r="AA42" s="2">
        <v>54691942</v>
      </c>
      <c r="AB42" s="2">
        <f t="shared" si="26"/>
        <v>0</v>
      </c>
      <c r="AC42" s="2">
        <f>ROUND((ES42),6)</f>
        <v>0</v>
      </c>
      <c r="AD42" s="2">
        <f>ROUND((((ET42)-(EU42))+AE42),6)</f>
        <v>0</v>
      </c>
      <c r="AE42" s="2">
        <f>ROUND((EU42),6)</f>
        <v>0</v>
      </c>
      <c r="AF42" s="2">
        <f>ROUND((EV42),6)</f>
        <v>0</v>
      </c>
      <c r="AG42" s="2">
        <f t="shared" si="27"/>
        <v>0</v>
      </c>
      <c r="AH42" s="2">
        <f>(EW42)</f>
        <v>0</v>
      </c>
      <c r="AI42" s="2">
        <f>(EX42)</f>
        <v>0</v>
      </c>
      <c r="AJ42" s="2">
        <f t="shared" si="28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97</v>
      </c>
      <c r="AU42" s="2">
        <v>51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108001</v>
      </c>
      <c r="BN42" s="2">
        <v>0</v>
      </c>
      <c r="BO42" s="2" t="s">
        <v>3</v>
      </c>
      <c r="BP42" s="2">
        <v>0</v>
      </c>
      <c r="BQ42" s="2">
        <v>3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>
        <v>4</v>
      </c>
      <c r="CI42" s="2">
        <v>1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>0</f>
        <v>0</v>
      </c>
      <c r="CQ42" s="2">
        <f>0</f>
        <v>0</v>
      </c>
      <c r="CR42" s="2">
        <f>0</f>
        <v>0</v>
      </c>
      <c r="CS42" s="2">
        <f>0</f>
        <v>0</v>
      </c>
      <c r="CT42" s="2">
        <f>0</f>
        <v>0</v>
      </c>
      <c r="CU42" s="2">
        <f>0</f>
        <v>0</v>
      </c>
      <c r="CV42" s="2">
        <f>0</f>
        <v>0</v>
      </c>
      <c r="CW42" s="2">
        <f>0</f>
        <v>0</v>
      </c>
      <c r="CX42" s="2">
        <f>0</f>
        <v>0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34</v>
      </c>
      <c r="DW42" s="2" t="s">
        <v>34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55260719</v>
      </c>
      <c r="EF42" s="2">
        <v>3</v>
      </c>
      <c r="EG42" s="2" t="s">
        <v>18</v>
      </c>
      <c r="EH42" s="2">
        <v>0</v>
      </c>
      <c r="EI42" s="2" t="s">
        <v>3</v>
      </c>
      <c r="EJ42" s="2">
        <v>2</v>
      </c>
      <c r="EK42" s="2">
        <v>108001</v>
      </c>
      <c r="EL42" s="2" t="s">
        <v>26</v>
      </c>
      <c r="EM42" s="2" t="s">
        <v>27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274903907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29"/>
        <v>0</v>
      </c>
      <c r="GM42" s="2">
        <f t="shared" si="30"/>
        <v>36.14</v>
      </c>
      <c r="GN42" s="2">
        <f t="shared" si="31"/>
        <v>0</v>
      </c>
      <c r="GO42" s="2">
        <f t="shared" si="32"/>
        <v>36.14</v>
      </c>
      <c r="GP42" s="2">
        <f t="shared" si="33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34"/>
        <v>0</v>
      </c>
      <c r="GW42" s="2">
        <v>1</v>
      </c>
      <c r="GX42" s="2">
        <f t="shared" si="35"/>
        <v>0</v>
      </c>
      <c r="GY42" s="2"/>
      <c r="GZ42" s="2"/>
      <c r="HA42" s="2">
        <v>0</v>
      </c>
      <c r="HB42" s="2">
        <v>0</v>
      </c>
      <c r="HC42" s="2">
        <f>0</f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29</v>
      </c>
      <c r="HO42" s="2" t="s">
        <v>30</v>
      </c>
      <c r="HP42" s="2" t="s">
        <v>26</v>
      </c>
      <c r="HQ42" s="2" t="s">
        <v>26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66</v>
      </c>
      <c r="E43" t="s">
        <v>51</v>
      </c>
      <c r="F43" t="s">
        <v>32</v>
      </c>
      <c r="G43" t="s">
        <v>33</v>
      </c>
      <c r="H43" t="s">
        <v>34</v>
      </c>
      <c r="I43">
        <f>J43</f>
        <v>2</v>
      </c>
      <c r="J43">
        <v>2</v>
      </c>
      <c r="K43">
        <v>2</v>
      </c>
      <c r="L43">
        <v>6</v>
      </c>
      <c r="M43">
        <v>0</v>
      </c>
      <c r="N43">
        <f t="shared" si="21"/>
        <v>6</v>
      </c>
      <c r="O43">
        <f>ROUND(P43,2)</f>
        <v>36.14</v>
      </c>
      <c r="P43">
        <f>ROUND(ROUND(ROUND(SUMIF(SmtRes!AQ59:'SmtRes'!AQ66,"=1",SmtRes!CU59:'SmtRes'!CU66),2),2)*I43/100,2)</f>
        <v>36.14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2"/>
        <v>0</v>
      </c>
      <c r="U43">
        <f>ROUND(CV43*I43,7)</f>
        <v>0</v>
      </c>
      <c r="V43">
        <f>ROUND(CW43*I43,7)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54691824</v>
      </c>
      <c r="AB43">
        <f t="shared" si="26"/>
        <v>0</v>
      </c>
      <c r="AC43">
        <f>ROUND((ES43),6)</f>
        <v>0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27"/>
        <v>0</v>
      </c>
      <c r="AH43">
        <f>(EW43)</f>
        <v>0</v>
      </c>
      <c r="AI43">
        <f>(EX43)</f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108001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H43">
        <v>4</v>
      </c>
      <c r="CI43">
        <v>1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>0</f>
        <v>0</v>
      </c>
      <c r="CQ43">
        <f>0</f>
        <v>0</v>
      </c>
      <c r="CR43">
        <f>0</f>
        <v>0</v>
      </c>
      <c r="CS43">
        <f>0</f>
        <v>0</v>
      </c>
      <c r="CT43">
        <f>0</f>
        <v>0</v>
      </c>
      <c r="CU43">
        <f>0</f>
        <v>0</v>
      </c>
      <c r="CV43">
        <f>0</f>
        <v>0</v>
      </c>
      <c r="CW43">
        <f>0</f>
        <v>0</v>
      </c>
      <c r="CX43">
        <f>0</f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34</v>
      </c>
      <c r="DW43" t="s">
        <v>34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55260719</v>
      </c>
      <c r="EF43">
        <v>3</v>
      </c>
      <c r="EG43" t="s">
        <v>18</v>
      </c>
      <c r="EH43">
        <v>0</v>
      </c>
      <c r="EI43" t="s">
        <v>3</v>
      </c>
      <c r="EJ43">
        <v>2</v>
      </c>
      <c r="EK43">
        <v>108001</v>
      </c>
      <c r="EL43" t="s">
        <v>26</v>
      </c>
      <c r="EM43" t="s">
        <v>27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274903907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9"/>
        <v>0</v>
      </c>
      <c r="GM43">
        <f t="shared" si="30"/>
        <v>36.14</v>
      </c>
      <c r="GN43">
        <f t="shared" si="31"/>
        <v>0</v>
      </c>
      <c r="GO43">
        <f t="shared" si="32"/>
        <v>36.14</v>
      </c>
      <c r="GP43">
        <f t="shared" si="33"/>
        <v>0</v>
      </c>
      <c r="GR43">
        <v>0</v>
      </c>
      <c r="GS43">
        <v>3</v>
      </c>
      <c r="GT43">
        <v>0</v>
      </c>
      <c r="GU43" t="s">
        <v>3</v>
      </c>
      <c r="GV43">
        <f t="shared" si="34"/>
        <v>0</v>
      </c>
      <c r="GW43">
        <v>1</v>
      </c>
      <c r="GX43">
        <f t="shared" si="35"/>
        <v>0</v>
      </c>
      <c r="HA43">
        <v>0</v>
      </c>
      <c r="HB43">
        <v>0</v>
      </c>
      <c r="HC43">
        <f>0</f>
        <v>0</v>
      </c>
      <c r="HE43" t="s">
        <v>3</v>
      </c>
      <c r="HF43" t="s">
        <v>3</v>
      </c>
      <c r="HM43" t="s">
        <v>3</v>
      </c>
      <c r="HN43" t="s">
        <v>29</v>
      </c>
      <c r="HO43" t="s">
        <v>30</v>
      </c>
      <c r="HP43" t="s">
        <v>26</v>
      </c>
      <c r="HQ43" t="s">
        <v>26</v>
      </c>
      <c r="HS43">
        <v>0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Монтажные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36">ROUND(AB45,2)</f>
        <v>10808.64</v>
      </c>
      <c r="P45" s="3">
        <f t="shared" si="36"/>
        <v>455.67</v>
      </c>
      <c r="Q45" s="3">
        <f t="shared" si="36"/>
        <v>1395.95</v>
      </c>
      <c r="R45" s="3">
        <f t="shared" si="36"/>
        <v>755.15</v>
      </c>
      <c r="S45" s="3">
        <f t="shared" si="36"/>
        <v>8201.8700000000008</v>
      </c>
      <c r="T45" s="3">
        <f t="shared" si="36"/>
        <v>0</v>
      </c>
      <c r="U45" s="3">
        <f>AH45</f>
        <v>15.4476</v>
      </c>
      <c r="V45" s="3">
        <f>AI45</f>
        <v>1.2168000000000001</v>
      </c>
      <c r="W45" s="3">
        <f>ROUND(AJ45,2)</f>
        <v>0</v>
      </c>
      <c r="X45" s="3">
        <f>ROUND(AK45,2)</f>
        <v>8688.31</v>
      </c>
      <c r="Y45" s="3">
        <f>ROUND(AL45,2)</f>
        <v>4568.08</v>
      </c>
      <c r="Z45" s="3"/>
      <c r="AA45" s="3"/>
      <c r="AB45" s="3">
        <f>ROUND(SUMIF(AA28:AA43,"=54691942",O28:O43),2)</f>
        <v>10808.64</v>
      </c>
      <c r="AC45" s="3">
        <f>ROUND(SUMIF(AA28:AA43,"=54691942",P28:P43),2)</f>
        <v>455.67</v>
      </c>
      <c r="AD45" s="3">
        <f>ROUND(SUMIF(AA28:AA43,"=54691942",Q28:Q43),2)</f>
        <v>1395.95</v>
      </c>
      <c r="AE45" s="3">
        <f>ROUND(SUMIF(AA28:AA43,"=54691942",R28:R43),2)</f>
        <v>755.15</v>
      </c>
      <c r="AF45" s="3">
        <f>ROUND(SUMIF(AA28:AA43,"=54691942",S28:S43),2)</f>
        <v>8201.8700000000008</v>
      </c>
      <c r="AG45" s="3">
        <f>ROUND(SUMIF(AA28:AA43,"=54691942",T28:T43),2)</f>
        <v>0</v>
      </c>
      <c r="AH45" s="3">
        <f>SUMIF(AA28:AA43,"=54691942",U28:U43)</f>
        <v>15.4476</v>
      </c>
      <c r="AI45" s="3">
        <f>SUMIF(AA28:AA43,"=54691942",V28:V43)</f>
        <v>1.2168000000000001</v>
      </c>
      <c r="AJ45" s="3">
        <f>ROUND(SUMIF(AA28:AA43,"=54691942",W28:W43),2)</f>
        <v>0</v>
      </c>
      <c r="AK45" s="3">
        <f>ROUND(SUMIF(AA28:AA43,"=54691942",X28:X43),2)</f>
        <v>8688.31</v>
      </c>
      <c r="AL45" s="3">
        <f>ROUND(SUMIF(AA28:AA43,"=54691942",Y28:Y43),2)</f>
        <v>4568.08</v>
      </c>
      <c r="AM45" s="3"/>
      <c r="AN45" s="3"/>
      <c r="AO45" s="3">
        <f t="shared" ref="AO45:BD45" si="37">ROUND(BX45,2)</f>
        <v>0</v>
      </c>
      <c r="AP45" s="3">
        <f t="shared" si="37"/>
        <v>0</v>
      </c>
      <c r="AQ45" s="3">
        <f t="shared" si="37"/>
        <v>0</v>
      </c>
      <c r="AR45" s="3">
        <f t="shared" si="37"/>
        <v>24065.03</v>
      </c>
      <c r="AS45" s="3">
        <f t="shared" si="37"/>
        <v>0</v>
      </c>
      <c r="AT45" s="3">
        <f t="shared" si="37"/>
        <v>24065.03</v>
      </c>
      <c r="AU45" s="3">
        <f t="shared" si="37"/>
        <v>0</v>
      </c>
      <c r="AV45" s="3">
        <f t="shared" si="37"/>
        <v>455.67</v>
      </c>
      <c r="AW45" s="3">
        <f t="shared" si="37"/>
        <v>455.67</v>
      </c>
      <c r="AX45" s="3">
        <f t="shared" si="37"/>
        <v>0</v>
      </c>
      <c r="AY45" s="3">
        <f t="shared" si="37"/>
        <v>455.67</v>
      </c>
      <c r="AZ45" s="3">
        <f t="shared" si="37"/>
        <v>0</v>
      </c>
      <c r="BA45" s="3">
        <f t="shared" si="37"/>
        <v>0</v>
      </c>
      <c r="BB45" s="3">
        <f t="shared" si="37"/>
        <v>0</v>
      </c>
      <c r="BC45" s="3">
        <f t="shared" si="37"/>
        <v>0</v>
      </c>
      <c r="BD45" s="3">
        <f t="shared" si="37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ROUND(SUMIF(AA28:AA43,"=54691942",FQ28:FQ43),2)</f>
        <v>0</v>
      </c>
      <c r="BY45" s="3">
        <f>ROUND(SUMIF(AA28:AA43,"=54691942",FR28:FR43),2)</f>
        <v>0</v>
      </c>
      <c r="BZ45" s="3">
        <f>ROUND(SUMIF(AA28:AA43,"=54691942",GL28:GL43),2)</f>
        <v>0</v>
      </c>
      <c r="CA45" s="3">
        <f>ROUND(SUMIF(AA28:AA43,"=54691942",GM28:GM43),2)</f>
        <v>24065.03</v>
      </c>
      <c r="CB45" s="3">
        <f>ROUND(SUMIF(AA28:AA43,"=54691942",GN28:GN43),2)</f>
        <v>0</v>
      </c>
      <c r="CC45" s="3">
        <f>ROUND(SUMIF(AA28:AA43,"=54691942",GO28:GO43),2)</f>
        <v>24065.03</v>
      </c>
      <c r="CD45" s="3">
        <f>ROUND(SUMIF(AA28:AA43,"=54691942",GP28:GP43),2)</f>
        <v>0</v>
      </c>
      <c r="CE45" s="3">
        <f>AC45-BX45</f>
        <v>455.67</v>
      </c>
      <c r="CF45" s="3">
        <f>AC45-BY45</f>
        <v>455.67</v>
      </c>
      <c r="CG45" s="3">
        <f>BX45-BZ45</f>
        <v>0</v>
      </c>
      <c r="CH45" s="3">
        <f>AC45-BX45-BY45+BZ45</f>
        <v>455.67</v>
      </c>
      <c r="CI45" s="3">
        <f>BY45-BZ45</f>
        <v>0</v>
      </c>
      <c r="CJ45" s="3">
        <f>ROUND(SUMIF(AA28:AA43,"=54691942",GX28:GX43),2)</f>
        <v>0</v>
      </c>
      <c r="CK45" s="3">
        <f>ROUND(SUMIF(AA28:AA43,"=54691942",GY28:GY43),2)</f>
        <v>0</v>
      </c>
      <c r="CL45" s="3">
        <f>ROUND(SUMIF(AA28:AA43,"=54691942",GZ28:GZ43),2)</f>
        <v>0</v>
      </c>
      <c r="CM45" s="3">
        <f>ROUND(SUMIF(AA28:AA43,"=54691942",HD28:HD43),2)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38">ROUND(DT45,2)</f>
        <v>10808.64</v>
      </c>
      <c r="DH45" s="4">
        <f t="shared" si="38"/>
        <v>455.67</v>
      </c>
      <c r="DI45" s="4">
        <f t="shared" si="38"/>
        <v>1395.95</v>
      </c>
      <c r="DJ45" s="4">
        <f t="shared" si="38"/>
        <v>755.15</v>
      </c>
      <c r="DK45" s="4">
        <f t="shared" si="38"/>
        <v>8201.8700000000008</v>
      </c>
      <c r="DL45" s="4">
        <f t="shared" si="38"/>
        <v>0</v>
      </c>
      <c r="DM45" s="4">
        <f>DZ45</f>
        <v>15.4476</v>
      </c>
      <c r="DN45" s="4">
        <f>EA45</f>
        <v>1.2168000000000001</v>
      </c>
      <c r="DO45" s="4">
        <f>ROUND(EB45,2)</f>
        <v>0</v>
      </c>
      <c r="DP45" s="4">
        <f>ROUND(EC45,2)</f>
        <v>8688.31</v>
      </c>
      <c r="DQ45" s="4">
        <f>ROUND(ED45,2)</f>
        <v>4568.08</v>
      </c>
      <c r="DR45" s="4"/>
      <c r="DS45" s="4"/>
      <c r="DT45" s="4">
        <f>ROUND(SUMIF(AA28:AA43,"=54691824",O28:O43),2)</f>
        <v>10808.64</v>
      </c>
      <c r="DU45" s="4">
        <f>ROUND(SUMIF(AA28:AA43,"=54691824",P28:P43),2)</f>
        <v>455.67</v>
      </c>
      <c r="DV45" s="4">
        <f>ROUND(SUMIF(AA28:AA43,"=54691824",Q28:Q43),2)</f>
        <v>1395.95</v>
      </c>
      <c r="DW45" s="4">
        <f>ROUND(SUMIF(AA28:AA43,"=54691824",R28:R43),2)</f>
        <v>755.15</v>
      </c>
      <c r="DX45" s="4">
        <f>ROUND(SUMIF(AA28:AA43,"=54691824",S28:S43),2)</f>
        <v>8201.8700000000008</v>
      </c>
      <c r="DY45" s="4">
        <f>ROUND(SUMIF(AA28:AA43,"=54691824",T28:T43),2)</f>
        <v>0</v>
      </c>
      <c r="DZ45" s="4">
        <f>SUMIF(AA28:AA43,"=54691824",U28:U43)</f>
        <v>15.4476</v>
      </c>
      <c r="EA45" s="4">
        <f>SUMIF(AA28:AA43,"=54691824",V28:V43)</f>
        <v>1.2168000000000001</v>
      </c>
      <c r="EB45" s="4">
        <f>ROUND(SUMIF(AA28:AA43,"=54691824",W28:W43),2)</f>
        <v>0</v>
      </c>
      <c r="EC45" s="4">
        <f>ROUND(SUMIF(AA28:AA43,"=54691824",X28:X43),2)</f>
        <v>8688.31</v>
      </c>
      <c r="ED45" s="4">
        <f>ROUND(SUMIF(AA28:AA43,"=54691824",Y28:Y43),2)</f>
        <v>4568.08</v>
      </c>
      <c r="EE45" s="4"/>
      <c r="EF45" s="4"/>
      <c r="EG45" s="4">
        <f t="shared" ref="EG45:EV45" si="39">ROUND(FP45,2)</f>
        <v>0</v>
      </c>
      <c r="EH45" s="4">
        <f t="shared" si="39"/>
        <v>0</v>
      </c>
      <c r="EI45" s="4">
        <f t="shared" si="39"/>
        <v>0</v>
      </c>
      <c r="EJ45" s="4">
        <f t="shared" si="39"/>
        <v>24065.03</v>
      </c>
      <c r="EK45" s="4">
        <f t="shared" si="39"/>
        <v>0</v>
      </c>
      <c r="EL45" s="4">
        <f t="shared" si="39"/>
        <v>24065.03</v>
      </c>
      <c r="EM45" s="4">
        <f t="shared" si="39"/>
        <v>0</v>
      </c>
      <c r="EN45" s="4">
        <f t="shared" si="39"/>
        <v>455.67</v>
      </c>
      <c r="EO45" s="4">
        <f t="shared" si="39"/>
        <v>455.67</v>
      </c>
      <c r="EP45" s="4">
        <f t="shared" si="39"/>
        <v>0</v>
      </c>
      <c r="EQ45" s="4">
        <f t="shared" si="39"/>
        <v>455.67</v>
      </c>
      <c r="ER45" s="4">
        <f t="shared" si="39"/>
        <v>0</v>
      </c>
      <c r="ES45" s="4">
        <f t="shared" si="39"/>
        <v>0</v>
      </c>
      <c r="ET45" s="4">
        <f t="shared" si="39"/>
        <v>0</v>
      </c>
      <c r="EU45" s="4">
        <f t="shared" si="39"/>
        <v>0</v>
      </c>
      <c r="EV45" s="4">
        <f t="shared" si="39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ROUND(SUMIF(AA28:AA43,"=54691824",FQ28:FQ43),2)</f>
        <v>0</v>
      </c>
      <c r="FQ45" s="4">
        <f>ROUND(SUMIF(AA28:AA43,"=54691824",FR28:FR43),2)</f>
        <v>0</v>
      </c>
      <c r="FR45" s="4">
        <f>ROUND(SUMIF(AA28:AA43,"=54691824",GL28:GL43),2)</f>
        <v>0</v>
      </c>
      <c r="FS45" s="4">
        <f>ROUND(SUMIF(AA28:AA43,"=54691824",GM28:GM43),2)</f>
        <v>24065.03</v>
      </c>
      <c r="FT45" s="4">
        <f>ROUND(SUMIF(AA28:AA43,"=54691824",GN28:GN43),2)</f>
        <v>0</v>
      </c>
      <c r="FU45" s="4">
        <f>ROUND(SUMIF(AA28:AA43,"=54691824",GO28:GO43),2)</f>
        <v>24065.03</v>
      </c>
      <c r="FV45" s="4">
        <f>ROUND(SUMIF(AA28:AA43,"=54691824",GP28:GP43),2)</f>
        <v>0</v>
      </c>
      <c r="FW45" s="4">
        <f>DU45-FP45</f>
        <v>455.67</v>
      </c>
      <c r="FX45" s="4">
        <f>DU45-FQ45</f>
        <v>455.67</v>
      </c>
      <c r="FY45" s="4">
        <f>FP45-FR45</f>
        <v>0</v>
      </c>
      <c r="FZ45" s="4">
        <f>DU45-FP45-FQ45+FR45</f>
        <v>455.67</v>
      </c>
      <c r="GA45" s="4">
        <f>FQ45-FR45</f>
        <v>0</v>
      </c>
      <c r="GB45" s="4">
        <f>ROUND(SUMIF(AA28:AA43,"=54691824",GX28:GX43),2)</f>
        <v>0</v>
      </c>
      <c r="GC45" s="4">
        <f>ROUND(SUMIF(AA28:AA43,"=54691824",GY28:GY43),2)</f>
        <v>0</v>
      </c>
      <c r="GD45" s="4">
        <f>ROUND(SUMIF(AA28:AA43,"=54691824",GZ28:GZ43),2)</f>
        <v>0</v>
      </c>
      <c r="GE45" s="4">
        <f>ROUND(SUMIF(AA28:AA43,"=54691824",HD28:HD43),2)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10808.64</v>
      </c>
      <c r="G47" s="5" t="s">
        <v>52</v>
      </c>
      <c r="H47" s="5" t="s">
        <v>53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2</v>
      </c>
      <c r="P47" s="5">
        <f>ROUND(Source!DG45,O47)</f>
        <v>10808.64</v>
      </c>
      <c r="Q47" s="5"/>
      <c r="R47" s="5"/>
      <c r="S47" s="5"/>
      <c r="T47" s="5"/>
      <c r="U47" s="5"/>
      <c r="V47" s="5"/>
      <c r="W47" s="5">
        <v>10808.640000000001</v>
      </c>
      <c r="X47" s="5">
        <v>1</v>
      </c>
      <c r="Y47" s="5">
        <v>10808.640000000001</v>
      </c>
      <c r="Z47" s="5">
        <v>10808.640000000001</v>
      </c>
      <c r="AA47" s="5">
        <v>1</v>
      </c>
      <c r="AB47" s="5">
        <v>10808.640000000001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455.67</v>
      </c>
      <c r="G48" s="5" t="s">
        <v>54</v>
      </c>
      <c r="H48" s="5" t="s">
        <v>55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2</v>
      </c>
      <c r="P48" s="5">
        <f>ROUND(Source!DH45,O48)</f>
        <v>455.67</v>
      </c>
      <c r="Q48" s="5"/>
      <c r="R48" s="5"/>
      <c r="S48" s="5"/>
      <c r="T48" s="5"/>
      <c r="U48" s="5"/>
      <c r="V48" s="5"/>
      <c r="W48" s="5">
        <v>455.67</v>
      </c>
      <c r="X48" s="5">
        <v>1</v>
      </c>
      <c r="Y48" s="5">
        <v>455.67</v>
      </c>
      <c r="Z48" s="5">
        <v>455.67</v>
      </c>
      <c r="AA48" s="5">
        <v>1</v>
      </c>
      <c r="AB48" s="5">
        <v>455.67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56</v>
      </c>
      <c r="H49" s="5" t="s">
        <v>57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455.67</v>
      </c>
      <c r="G50" s="5" t="s">
        <v>58</v>
      </c>
      <c r="H50" s="5" t="s">
        <v>59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2</v>
      </c>
      <c r="P50" s="5">
        <f>ROUND(Source!EN45,O50)</f>
        <v>455.67</v>
      </c>
      <c r="Q50" s="5"/>
      <c r="R50" s="5"/>
      <c r="S50" s="5"/>
      <c r="T50" s="5"/>
      <c r="U50" s="5"/>
      <c r="V50" s="5"/>
      <c r="W50" s="5">
        <v>455.67</v>
      </c>
      <c r="X50" s="5">
        <v>1</v>
      </c>
      <c r="Y50" s="5">
        <v>455.67</v>
      </c>
      <c r="Z50" s="5">
        <v>455.67</v>
      </c>
      <c r="AA50" s="5">
        <v>1</v>
      </c>
      <c r="AB50" s="5">
        <v>455.67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455.67</v>
      </c>
      <c r="G51" s="5" t="s">
        <v>60</v>
      </c>
      <c r="H51" s="5" t="s">
        <v>61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2</v>
      </c>
      <c r="P51" s="5">
        <f>ROUND(Source!EO45,O51)</f>
        <v>455.67</v>
      </c>
      <c r="Q51" s="5"/>
      <c r="R51" s="5"/>
      <c r="S51" s="5"/>
      <c r="T51" s="5"/>
      <c r="U51" s="5"/>
      <c r="V51" s="5"/>
      <c r="W51" s="5">
        <v>455.67</v>
      </c>
      <c r="X51" s="5">
        <v>1</v>
      </c>
      <c r="Y51" s="5">
        <v>455.67</v>
      </c>
      <c r="Z51" s="5">
        <v>455.67</v>
      </c>
      <c r="AA51" s="5">
        <v>1</v>
      </c>
      <c r="AB51" s="5">
        <v>455.67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62</v>
      </c>
      <c r="H52" s="5" t="s">
        <v>63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455.67</v>
      </c>
      <c r="G53" s="5" t="s">
        <v>64</v>
      </c>
      <c r="H53" s="5" t="s">
        <v>65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2</v>
      </c>
      <c r="P53" s="5">
        <f>ROUND(Source!EQ45,O53)</f>
        <v>455.67</v>
      </c>
      <c r="Q53" s="5"/>
      <c r="R53" s="5"/>
      <c r="S53" s="5"/>
      <c r="T53" s="5"/>
      <c r="U53" s="5"/>
      <c r="V53" s="5"/>
      <c r="W53" s="5">
        <v>455.67</v>
      </c>
      <c r="X53" s="5">
        <v>1</v>
      </c>
      <c r="Y53" s="5">
        <v>455.67</v>
      </c>
      <c r="Z53" s="5">
        <v>455.67</v>
      </c>
      <c r="AA53" s="5">
        <v>1</v>
      </c>
      <c r="AB53" s="5">
        <v>455.67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66</v>
      </c>
      <c r="H54" s="5" t="s">
        <v>67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68</v>
      </c>
      <c r="H55" s="5" t="s">
        <v>69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70</v>
      </c>
      <c r="H56" s="5" t="s">
        <v>71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1395.95</v>
      </c>
      <c r="G57" s="5" t="s">
        <v>72</v>
      </c>
      <c r="H57" s="5" t="s">
        <v>73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2</v>
      </c>
      <c r="P57" s="5">
        <f>ROUND(Source!DI45,O57)</f>
        <v>1395.95</v>
      </c>
      <c r="Q57" s="5"/>
      <c r="R57" s="5"/>
      <c r="S57" s="5"/>
      <c r="T57" s="5"/>
      <c r="U57" s="5"/>
      <c r="V57" s="5"/>
      <c r="W57" s="5">
        <v>1395.95</v>
      </c>
      <c r="X57" s="5">
        <v>1</v>
      </c>
      <c r="Y57" s="5">
        <v>1395.95</v>
      </c>
      <c r="Z57" s="5">
        <v>1395.95</v>
      </c>
      <c r="AA57" s="5">
        <v>1</v>
      </c>
      <c r="AB57" s="5">
        <v>1395.95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74</v>
      </c>
      <c r="H58" s="5" t="s">
        <v>75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755.15</v>
      </c>
      <c r="G59" s="5" t="s">
        <v>76</v>
      </c>
      <c r="H59" s="5" t="s">
        <v>77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2</v>
      </c>
      <c r="P59" s="5">
        <f>ROUND(Source!DJ45,O59)</f>
        <v>755.15</v>
      </c>
      <c r="Q59" s="5"/>
      <c r="R59" s="5"/>
      <c r="S59" s="5"/>
      <c r="T59" s="5"/>
      <c r="U59" s="5"/>
      <c r="V59" s="5"/>
      <c r="W59" s="5">
        <v>755.15</v>
      </c>
      <c r="X59" s="5">
        <v>1</v>
      </c>
      <c r="Y59" s="5">
        <v>755.15</v>
      </c>
      <c r="Z59" s="5">
        <v>755.15</v>
      </c>
      <c r="AA59" s="5">
        <v>1</v>
      </c>
      <c r="AB59" s="5">
        <v>755.15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8201.8700000000008</v>
      </c>
      <c r="G60" s="5" t="s">
        <v>78</v>
      </c>
      <c r="H60" s="5" t="s">
        <v>79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2</v>
      </c>
      <c r="P60" s="5">
        <f>ROUND(Source!DK45,O60)</f>
        <v>8201.8700000000008</v>
      </c>
      <c r="Q60" s="5"/>
      <c r="R60" s="5"/>
      <c r="S60" s="5"/>
      <c r="T60" s="5"/>
      <c r="U60" s="5"/>
      <c r="V60" s="5"/>
      <c r="W60" s="5">
        <v>8201.8700000000008</v>
      </c>
      <c r="X60" s="5">
        <v>1</v>
      </c>
      <c r="Y60" s="5">
        <v>8201.8700000000008</v>
      </c>
      <c r="Z60" s="5">
        <v>8201.8700000000008</v>
      </c>
      <c r="AA60" s="5">
        <v>1</v>
      </c>
      <c r="AB60" s="5">
        <v>8201.8700000000008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80</v>
      </c>
      <c r="H61" s="5" t="s">
        <v>81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0</v>
      </c>
      <c r="G62" s="5" t="s">
        <v>82</v>
      </c>
      <c r="H62" s="5" t="s">
        <v>83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2</v>
      </c>
      <c r="P62" s="5">
        <f>ROUND(Source!EK45,O62)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24065.03</v>
      </c>
      <c r="G63" s="5" t="s">
        <v>84</v>
      </c>
      <c r="H63" s="5" t="s">
        <v>85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2</v>
      </c>
      <c r="P63" s="5">
        <f>ROUND(Source!EL45,O63)</f>
        <v>24065.03</v>
      </c>
      <c r="Q63" s="5"/>
      <c r="R63" s="5"/>
      <c r="S63" s="5"/>
      <c r="T63" s="5"/>
      <c r="U63" s="5"/>
      <c r="V63" s="5"/>
      <c r="W63" s="5">
        <v>24065.03</v>
      </c>
      <c r="X63" s="5">
        <v>1</v>
      </c>
      <c r="Y63" s="5">
        <v>24065.03</v>
      </c>
      <c r="Z63" s="5">
        <v>24065.03</v>
      </c>
      <c r="AA63" s="5">
        <v>1</v>
      </c>
      <c r="AB63" s="5">
        <v>24065.03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86</v>
      </c>
      <c r="H64" s="5" t="s">
        <v>87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88</v>
      </c>
      <c r="H65" s="5" t="s">
        <v>89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90</v>
      </c>
      <c r="H66" s="5" t="s">
        <v>91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ROUND(Source!U45,O67)</f>
        <v>15.4476</v>
      </c>
      <c r="G67" s="5" t="s">
        <v>92</v>
      </c>
      <c r="H67" s="5" t="s">
        <v>93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7</v>
      </c>
      <c r="P67" s="5">
        <f>ROUND(Source!DM45,O67)</f>
        <v>15.4476</v>
      </c>
      <c r="Q67" s="5"/>
      <c r="R67" s="5"/>
      <c r="S67" s="5"/>
      <c r="T67" s="5"/>
      <c r="U67" s="5"/>
      <c r="V67" s="5"/>
      <c r="W67" s="5">
        <v>15.4476</v>
      </c>
      <c r="X67" s="5">
        <v>1</v>
      </c>
      <c r="Y67" s="5">
        <v>15.4476</v>
      </c>
      <c r="Z67" s="5">
        <v>15.4476</v>
      </c>
      <c r="AA67" s="5">
        <v>1</v>
      </c>
      <c r="AB67" s="5">
        <v>15.4476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ROUND(Source!V45,O68)</f>
        <v>1.2168000000000001</v>
      </c>
      <c r="G68" s="5" t="s">
        <v>94</v>
      </c>
      <c r="H68" s="5" t="s">
        <v>95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7</v>
      </c>
      <c r="P68" s="5">
        <f>ROUND(Source!DN45,O68)</f>
        <v>1.2168000000000001</v>
      </c>
      <c r="Q68" s="5"/>
      <c r="R68" s="5"/>
      <c r="S68" s="5"/>
      <c r="T68" s="5"/>
      <c r="U68" s="5"/>
      <c r="V68" s="5"/>
      <c r="W68" s="5">
        <v>1.2168000000000001</v>
      </c>
      <c r="X68" s="5">
        <v>1</v>
      </c>
      <c r="Y68" s="5">
        <v>1.2168000000000001</v>
      </c>
      <c r="Z68" s="5">
        <v>1.2168000000000001</v>
      </c>
      <c r="AA68" s="5">
        <v>1</v>
      </c>
      <c r="AB68" s="5">
        <v>1.2168000000000001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96</v>
      </c>
      <c r="H69" s="5" t="s">
        <v>97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98</v>
      </c>
      <c r="H70" s="5" t="s">
        <v>99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8688.31</v>
      </c>
      <c r="G71" s="5" t="s">
        <v>100</v>
      </c>
      <c r="H71" s="5" t="s">
        <v>101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2</v>
      </c>
      <c r="P71" s="5">
        <f>ROUND(Source!DP45,O71)</f>
        <v>8688.31</v>
      </c>
      <c r="Q71" s="5"/>
      <c r="R71" s="5"/>
      <c r="S71" s="5"/>
      <c r="T71" s="5"/>
      <c r="U71" s="5"/>
      <c r="V71" s="5"/>
      <c r="W71" s="5">
        <v>8688.31</v>
      </c>
      <c r="X71" s="5">
        <v>1</v>
      </c>
      <c r="Y71" s="5">
        <v>8688.31</v>
      </c>
      <c r="Z71" s="5">
        <v>8688.31</v>
      </c>
      <c r="AA71" s="5">
        <v>1</v>
      </c>
      <c r="AB71" s="5">
        <v>8688.31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4568.08</v>
      </c>
      <c r="G72" s="5" t="s">
        <v>102</v>
      </c>
      <c r="H72" s="5" t="s">
        <v>103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2</v>
      </c>
      <c r="P72" s="5">
        <f>ROUND(Source!DQ45,O72)</f>
        <v>4568.08</v>
      </c>
      <c r="Q72" s="5"/>
      <c r="R72" s="5"/>
      <c r="S72" s="5"/>
      <c r="T72" s="5"/>
      <c r="U72" s="5"/>
      <c r="V72" s="5"/>
      <c r="W72" s="5">
        <v>4568.08</v>
      </c>
      <c r="X72" s="5">
        <v>1</v>
      </c>
      <c r="Y72" s="5">
        <v>4568.08</v>
      </c>
      <c r="Z72" s="5">
        <v>4568.08</v>
      </c>
      <c r="AA72" s="5">
        <v>1</v>
      </c>
      <c r="AB72" s="5">
        <v>4568.08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24065.03</v>
      </c>
      <c r="G73" s="5" t="s">
        <v>104</v>
      </c>
      <c r="H73" s="5" t="s">
        <v>105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2</v>
      </c>
      <c r="P73" s="5">
        <f>ROUND(Source!EJ45,O73)</f>
        <v>24065.03</v>
      </c>
      <c r="Q73" s="5"/>
      <c r="R73" s="5"/>
      <c r="S73" s="5"/>
      <c r="T73" s="5"/>
      <c r="U73" s="5"/>
      <c r="V73" s="5"/>
      <c r="W73" s="5">
        <v>24065.03</v>
      </c>
      <c r="X73" s="5">
        <v>1</v>
      </c>
      <c r="Y73" s="5">
        <v>24065.03</v>
      </c>
      <c r="Z73" s="5">
        <v>24065.03</v>
      </c>
      <c r="AA73" s="5">
        <v>1</v>
      </c>
      <c r="AB73" s="5">
        <v>24065.03</v>
      </c>
    </row>
    <row r="75" spans="1:255" x14ac:dyDescent="0.2">
      <c r="A75" s="1">
        <v>4</v>
      </c>
      <c r="B75" s="1">
        <v>1</v>
      </c>
      <c r="C75" s="1"/>
      <c r="D75" s="1">
        <f>ROW(A86)</f>
        <v>86</v>
      </c>
      <c r="E75" s="1"/>
      <c r="F75" s="1" t="s">
        <v>17</v>
      </c>
      <c r="G75" s="1" t="s">
        <v>106</v>
      </c>
      <c r="H75" s="1" t="s">
        <v>3</v>
      </c>
      <c r="I75" s="1">
        <v>0</v>
      </c>
      <c r="J75" s="1"/>
      <c r="K75" s="1">
        <v>0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55" x14ac:dyDescent="0.2">
      <c r="A77" s="3">
        <v>52</v>
      </c>
      <c r="B77" s="3">
        <f t="shared" ref="B77:G77" si="40">B86</f>
        <v>1</v>
      </c>
      <c r="C77" s="3">
        <f t="shared" si="40"/>
        <v>4</v>
      </c>
      <c r="D77" s="3">
        <f t="shared" si="40"/>
        <v>75</v>
      </c>
      <c r="E77" s="3">
        <f t="shared" si="40"/>
        <v>0</v>
      </c>
      <c r="F77" s="3" t="str">
        <f t="shared" si="40"/>
        <v>Новый раздел</v>
      </c>
      <c r="G77" s="3" t="str">
        <f t="shared" si="40"/>
        <v>Прочие работы</v>
      </c>
      <c r="H77" s="3"/>
      <c r="I77" s="3"/>
      <c r="J77" s="3"/>
      <c r="K77" s="3"/>
      <c r="L77" s="3"/>
      <c r="M77" s="3"/>
      <c r="N77" s="3"/>
      <c r="O77" s="3">
        <f t="shared" ref="O77:AT77" si="41">O86</f>
        <v>0</v>
      </c>
      <c r="P77" s="3">
        <f t="shared" si="41"/>
        <v>0</v>
      </c>
      <c r="Q77" s="3">
        <f t="shared" si="41"/>
        <v>0</v>
      </c>
      <c r="R77" s="3">
        <f t="shared" si="41"/>
        <v>0</v>
      </c>
      <c r="S77" s="3">
        <f t="shared" si="41"/>
        <v>0</v>
      </c>
      <c r="T77" s="3">
        <f t="shared" si="41"/>
        <v>0</v>
      </c>
      <c r="U77" s="3">
        <f t="shared" si="41"/>
        <v>0</v>
      </c>
      <c r="V77" s="3">
        <f t="shared" si="41"/>
        <v>0</v>
      </c>
      <c r="W77" s="3">
        <f t="shared" si="41"/>
        <v>0</v>
      </c>
      <c r="X77" s="3">
        <f t="shared" si="41"/>
        <v>0</v>
      </c>
      <c r="Y77" s="3">
        <f t="shared" si="41"/>
        <v>0</v>
      </c>
      <c r="Z77" s="3">
        <f t="shared" si="41"/>
        <v>0</v>
      </c>
      <c r="AA77" s="3">
        <f t="shared" si="41"/>
        <v>0</v>
      </c>
      <c r="AB77" s="3">
        <f t="shared" si="41"/>
        <v>0</v>
      </c>
      <c r="AC77" s="3">
        <f t="shared" si="41"/>
        <v>0</v>
      </c>
      <c r="AD77" s="3">
        <f t="shared" si="41"/>
        <v>0</v>
      </c>
      <c r="AE77" s="3">
        <f t="shared" si="41"/>
        <v>0</v>
      </c>
      <c r="AF77" s="3">
        <f t="shared" si="41"/>
        <v>0</v>
      </c>
      <c r="AG77" s="3">
        <f t="shared" si="41"/>
        <v>0</v>
      </c>
      <c r="AH77" s="3">
        <f t="shared" si="41"/>
        <v>0</v>
      </c>
      <c r="AI77" s="3">
        <f t="shared" si="41"/>
        <v>0</v>
      </c>
      <c r="AJ77" s="3">
        <f t="shared" si="41"/>
        <v>0</v>
      </c>
      <c r="AK77" s="3">
        <f t="shared" si="41"/>
        <v>0</v>
      </c>
      <c r="AL77" s="3">
        <f t="shared" si="41"/>
        <v>0</v>
      </c>
      <c r="AM77" s="3">
        <f t="shared" si="41"/>
        <v>0</v>
      </c>
      <c r="AN77" s="3">
        <f t="shared" si="41"/>
        <v>0</v>
      </c>
      <c r="AO77" s="3">
        <f t="shared" si="41"/>
        <v>0</v>
      </c>
      <c r="AP77" s="3">
        <f t="shared" si="41"/>
        <v>0</v>
      </c>
      <c r="AQ77" s="3">
        <f t="shared" si="41"/>
        <v>0</v>
      </c>
      <c r="AR77" s="3">
        <f t="shared" si="41"/>
        <v>544.44000000000005</v>
      </c>
      <c r="AS77" s="3">
        <f t="shared" si="41"/>
        <v>544.44000000000005</v>
      </c>
      <c r="AT77" s="3">
        <f t="shared" si="41"/>
        <v>0</v>
      </c>
      <c r="AU77" s="3">
        <f t="shared" ref="AU77:BZ77" si="42">AU86</f>
        <v>0</v>
      </c>
      <c r="AV77" s="3">
        <f t="shared" si="42"/>
        <v>0</v>
      </c>
      <c r="AW77" s="3">
        <f t="shared" si="42"/>
        <v>0</v>
      </c>
      <c r="AX77" s="3">
        <f t="shared" si="42"/>
        <v>0</v>
      </c>
      <c r="AY77" s="3">
        <f t="shared" si="42"/>
        <v>0</v>
      </c>
      <c r="AZ77" s="3">
        <f t="shared" si="42"/>
        <v>0</v>
      </c>
      <c r="BA77" s="3">
        <f t="shared" si="42"/>
        <v>0</v>
      </c>
      <c r="BB77" s="3">
        <f t="shared" si="42"/>
        <v>0</v>
      </c>
      <c r="BC77" s="3">
        <f t="shared" si="42"/>
        <v>0</v>
      </c>
      <c r="BD77" s="3">
        <f t="shared" si="42"/>
        <v>544.44000000000005</v>
      </c>
      <c r="BE77" s="3">
        <f t="shared" si="42"/>
        <v>0</v>
      </c>
      <c r="BF77" s="3">
        <f t="shared" si="42"/>
        <v>0</v>
      </c>
      <c r="BG77" s="3">
        <f t="shared" si="42"/>
        <v>0</v>
      </c>
      <c r="BH77" s="3">
        <f t="shared" si="42"/>
        <v>0</v>
      </c>
      <c r="BI77" s="3">
        <f t="shared" si="42"/>
        <v>0</v>
      </c>
      <c r="BJ77" s="3">
        <f t="shared" si="42"/>
        <v>0</v>
      </c>
      <c r="BK77" s="3">
        <f t="shared" si="42"/>
        <v>0</v>
      </c>
      <c r="BL77" s="3">
        <f t="shared" si="42"/>
        <v>0</v>
      </c>
      <c r="BM77" s="3">
        <f t="shared" si="42"/>
        <v>0</v>
      </c>
      <c r="BN77" s="3">
        <f t="shared" si="42"/>
        <v>0</v>
      </c>
      <c r="BO77" s="3">
        <f t="shared" si="42"/>
        <v>0</v>
      </c>
      <c r="BP77" s="3">
        <f t="shared" si="42"/>
        <v>0</v>
      </c>
      <c r="BQ77" s="3">
        <f t="shared" si="42"/>
        <v>0</v>
      </c>
      <c r="BR77" s="3">
        <f t="shared" si="42"/>
        <v>0</v>
      </c>
      <c r="BS77" s="3">
        <f t="shared" si="42"/>
        <v>0</v>
      </c>
      <c r="BT77" s="3">
        <f t="shared" si="42"/>
        <v>0</v>
      </c>
      <c r="BU77" s="3">
        <f t="shared" si="42"/>
        <v>0</v>
      </c>
      <c r="BV77" s="3">
        <f t="shared" si="42"/>
        <v>0</v>
      </c>
      <c r="BW77" s="3">
        <f t="shared" si="42"/>
        <v>0</v>
      </c>
      <c r="BX77" s="3">
        <f t="shared" si="42"/>
        <v>0</v>
      </c>
      <c r="BY77" s="3">
        <f t="shared" si="42"/>
        <v>0</v>
      </c>
      <c r="BZ77" s="3">
        <f t="shared" si="42"/>
        <v>0</v>
      </c>
      <c r="CA77" s="3">
        <f t="shared" ref="CA77:DF77" si="43">CA86</f>
        <v>544.44000000000005</v>
      </c>
      <c r="CB77" s="3">
        <f t="shared" si="43"/>
        <v>544.44000000000005</v>
      </c>
      <c r="CC77" s="3">
        <f t="shared" si="43"/>
        <v>0</v>
      </c>
      <c r="CD77" s="3">
        <f t="shared" si="43"/>
        <v>0</v>
      </c>
      <c r="CE77" s="3">
        <f t="shared" si="43"/>
        <v>0</v>
      </c>
      <c r="CF77" s="3">
        <f t="shared" si="43"/>
        <v>0</v>
      </c>
      <c r="CG77" s="3">
        <f t="shared" si="43"/>
        <v>0</v>
      </c>
      <c r="CH77" s="3">
        <f t="shared" si="43"/>
        <v>0</v>
      </c>
      <c r="CI77" s="3">
        <f t="shared" si="43"/>
        <v>0</v>
      </c>
      <c r="CJ77" s="3">
        <f t="shared" si="43"/>
        <v>0</v>
      </c>
      <c r="CK77" s="3">
        <f t="shared" si="43"/>
        <v>0</v>
      </c>
      <c r="CL77" s="3">
        <f t="shared" si="43"/>
        <v>0</v>
      </c>
      <c r="CM77" s="3">
        <f t="shared" si="43"/>
        <v>544.44000000000005</v>
      </c>
      <c r="CN77" s="3">
        <f t="shared" si="43"/>
        <v>0</v>
      </c>
      <c r="CO77" s="3">
        <f t="shared" si="43"/>
        <v>0</v>
      </c>
      <c r="CP77" s="3">
        <f t="shared" si="43"/>
        <v>0</v>
      </c>
      <c r="CQ77" s="3">
        <f t="shared" si="43"/>
        <v>0</v>
      </c>
      <c r="CR77" s="3">
        <f t="shared" si="43"/>
        <v>0</v>
      </c>
      <c r="CS77" s="3">
        <f t="shared" si="43"/>
        <v>0</v>
      </c>
      <c r="CT77" s="3">
        <f t="shared" si="43"/>
        <v>0</v>
      </c>
      <c r="CU77" s="3">
        <f t="shared" si="43"/>
        <v>0</v>
      </c>
      <c r="CV77" s="3">
        <f t="shared" si="43"/>
        <v>0</v>
      </c>
      <c r="CW77" s="3">
        <f t="shared" si="43"/>
        <v>0</v>
      </c>
      <c r="CX77" s="3">
        <f t="shared" si="43"/>
        <v>0</v>
      </c>
      <c r="CY77" s="3">
        <f t="shared" si="43"/>
        <v>0</v>
      </c>
      <c r="CZ77" s="3">
        <f t="shared" si="43"/>
        <v>0</v>
      </c>
      <c r="DA77" s="3">
        <f t="shared" si="43"/>
        <v>0</v>
      </c>
      <c r="DB77" s="3">
        <f t="shared" si="43"/>
        <v>0</v>
      </c>
      <c r="DC77" s="3">
        <f t="shared" si="43"/>
        <v>0</v>
      </c>
      <c r="DD77" s="3">
        <f t="shared" si="43"/>
        <v>0</v>
      </c>
      <c r="DE77" s="3">
        <f t="shared" si="43"/>
        <v>0</v>
      </c>
      <c r="DF77" s="3">
        <f t="shared" si="43"/>
        <v>0</v>
      </c>
      <c r="DG77" s="4">
        <f t="shared" ref="DG77:EL77" si="44">DG86</f>
        <v>0</v>
      </c>
      <c r="DH77" s="4">
        <f t="shared" si="44"/>
        <v>0</v>
      </c>
      <c r="DI77" s="4">
        <f t="shared" si="44"/>
        <v>0</v>
      </c>
      <c r="DJ77" s="4">
        <f t="shared" si="44"/>
        <v>0</v>
      </c>
      <c r="DK77" s="4">
        <f t="shared" si="44"/>
        <v>0</v>
      </c>
      <c r="DL77" s="4">
        <f t="shared" si="44"/>
        <v>0</v>
      </c>
      <c r="DM77" s="4">
        <f t="shared" si="44"/>
        <v>0</v>
      </c>
      <c r="DN77" s="4">
        <f t="shared" si="44"/>
        <v>0</v>
      </c>
      <c r="DO77" s="4">
        <f t="shared" si="44"/>
        <v>0</v>
      </c>
      <c r="DP77" s="4">
        <f t="shared" si="44"/>
        <v>0</v>
      </c>
      <c r="DQ77" s="4">
        <f t="shared" si="44"/>
        <v>0</v>
      </c>
      <c r="DR77" s="4">
        <f t="shared" si="44"/>
        <v>0</v>
      </c>
      <c r="DS77" s="4">
        <f t="shared" si="44"/>
        <v>0</v>
      </c>
      <c r="DT77" s="4">
        <f t="shared" si="44"/>
        <v>0</v>
      </c>
      <c r="DU77" s="4">
        <f t="shared" si="44"/>
        <v>0</v>
      </c>
      <c r="DV77" s="4">
        <f t="shared" si="44"/>
        <v>0</v>
      </c>
      <c r="DW77" s="4">
        <f t="shared" si="44"/>
        <v>0</v>
      </c>
      <c r="DX77" s="4">
        <f t="shared" si="44"/>
        <v>0</v>
      </c>
      <c r="DY77" s="4">
        <f t="shared" si="44"/>
        <v>0</v>
      </c>
      <c r="DZ77" s="4">
        <f t="shared" si="44"/>
        <v>0</v>
      </c>
      <c r="EA77" s="4">
        <f t="shared" si="44"/>
        <v>0</v>
      </c>
      <c r="EB77" s="4">
        <f t="shared" si="44"/>
        <v>0</v>
      </c>
      <c r="EC77" s="4">
        <f t="shared" si="44"/>
        <v>0</v>
      </c>
      <c r="ED77" s="4">
        <f t="shared" si="44"/>
        <v>0</v>
      </c>
      <c r="EE77" s="4">
        <f t="shared" si="44"/>
        <v>0</v>
      </c>
      <c r="EF77" s="4">
        <f t="shared" si="44"/>
        <v>0</v>
      </c>
      <c r="EG77" s="4">
        <f t="shared" si="44"/>
        <v>0</v>
      </c>
      <c r="EH77" s="4">
        <f t="shared" si="44"/>
        <v>0</v>
      </c>
      <c r="EI77" s="4">
        <f t="shared" si="44"/>
        <v>0</v>
      </c>
      <c r="EJ77" s="4">
        <f t="shared" si="44"/>
        <v>544.44000000000005</v>
      </c>
      <c r="EK77" s="4">
        <f t="shared" si="44"/>
        <v>544.44000000000005</v>
      </c>
      <c r="EL77" s="4">
        <f t="shared" si="44"/>
        <v>0</v>
      </c>
      <c r="EM77" s="4">
        <f t="shared" ref="EM77:FR77" si="45">EM86</f>
        <v>0</v>
      </c>
      <c r="EN77" s="4">
        <f t="shared" si="45"/>
        <v>0</v>
      </c>
      <c r="EO77" s="4">
        <f t="shared" si="45"/>
        <v>0</v>
      </c>
      <c r="EP77" s="4">
        <f t="shared" si="45"/>
        <v>0</v>
      </c>
      <c r="EQ77" s="4">
        <f t="shared" si="45"/>
        <v>0</v>
      </c>
      <c r="ER77" s="4">
        <f t="shared" si="45"/>
        <v>0</v>
      </c>
      <c r="ES77" s="4">
        <f t="shared" si="45"/>
        <v>0</v>
      </c>
      <c r="ET77" s="4">
        <f t="shared" si="45"/>
        <v>0</v>
      </c>
      <c r="EU77" s="4">
        <f t="shared" si="45"/>
        <v>0</v>
      </c>
      <c r="EV77" s="4">
        <f t="shared" si="45"/>
        <v>544.44000000000005</v>
      </c>
      <c r="EW77" s="4">
        <f t="shared" si="45"/>
        <v>0</v>
      </c>
      <c r="EX77" s="4">
        <f t="shared" si="45"/>
        <v>0</v>
      </c>
      <c r="EY77" s="4">
        <f t="shared" si="45"/>
        <v>0</v>
      </c>
      <c r="EZ77" s="4">
        <f t="shared" si="45"/>
        <v>0</v>
      </c>
      <c r="FA77" s="4">
        <f t="shared" si="45"/>
        <v>0</v>
      </c>
      <c r="FB77" s="4">
        <f t="shared" si="45"/>
        <v>0</v>
      </c>
      <c r="FC77" s="4">
        <f t="shared" si="45"/>
        <v>0</v>
      </c>
      <c r="FD77" s="4">
        <f t="shared" si="45"/>
        <v>0</v>
      </c>
      <c r="FE77" s="4">
        <f t="shared" si="45"/>
        <v>0</v>
      </c>
      <c r="FF77" s="4">
        <f t="shared" si="45"/>
        <v>0</v>
      </c>
      <c r="FG77" s="4">
        <f t="shared" si="45"/>
        <v>0</v>
      </c>
      <c r="FH77" s="4">
        <f t="shared" si="45"/>
        <v>0</v>
      </c>
      <c r="FI77" s="4">
        <f t="shared" si="45"/>
        <v>0</v>
      </c>
      <c r="FJ77" s="4">
        <f t="shared" si="45"/>
        <v>0</v>
      </c>
      <c r="FK77" s="4">
        <f t="shared" si="45"/>
        <v>0</v>
      </c>
      <c r="FL77" s="4">
        <f t="shared" si="45"/>
        <v>0</v>
      </c>
      <c r="FM77" s="4">
        <f t="shared" si="45"/>
        <v>0</v>
      </c>
      <c r="FN77" s="4">
        <f t="shared" si="45"/>
        <v>0</v>
      </c>
      <c r="FO77" s="4">
        <f t="shared" si="45"/>
        <v>0</v>
      </c>
      <c r="FP77" s="4">
        <f t="shared" si="45"/>
        <v>0</v>
      </c>
      <c r="FQ77" s="4">
        <f t="shared" si="45"/>
        <v>0</v>
      </c>
      <c r="FR77" s="4">
        <f t="shared" si="45"/>
        <v>0</v>
      </c>
      <c r="FS77" s="4">
        <f t="shared" ref="FS77:GX77" si="46">FS86</f>
        <v>544.44000000000005</v>
      </c>
      <c r="FT77" s="4">
        <f t="shared" si="46"/>
        <v>544.44000000000005</v>
      </c>
      <c r="FU77" s="4">
        <f t="shared" si="46"/>
        <v>0</v>
      </c>
      <c r="FV77" s="4">
        <f t="shared" si="46"/>
        <v>0</v>
      </c>
      <c r="FW77" s="4">
        <f t="shared" si="46"/>
        <v>0</v>
      </c>
      <c r="FX77" s="4">
        <f t="shared" si="46"/>
        <v>0</v>
      </c>
      <c r="FY77" s="4">
        <f t="shared" si="46"/>
        <v>0</v>
      </c>
      <c r="FZ77" s="4">
        <f t="shared" si="46"/>
        <v>0</v>
      </c>
      <c r="GA77" s="4">
        <f t="shared" si="46"/>
        <v>0</v>
      </c>
      <c r="GB77" s="4">
        <f t="shared" si="46"/>
        <v>0</v>
      </c>
      <c r="GC77" s="4">
        <f t="shared" si="46"/>
        <v>0</v>
      </c>
      <c r="GD77" s="4">
        <f t="shared" si="46"/>
        <v>0</v>
      </c>
      <c r="GE77" s="4">
        <f t="shared" si="46"/>
        <v>544.44000000000005</v>
      </c>
      <c r="GF77" s="4">
        <f t="shared" si="46"/>
        <v>0</v>
      </c>
      <c r="GG77" s="4">
        <f t="shared" si="46"/>
        <v>0</v>
      </c>
      <c r="GH77" s="4">
        <f t="shared" si="46"/>
        <v>0</v>
      </c>
      <c r="GI77" s="4">
        <f t="shared" si="46"/>
        <v>0</v>
      </c>
      <c r="GJ77" s="4">
        <f t="shared" si="46"/>
        <v>0</v>
      </c>
      <c r="GK77" s="4">
        <f t="shared" si="46"/>
        <v>0</v>
      </c>
      <c r="GL77" s="4">
        <f t="shared" si="46"/>
        <v>0</v>
      </c>
      <c r="GM77" s="4">
        <f t="shared" si="46"/>
        <v>0</v>
      </c>
      <c r="GN77" s="4">
        <f t="shared" si="46"/>
        <v>0</v>
      </c>
      <c r="GO77" s="4">
        <f t="shared" si="46"/>
        <v>0</v>
      </c>
      <c r="GP77" s="4">
        <f t="shared" si="46"/>
        <v>0</v>
      </c>
      <c r="GQ77" s="4">
        <f t="shared" si="46"/>
        <v>0</v>
      </c>
      <c r="GR77" s="4">
        <f t="shared" si="46"/>
        <v>0</v>
      </c>
      <c r="GS77" s="4">
        <f t="shared" si="46"/>
        <v>0</v>
      </c>
      <c r="GT77" s="4">
        <f t="shared" si="46"/>
        <v>0</v>
      </c>
      <c r="GU77" s="4">
        <f t="shared" si="46"/>
        <v>0</v>
      </c>
      <c r="GV77" s="4">
        <f t="shared" si="46"/>
        <v>0</v>
      </c>
      <c r="GW77" s="4">
        <f t="shared" si="46"/>
        <v>0</v>
      </c>
      <c r="GX77" s="4">
        <f t="shared" si="46"/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107</v>
      </c>
      <c r="F79" s="2" t="s">
        <v>108</v>
      </c>
      <c r="G79" s="2" t="s">
        <v>109</v>
      </c>
      <c r="H79" s="2" t="s">
        <v>110</v>
      </c>
      <c r="I79" s="2">
        <v>0.42</v>
      </c>
      <c r="J79" s="2">
        <v>0</v>
      </c>
      <c r="K79" s="2">
        <v>0.42</v>
      </c>
      <c r="L79" s="2">
        <v>0.42</v>
      </c>
      <c r="M79" s="2">
        <v>0</v>
      </c>
      <c r="N79" s="2">
        <f t="shared" ref="N79:N84" si="47">ROUND(L79-M79,4)</f>
        <v>0.42</v>
      </c>
      <c r="O79" s="2">
        <f>0</f>
        <v>0</v>
      </c>
      <c r="P79" s="2">
        <f>0</f>
        <v>0</v>
      </c>
      <c r="Q79" s="2">
        <f>0</f>
        <v>0</v>
      </c>
      <c r="R79" s="2">
        <f>0</f>
        <v>0</v>
      </c>
      <c r="S79" s="2">
        <f>0</f>
        <v>0</v>
      </c>
      <c r="T79" s="2">
        <f>0</f>
        <v>0</v>
      </c>
      <c r="U79" s="2">
        <f>0</f>
        <v>0</v>
      </c>
      <c r="V79" s="2">
        <f>0</f>
        <v>0</v>
      </c>
      <c r="W79" s="2">
        <f>0</f>
        <v>0</v>
      </c>
      <c r="X79" s="2">
        <f>0</f>
        <v>0</v>
      </c>
      <c r="Y79" s="2">
        <f>0</f>
        <v>0</v>
      </c>
      <c r="Z79" s="2"/>
      <c r="AA79" s="2">
        <v>54691942</v>
      </c>
      <c r="AB79" s="2">
        <f t="shared" ref="AB79:AB84" si="48">ROUND((AK79),6)</f>
        <v>387.14</v>
      </c>
      <c r="AC79" s="2">
        <f>0</f>
        <v>0</v>
      </c>
      <c r="AD79" s="2">
        <f>0</f>
        <v>0</v>
      </c>
      <c r="AE79" s="2">
        <f>0</f>
        <v>0</v>
      </c>
      <c r="AF79" s="2">
        <f>0</f>
        <v>0</v>
      </c>
      <c r="AG79" s="2">
        <f>0</f>
        <v>0</v>
      </c>
      <c r="AH79" s="2">
        <f>0</f>
        <v>0</v>
      </c>
      <c r="AI79" s="2">
        <f>0</f>
        <v>0</v>
      </c>
      <c r="AJ79" s="2">
        <f>0</f>
        <v>0</v>
      </c>
      <c r="AK79" s="2">
        <v>387.14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108</v>
      </c>
      <c r="BK79" s="2"/>
      <c r="BL79" s="2"/>
      <c r="BM79" s="2">
        <v>700007</v>
      </c>
      <c r="BN79" s="2">
        <v>0</v>
      </c>
      <c r="BO79" s="2" t="s">
        <v>3</v>
      </c>
      <c r="BP79" s="2">
        <v>0</v>
      </c>
      <c r="BQ79" s="2">
        <v>19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90</v>
      </c>
      <c r="CA79" s="2">
        <v>42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>
        <v>5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 t="s">
        <v>3</v>
      </c>
      <c r="CO79" s="2">
        <v>0</v>
      </c>
      <c r="CP79" s="2">
        <f t="shared" ref="CP79:CP84" si="49">AB79*AZ79</f>
        <v>387.14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110</v>
      </c>
      <c r="DW79" s="2" t="s">
        <v>110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55261281</v>
      </c>
      <c r="EF79" s="2">
        <v>19</v>
      </c>
      <c r="EG79" s="2" t="s">
        <v>111</v>
      </c>
      <c r="EH79" s="2">
        <v>106</v>
      </c>
      <c r="EI79" s="2" t="s">
        <v>111</v>
      </c>
      <c r="EJ79" s="2">
        <v>1</v>
      </c>
      <c r="EK79" s="2">
        <v>700007</v>
      </c>
      <c r="EL79" s="2" t="s">
        <v>111</v>
      </c>
      <c r="EM79" s="2" t="s">
        <v>112</v>
      </c>
      <c r="EN79" s="2"/>
      <c r="EO79" s="2" t="s">
        <v>3</v>
      </c>
      <c r="EP79" s="2"/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0</v>
      </c>
      <c r="FY79" s="2">
        <v>0</v>
      </c>
      <c r="FZ79" s="2"/>
      <c r="GA79" s="2" t="s">
        <v>3</v>
      </c>
      <c r="GB79" s="2"/>
      <c r="GC79" s="2"/>
      <c r="GD79" s="2">
        <v>1</v>
      </c>
      <c r="GE79" s="2"/>
      <c r="GF79" s="2">
        <v>-441213106</v>
      </c>
      <c r="GG79" s="2">
        <v>2</v>
      </c>
      <c r="GH79" s="2">
        <v>1</v>
      </c>
      <c r="GI79" s="2">
        <v>-2</v>
      </c>
      <c r="GJ79" s="2">
        <v>2</v>
      </c>
      <c r="GK79" s="2">
        <v>0</v>
      </c>
      <c r="GL79" s="2">
        <f t="shared" ref="GL79:GL84" si="50">ROUND(IF(AND(BH79=3,BI79=3,FS79&lt;&gt;0),P79,0),2)</f>
        <v>0</v>
      </c>
      <c r="GM79" s="2">
        <f t="shared" ref="GM79:GM84" si="51">ROUND(CP79*I79,2)</f>
        <v>162.6</v>
      </c>
      <c r="GN79" s="2">
        <f t="shared" ref="GN79:GN84" si="52">IF(OR(BI79=0,BI79=1),GM79-GX79,0)</f>
        <v>162.6</v>
      </c>
      <c r="GO79" s="2">
        <f t="shared" ref="GO79:GO84" si="53">IF(BI79=2,GM79-GX79,0)</f>
        <v>0</v>
      </c>
      <c r="GP79" s="2">
        <f t="shared" ref="GP79:GP84" si="54">IF(BI79=4,GM79-GX79,0)</f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>0</f>
        <v>0</v>
      </c>
      <c r="GW79" s="2">
        <v>1</v>
      </c>
      <c r="GX79" s="2">
        <f>0</f>
        <v>0</v>
      </c>
      <c r="GY79" s="2"/>
      <c r="GZ79" s="2"/>
      <c r="HA79" s="2">
        <v>0</v>
      </c>
      <c r="HB79" s="2">
        <v>0</v>
      </c>
      <c r="HC79" s="2">
        <v>0</v>
      </c>
      <c r="HD79" s="2">
        <f t="shared" ref="HD79:HD84" si="55">GM79</f>
        <v>162.6</v>
      </c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113</v>
      </c>
      <c r="HO79" s="2" t="s">
        <v>114</v>
      </c>
      <c r="HP79" s="2" t="s">
        <v>111</v>
      </c>
      <c r="HQ79" s="2" t="s">
        <v>111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107</v>
      </c>
      <c r="F80" t="s">
        <v>108</v>
      </c>
      <c r="G80" t="s">
        <v>109</v>
      </c>
      <c r="H80" t="s">
        <v>110</v>
      </c>
      <c r="I80">
        <v>0.42</v>
      </c>
      <c r="J80">
        <v>0</v>
      </c>
      <c r="K80">
        <v>0.42</v>
      </c>
      <c r="L80">
        <v>0.42</v>
      </c>
      <c r="M80">
        <v>0</v>
      </c>
      <c r="N80">
        <f t="shared" si="47"/>
        <v>0.42</v>
      </c>
      <c r="O80">
        <f>0</f>
        <v>0</v>
      </c>
      <c r="P80">
        <f>0</f>
        <v>0</v>
      </c>
      <c r="Q80">
        <f>0</f>
        <v>0</v>
      </c>
      <c r="R80">
        <f>0</f>
        <v>0</v>
      </c>
      <c r="S80">
        <f>0</f>
        <v>0</v>
      </c>
      <c r="T80">
        <f>0</f>
        <v>0</v>
      </c>
      <c r="U80">
        <f>0</f>
        <v>0</v>
      </c>
      <c r="V80">
        <f>0</f>
        <v>0</v>
      </c>
      <c r="W80">
        <f>0</f>
        <v>0</v>
      </c>
      <c r="X80">
        <f>0</f>
        <v>0</v>
      </c>
      <c r="Y80">
        <f>0</f>
        <v>0</v>
      </c>
      <c r="AA80">
        <v>54691824</v>
      </c>
      <c r="AB80">
        <f t="shared" si="48"/>
        <v>387.14</v>
      </c>
      <c r="AC80">
        <f>0</f>
        <v>0</v>
      </c>
      <c r="AD80">
        <f>0</f>
        <v>0</v>
      </c>
      <c r="AE80">
        <f>0</f>
        <v>0</v>
      </c>
      <c r="AF80">
        <f>0</f>
        <v>0</v>
      </c>
      <c r="AG80">
        <f>0</f>
        <v>0</v>
      </c>
      <c r="AH80">
        <f>0</f>
        <v>0</v>
      </c>
      <c r="AI80">
        <f>0</f>
        <v>0</v>
      </c>
      <c r="AJ80">
        <f>0</f>
        <v>0</v>
      </c>
      <c r="AK80">
        <v>387.14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108</v>
      </c>
      <c r="BM80">
        <v>700007</v>
      </c>
      <c r="BN80">
        <v>0</v>
      </c>
      <c r="BO80" t="s">
        <v>3</v>
      </c>
      <c r="BP80">
        <v>0</v>
      </c>
      <c r="BQ80">
        <v>19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90</v>
      </c>
      <c r="CA80">
        <v>42</v>
      </c>
      <c r="CB80" t="s">
        <v>3</v>
      </c>
      <c r="CE80">
        <v>0</v>
      </c>
      <c r="CF80">
        <v>0</v>
      </c>
      <c r="CG80">
        <v>0</v>
      </c>
      <c r="CH80">
        <v>5</v>
      </c>
      <c r="CI80">
        <v>0</v>
      </c>
      <c r="CJ80">
        <v>0</v>
      </c>
      <c r="CK80">
        <v>0</v>
      </c>
      <c r="CL80">
        <v>0</v>
      </c>
      <c r="CM80">
        <v>0</v>
      </c>
      <c r="CN80" t="s">
        <v>3</v>
      </c>
      <c r="CO80">
        <v>0</v>
      </c>
      <c r="CP80">
        <f t="shared" si="49"/>
        <v>387.14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110</v>
      </c>
      <c r="DW80" t="s">
        <v>110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55261281</v>
      </c>
      <c r="EF80">
        <v>19</v>
      </c>
      <c r="EG80" t="s">
        <v>111</v>
      </c>
      <c r="EH80">
        <v>106</v>
      </c>
      <c r="EI80" t="s">
        <v>111</v>
      </c>
      <c r="EJ80">
        <v>1</v>
      </c>
      <c r="EK80">
        <v>700007</v>
      </c>
      <c r="EL80" t="s">
        <v>111</v>
      </c>
      <c r="EM80" t="s">
        <v>112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-441213106</v>
      </c>
      <c r="GG80">
        <v>2</v>
      </c>
      <c r="GH80">
        <v>1</v>
      </c>
      <c r="GI80">
        <v>-2</v>
      </c>
      <c r="GJ80">
        <v>2</v>
      </c>
      <c r="GK80">
        <v>0</v>
      </c>
      <c r="GL80">
        <f t="shared" si="50"/>
        <v>0</v>
      </c>
      <c r="GM80">
        <f t="shared" si="51"/>
        <v>162.6</v>
      </c>
      <c r="GN80">
        <f t="shared" si="52"/>
        <v>162.6</v>
      </c>
      <c r="GO80">
        <f t="shared" si="53"/>
        <v>0</v>
      </c>
      <c r="GP80">
        <f t="shared" si="54"/>
        <v>0</v>
      </c>
      <c r="GR80">
        <v>0</v>
      </c>
      <c r="GS80">
        <v>3</v>
      </c>
      <c r="GT80">
        <v>0</v>
      </c>
      <c r="GU80" t="s">
        <v>3</v>
      </c>
      <c r="GV80">
        <f>0</f>
        <v>0</v>
      </c>
      <c r="GW80">
        <v>1</v>
      </c>
      <c r="GX80">
        <f>0</f>
        <v>0</v>
      </c>
      <c r="HA80">
        <v>0</v>
      </c>
      <c r="HB80">
        <v>0</v>
      </c>
      <c r="HC80">
        <v>0</v>
      </c>
      <c r="HD80">
        <f t="shared" si="55"/>
        <v>162.6</v>
      </c>
      <c r="HE80" t="s">
        <v>3</v>
      </c>
      <c r="HF80" t="s">
        <v>3</v>
      </c>
      <c r="HM80" t="s">
        <v>3</v>
      </c>
      <c r="HN80" t="s">
        <v>113</v>
      </c>
      <c r="HO80" t="s">
        <v>114</v>
      </c>
      <c r="HP80" t="s">
        <v>111</v>
      </c>
      <c r="HQ80" t="s">
        <v>111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/>
      <c r="D81" s="2"/>
      <c r="E81" s="2" t="s">
        <v>115</v>
      </c>
      <c r="F81" s="2" t="s">
        <v>116</v>
      </c>
      <c r="G81" s="2" t="s">
        <v>117</v>
      </c>
      <c r="H81" s="2" t="s">
        <v>110</v>
      </c>
      <c r="I81" s="2">
        <v>0.42</v>
      </c>
      <c r="J81" s="2">
        <v>0</v>
      </c>
      <c r="K81" s="2">
        <v>0.42</v>
      </c>
      <c r="L81" s="2">
        <v>0.42</v>
      </c>
      <c r="M81" s="2">
        <v>0</v>
      </c>
      <c r="N81" s="2">
        <f t="shared" si="47"/>
        <v>0.42</v>
      </c>
      <c r="O81" s="2">
        <f>0</f>
        <v>0</v>
      </c>
      <c r="P81" s="2">
        <f>0</f>
        <v>0</v>
      </c>
      <c r="Q81" s="2">
        <f>0</f>
        <v>0</v>
      </c>
      <c r="R81" s="2">
        <f>0</f>
        <v>0</v>
      </c>
      <c r="S81" s="2">
        <f>0</f>
        <v>0</v>
      </c>
      <c r="T81" s="2">
        <f>0</f>
        <v>0</v>
      </c>
      <c r="U81" s="2">
        <f>0</f>
        <v>0</v>
      </c>
      <c r="V81" s="2">
        <f>0</f>
        <v>0</v>
      </c>
      <c r="W81" s="2">
        <f>0</f>
        <v>0</v>
      </c>
      <c r="X81" s="2">
        <f>0</f>
        <v>0</v>
      </c>
      <c r="Y81" s="2">
        <f>0</f>
        <v>0</v>
      </c>
      <c r="Z81" s="2"/>
      <c r="AA81" s="2">
        <v>54691942</v>
      </c>
      <c r="AB81" s="2">
        <f t="shared" si="48"/>
        <v>387.14</v>
      </c>
      <c r="AC81" s="2">
        <f>0</f>
        <v>0</v>
      </c>
      <c r="AD81" s="2">
        <f>0</f>
        <v>0</v>
      </c>
      <c r="AE81" s="2">
        <f>0</f>
        <v>0</v>
      </c>
      <c r="AF81" s="2">
        <f>0</f>
        <v>0</v>
      </c>
      <c r="AG81" s="2">
        <f>0</f>
        <v>0</v>
      </c>
      <c r="AH81" s="2">
        <f>0</f>
        <v>0</v>
      </c>
      <c r="AI81" s="2">
        <f>0</f>
        <v>0</v>
      </c>
      <c r="AJ81" s="2">
        <f>0</f>
        <v>0</v>
      </c>
      <c r="AK81" s="2">
        <v>387.14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1</v>
      </c>
      <c r="BJ81" s="2" t="s">
        <v>116</v>
      </c>
      <c r="BK81" s="2"/>
      <c r="BL81" s="2"/>
      <c r="BM81" s="2">
        <v>700007</v>
      </c>
      <c r="BN81" s="2">
        <v>0</v>
      </c>
      <c r="BO81" s="2" t="s">
        <v>3</v>
      </c>
      <c r="BP81" s="2">
        <v>0</v>
      </c>
      <c r="BQ81" s="2">
        <v>19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90</v>
      </c>
      <c r="CA81" s="2">
        <v>42</v>
      </c>
      <c r="CB81" s="2" t="s">
        <v>3</v>
      </c>
      <c r="CC81" s="2"/>
      <c r="CD81" s="2"/>
      <c r="CE81" s="2">
        <v>0</v>
      </c>
      <c r="CF81" s="2">
        <v>0</v>
      </c>
      <c r="CG81" s="2">
        <v>0</v>
      </c>
      <c r="CH81" s="2">
        <v>6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 t="s">
        <v>3</v>
      </c>
      <c r="CO81" s="2">
        <v>0</v>
      </c>
      <c r="CP81" s="2">
        <f t="shared" si="49"/>
        <v>387.14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110</v>
      </c>
      <c r="DW81" s="2" t="s">
        <v>110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55261281</v>
      </c>
      <c r="EF81" s="2">
        <v>19</v>
      </c>
      <c r="EG81" s="2" t="s">
        <v>111</v>
      </c>
      <c r="EH81" s="2">
        <v>106</v>
      </c>
      <c r="EI81" s="2" t="s">
        <v>111</v>
      </c>
      <c r="EJ81" s="2">
        <v>1</v>
      </c>
      <c r="EK81" s="2">
        <v>700007</v>
      </c>
      <c r="EL81" s="2" t="s">
        <v>111</v>
      </c>
      <c r="EM81" s="2" t="s">
        <v>112</v>
      </c>
      <c r="EN81" s="2"/>
      <c r="EO81" s="2" t="s">
        <v>3</v>
      </c>
      <c r="EP81" s="2"/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0</v>
      </c>
      <c r="FY81" s="2">
        <v>0</v>
      </c>
      <c r="FZ81" s="2"/>
      <c r="GA81" s="2" t="s">
        <v>3</v>
      </c>
      <c r="GB81" s="2"/>
      <c r="GC81" s="2"/>
      <c r="GD81" s="2">
        <v>1</v>
      </c>
      <c r="GE81" s="2"/>
      <c r="GF81" s="2">
        <v>2103097069</v>
      </c>
      <c r="GG81" s="2">
        <v>2</v>
      </c>
      <c r="GH81" s="2">
        <v>1</v>
      </c>
      <c r="GI81" s="2">
        <v>-2</v>
      </c>
      <c r="GJ81" s="2">
        <v>2</v>
      </c>
      <c r="GK81" s="2">
        <v>0</v>
      </c>
      <c r="GL81" s="2">
        <f t="shared" si="50"/>
        <v>0</v>
      </c>
      <c r="GM81" s="2">
        <f t="shared" si="51"/>
        <v>162.6</v>
      </c>
      <c r="GN81" s="2">
        <f t="shared" si="52"/>
        <v>162.6</v>
      </c>
      <c r="GO81" s="2">
        <f t="shared" si="53"/>
        <v>0</v>
      </c>
      <c r="GP81" s="2">
        <f t="shared" si="54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>0</f>
        <v>0</v>
      </c>
      <c r="GW81" s="2">
        <v>1</v>
      </c>
      <c r="GX81" s="2">
        <f>0</f>
        <v>0</v>
      </c>
      <c r="GY81" s="2"/>
      <c r="GZ81" s="2"/>
      <c r="HA81" s="2">
        <v>0</v>
      </c>
      <c r="HB81" s="2">
        <v>0</v>
      </c>
      <c r="HC81" s="2">
        <v>0</v>
      </c>
      <c r="HD81" s="2">
        <f t="shared" si="55"/>
        <v>162.6</v>
      </c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113</v>
      </c>
      <c r="HO81" s="2" t="s">
        <v>114</v>
      </c>
      <c r="HP81" s="2" t="s">
        <v>111</v>
      </c>
      <c r="HQ81" s="2" t="s">
        <v>111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E82" t="s">
        <v>115</v>
      </c>
      <c r="F82" t="s">
        <v>116</v>
      </c>
      <c r="G82" t="s">
        <v>117</v>
      </c>
      <c r="H82" t="s">
        <v>110</v>
      </c>
      <c r="I82">
        <v>0.42</v>
      </c>
      <c r="J82">
        <v>0</v>
      </c>
      <c r="K82">
        <v>0.42</v>
      </c>
      <c r="L82">
        <v>0.42</v>
      </c>
      <c r="M82">
        <v>0</v>
      </c>
      <c r="N82">
        <f t="shared" si="47"/>
        <v>0.42</v>
      </c>
      <c r="O82">
        <f>0</f>
        <v>0</v>
      </c>
      <c r="P82">
        <f>0</f>
        <v>0</v>
      </c>
      <c r="Q82">
        <f>0</f>
        <v>0</v>
      </c>
      <c r="R82">
        <f>0</f>
        <v>0</v>
      </c>
      <c r="S82">
        <f>0</f>
        <v>0</v>
      </c>
      <c r="T82">
        <f>0</f>
        <v>0</v>
      </c>
      <c r="U82">
        <f>0</f>
        <v>0</v>
      </c>
      <c r="V82">
        <f>0</f>
        <v>0</v>
      </c>
      <c r="W82">
        <f>0</f>
        <v>0</v>
      </c>
      <c r="X82">
        <f>0</f>
        <v>0</v>
      </c>
      <c r="Y82">
        <f>0</f>
        <v>0</v>
      </c>
      <c r="AA82">
        <v>54691824</v>
      </c>
      <c r="AB82">
        <f t="shared" si="48"/>
        <v>387.14</v>
      </c>
      <c r="AC82">
        <f>0</f>
        <v>0</v>
      </c>
      <c r="AD82">
        <f>0</f>
        <v>0</v>
      </c>
      <c r="AE82">
        <f>0</f>
        <v>0</v>
      </c>
      <c r="AF82">
        <f>0</f>
        <v>0</v>
      </c>
      <c r="AG82">
        <f>0</f>
        <v>0</v>
      </c>
      <c r="AH82">
        <f>0</f>
        <v>0</v>
      </c>
      <c r="AI82">
        <f>0</f>
        <v>0</v>
      </c>
      <c r="AJ82">
        <f>0</f>
        <v>0</v>
      </c>
      <c r="AK82">
        <v>387.14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116</v>
      </c>
      <c r="BM82">
        <v>700007</v>
      </c>
      <c r="BN82">
        <v>0</v>
      </c>
      <c r="BO82" t="s">
        <v>3</v>
      </c>
      <c r="BP82">
        <v>0</v>
      </c>
      <c r="BQ82">
        <v>19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90</v>
      </c>
      <c r="CA82">
        <v>42</v>
      </c>
      <c r="CB82" t="s">
        <v>3</v>
      </c>
      <c r="CE82">
        <v>0</v>
      </c>
      <c r="CF82">
        <v>0</v>
      </c>
      <c r="CG82">
        <v>0</v>
      </c>
      <c r="CH82">
        <v>6</v>
      </c>
      <c r="CI82">
        <v>0</v>
      </c>
      <c r="CJ82">
        <v>0</v>
      </c>
      <c r="CK82">
        <v>0</v>
      </c>
      <c r="CL82">
        <v>0</v>
      </c>
      <c r="CM82">
        <v>0</v>
      </c>
      <c r="CN82" t="s">
        <v>3</v>
      </c>
      <c r="CO82">
        <v>0</v>
      </c>
      <c r="CP82">
        <f t="shared" si="49"/>
        <v>387.14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110</v>
      </c>
      <c r="DW82" t="s">
        <v>110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55261281</v>
      </c>
      <c r="EF82">
        <v>19</v>
      </c>
      <c r="EG82" t="s">
        <v>111</v>
      </c>
      <c r="EH82">
        <v>106</v>
      </c>
      <c r="EI82" t="s">
        <v>111</v>
      </c>
      <c r="EJ82">
        <v>1</v>
      </c>
      <c r="EK82">
        <v>700007</v>
      </c>
      <c r="EL82" t="s">
        <v>111</v>
      </c>
      <c r="EM82" t="s">
        <v>112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3</v>
      </c>
      <c r="GD82">
        <v>1</v>
      </c>
      <c r="GF82">
        <v>2103097069</v>
      </c>
      <c r="GG82">
        <v>2</v>
      </c>
      <c r="GH82">
        <v>1</v>
      </c>
      <c r="GI82">
        <v>-2</v>
      </c>
      <c r="GJ82">
        <v>2</v>
      </c>
      <c r="GK82">
        <v>0</v>
      </c>
      <c r="GL82">
        <f t="shared" si="50"/>
        <v>0</v>
      </c>
      <c r="GM82">
        <f t="shared" si="51"/>
        <v>162.6</v>
      </c>
      <c r="GN82">
        <f t="shared" si="52"/>
        <v>162.6</v>
      </c>
      <c r="GO82">
        <f t="shared" si="53"/>
        <v>0</v>
      </c>
      <c r="GP82">
        <f t="shared" si="54"/>
        <v>0</v>
      </c>
      <c r="GR82">
        <v>0</v>
      </c>
      <c r="GS82">
        <v>3</v>
      </c>
      <c r="GT82">
        <v>0</v>
      </c>
      <c r="GU82" t="s">
        <v>3</v>
      </c>
      <c r="GV82">
        <f>0</f>
        <v>0</v>
      </c>
      <c r="GW82">
        <v>1</v>
      </c>
      <c r="GX82">
        <f>0</f>
        <v>0</v>
      </c>
      <c r="HA82">
        <v>0</v>
      </c>
      <c r="HB82">
        <v>0</v>
      </c>
      <c r="HC82">
        <v>0</v>
      </c>
      <c r="HD82">
        <f t="shared" si="55"/>
        <v>162.6</v>
      </c>
      <c r="HE82" t="s">
        <v>3</v>
      </c>
      <c r="HF82" t="s">
        <v>3</v>
      </c>
      <c r="HM82" t="s">
        <v>3</v>
      </c>
      <c r="HN82" t="s">
        <v>113</v>
      </c>
      <c r="HO82" t="s">
        <v>114</v>
      </c>
      <c r="HP82" t="s">
        <v>111</v>
      </c>
      <c r="HQ82" t="s">
        <v>111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/>
      <c r="D83" s="2"/>
      <c r="E83" s="2" t="s">
        <v>118</v>
      </c>
      <c r="F83" s="2" t="s">
        <v>119</v>
      </c>
      <c r="G83" s="2" t="s">
        <v>120</v>
      </c>
      <c r="H83" s="2" t="s">
        <v>110</v>
      </c>
      <c r="I83" s="2">
        <v>0.42</v>
      </c>
      <c r="J83" s="2">
        <v>0</v>
      </c>
      <c r="K83" s="2">
        <v>0.42</v>
      </c>
      <c r="L83" s="2">
        <v>0.42</v>
      </c>
      <c r="M83" s="2">
        <v>0</v>
      </c>
      <c r="N83" s="2">
        <f t="shared" si="47"/>
        <v>0.42</v>
      </c>
      <c r="O83" s="2">
        <f>0</f>
        <v>0</v>
      </c>
      <c r="P83" s="2">
        <f>0</f>
        <v>0</v>
      </c>
      <c r="Q83" s="2">
        <f>0</f>
        <v>0</v>
      </c>
      <c r="R83" s="2">
        <f>0</f>
        <v>0</v>
      </c>
      <c r="S83" s="2">
        <f>0</f>
        <v>0</v>
      </c>
      <c r="T83" s="2">
        <f>0</f>
        <v>0</v>
      </c>
      <c r="U83" s="2">
        <f>0</f>
        <v>0</v>
      </c>
      <c r="V83" s="2">
        <f>0</f>
        <v>0</v>
      </c>
      <c r="W83" s="2">
        <f>0</f>
        <v>0</v>
      </c>
      <c r="X83" s="2">
        <f>0</f>
        <v>0</v>
      </c>
      <c r="Y83" s="2">
        <f>0</f>
        <v>0</v>
      </c>
      <c r="Z83" s="2"/>
      <c r="AA83" s="2">
        <v>54691942</v>
      </c>
      <c r="AB83" s="2">
        <f t="shared" si="48"/>
        <v>522.01</v>
      </c>
      <c r="AC83" s="2">
        <f>0</f>
        <v>0</v>
      </c>
      <c r="AD83" s="2">
        <f>0</f>
        <v>0</v>
      </c>
      <c r="AE83" s="2">
        <f>0</f>
        <v>0</v>
      </c>
      <c r="AF83" s="2">
        <f>0</f>
        <v>0</v>
      </c>
      <c r="AG83" s="2">
        <f>0</f>
        <v>0</v>
      </c>
      <c r="AH83" s="2">
        <f>0</f>
        <v>0</v>
      </c>
      <c r="AI83" s="2">
        <f>0</f>
        <v>0</v>
      </c>
      <c r="AJ83" s="2">
        <f>0</f>
        <v>0</v>
      </c>
      <c r="AK83" s="2">
        <v>522.01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1</v>
      </c>
      <c r="BJ83" s="2" t="s">
        <v>119</v>
      </c>
      <c r="BK83" s="2"/>
      <c r="BL83" s="2"/>
      <c r="BM83" s="2">
        <v>700008</v>
      </c>
      <c r="BN83" s="2">
        <v>0</v>
      </c>
      <c r="BO83" s="2" t="s">
        <v>3</v>
      </c>
      <c r="BP83" s="2">
        <v>0</v>
      </c>
      <c r="BQ83" s="2">
        <v>10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94</v>
      </c>
      <c r="CA83" s="2">
        <v>61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>
        <v>7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 t="s">
        <v>3</v>
      </c>
      <c r="CO83" s="2">
        <v>0</v>
      </c>
      <c r="CP83" s="2">
        <f t="shared" si="49"/>
        <v>522.01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110</v>
      </c>
      <c r="DW83" s="2" t="s">
        <v>110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55261282</v>
      </c>
      <c r="EF83" s="2">
        <v>10</v>
      </c>
      <c r="EG83" s="2" t="s">
        <v>121</v>
      </c>
      <c r="EH83" s="2">
        <v>107</v>
      </c>
      <c r="EI83" s="2" t="s">
        <v>122</v>
      </c>
      <c r="EJ83" s="2">
        <v>1</v>
      </c>
      <c r="EK83" s="2">
        <v>700008</v>
      </c>
      <c r="EL83" s="2" t="s">
        <v>123</v>
      </c>
      <c r="EM83" s="2" t="s">
        <v>124</v>
      </c>
      <c r="EN83" s="2"/>
      <c r="EO83" s="2" t="s">
        <v>3</v>
      </c>
      <c r="EP83" s="2"/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0</v>
      </c>
      <c r="FY83" s="2">
        <v>0</v>
      </c>
      <c r="FZ83" s="2"/>
      <c r="GA83" s="2" t="s">
        <v>3</v>
      </c>
      <c r="GB83" s="2"/>
      <c r="GC83" s="2"/>
      <c r="GD83" s="2">
        <v>1</v>
      </c>
      <c r="GE83" s="2"/>
      <c r="GF83" s="2">
        <v>-1923053304</v>
      </c>
      <c r="GG83" s="2">
        <v>2</v>
      </c>
      <c r="GH83" s="2">
        <v>1</v>
      </c>
      <c r="GI83" s="2">
        <v>-2</v>
      </c>
      <c r="GJ83" s="2">
        <v>2</v>
      </c>
      <c r="GK83" s="2">
        <v>0</v>
      </c>
      <c r="GL83" s="2">
        <f t="shared" si="50"/>
        <v>0</v>
      </c>
      <c r="GM83" s="2">
        <f t="shared" si="51"/>
        <v>219.24</v>
      </c>
      <c r="GN83" s="2">
        <f t="shared" si="52"/>
        <v>219.24</v>
      </c>
      <c r="GO83" s="2">
        <f t="shared" si="53"/>
        <v>0</v>
      </c>
      <c r="GP83" s="2">
        <f t="shared" si="54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>0</f>
        <v>0</v>
      </c>
      <c r="GW83" s="2">
        <v>1</v>
      </c>
      <c r="GX83" s="2">
        <f>0</f>
        <v>0</v>
      </c>
      <c r="GY83" s="2"/>
      <c r="GZ83" s="2"/>
      <c r="HA83" s="2">
        <v>0</v>
      </c>
      <c r="HB83" s="2">
        <v>0</v>
      </c>
      <c r="HC83" s="2">
        <v>0</v>
      </c>
      <c r="HD83" s="2">
        <f t="shared" si="55"/>
        <v>219.24</v>
      </c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125</v>
      </c>
      <c r="HO83" s="2" t="s">
        <v>126</v>
      </c>
      <c r="HP83" s="2" t="s">
        <v>122</v>
      </c>
      <c r="HQ83" s="2" t="s">
        <v>122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E84" t="s">
        <v>118</v>
      </c>
      <c r="F84" t="s">
        <v>119</v>
      </c>
      <c r="G84" t="s">
        <v>120</v>
      </c>
      <c r="H84" t="s">
        <v>110</v>
      </c>
      <c r="I84">
        <v>0.42</v>
      </c>
      <c r="J84">
        <v>0</v>
      </c>
      <c r="K84">
        <v>0.42</v>
      </c>
      <c r="L84">
        <v>0.42</v>
      </c>
      <c r="M84">
        <v>0</v>
      </c>
      <c r="N84">
        <f t="shared" si="47"/>
        <v>0.42</v>
      </c>
      <c r="O84">
        <f>0</f>
        <v>0</v>
      </c>
      <c r="P84">
        <f>0</f>
        <v>0</v>
      </c>
      <c r="Q84">
        <f>0</f>
        <v>0</v>
      </c>
      <c r="R84">
        <f>0</f>
        <v>0</v>
      </c>
      <c r="S84">
        <f>0</f>
        <v>0</v>
      </c>
      <c r="T84">
        <f>0</f>
        <v>0</v>
      </c>
      <c r="U84">
        <f>0</f>
        <v>0</v>
      </c>
      <c r="V84">
        <f>0</f>
        <v>0</v>
      </c>
      <c r="W84">
        <f>0</f>
        <v>0</v>
      </c>
      <c r="X84">
        <f>0</f>
        <v>0</v>
      </c>
      <c r="Y84">
        <f>0</f>
        <v>0</v>
      </c>
      <c r="AA84">
        <v>54691824</v>
      </c>
      <c r="AB84">
        <f t="shared" si="48"/>
        <v>522.01</v>
      </c>
      <c r="AC84">
        <f>0</f>
        <v>0</v>
      </c>
      <c r="AD84">
        <f>0</f>
        <v>0</v>
      </c>
      <c r="AE84">
        <f>0</f>
        <v>0</v>
      </c>
      <c r="AF84">
        <f>0</f>
        <v>0</v>
      </c>
      <c r="AG84">
        <f>0</f>
        <v>0</v>
      </c>
      <c r="AH84">
        <f>0</f>
        <v>0</v>
      </c>
      <c r="AI84">
        <f>0</f>
        <v>0</v>
      </c>
      <c r="AJ84">
        <f>0</f>
        <v>0</v>
      </c>
      <c r="AK84">
        <v>522.01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119</v>
      </c>
      <c r="BM84">
        <v>700008</v>
      </c>
      <c r="BN84">
        <v>0</v>
      </c>
      <c r="BO84" t="s">
        <v>3</v>
      </c>
      <c r="BP84">
        <v>0</v>
      </c>
      <c r="BQ84">
        <v>10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94</v>
      </c>
      <c r="CA84">
        <v>61</v>
      </c>
      <c r="CB84" t="s">
        <v>3</v>
      </c>
      <c r="CE84">
        <v>0</v>
      </c>
      <c r="CF84">
        <v>0</v>
      </c>
      <c r="CG84">
        <v>0</v>
      </c>
      <c r="CH84">
        <v>7</v>
      </c>
      <c r="CI84">
        <v>0</v>
      </c>
      <c r="CJ84">
        <v>0</v>
      </c>
      <c r="CK84">
        <v>0</v>
      </c>
      <c r="CL84">
        <v>0</v>
      </c>
      <c r="CM84">
        <v>0</v>
      </c>
      <c r="CN84" t="s">
        <v>3</v>
      </c>
      <c r="CO84">
        <v>0</v>
      </c>
      <c r="CP84">
        <f t="shared" si="49"/>
        <v>522.01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110</v>
      </c>
      <c r="DW84" t="s">
        <v>110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55261282</v>
      </c>
      <c r="EF84">
        <v>10</v>
      </c>
      <c r="EG84" t="s">
        <v>121</v>
      </c>
      <c r="EH84">
        <v>107</v>
      </c>
      <c r="EI84" t="s">
        <v>122</v>
      </c>
      <c r="EJ84">
        <v>1</v>
      </c>
      <c r="EK84">
        <v>700008</v>
      </c>
      <c r="EL84" t="s">
        <v>123</v>
      </c>
      <c r="EM84" t="s">
        <v>124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F84">
        <v>-1923053304</v>
      </c>
      <c r="GG84">
        <v>2</v>
      </c>
      <c r="GH84">
        <v>1</v>
      </c>
      <c r="GI84">
        <v>-2</v>
      </c>
      <c r="GJ84">
        <v>2</v>
      </c>
      <c r="GK84">
        <v>0</v>
      </c>
      <c r="GL84">
        <f t="shared" si="50"/>
        <v>0</v>
      </c>
      <c r="GM84">
        <f t="shared" si="51"/>
        <v>219.24</v>
      </c>
      <c r="GN84">
        <f t="shared" si="52"/>
        <v>219.24</v>
      </c>
      <c r="GO84">
        <f t="shared" si="53"/>
        <v>0</v>
      </c>
      <c r="GP84">
        <f t="shared" si="54"/>
        <v>0</v>
      </c>
      <c r="GR84">
        <v>0</v>
      </c>
      <c r="GS84">
        <v>3</v>
      </c>
      <c r="GT84">
        <v>0</v>
      </c>
      <c r="GU84" t="s">
        <v>3</v>
      </c>
      <c r="GV84">
        <f>0</f>
        <v>0</v>
      </c>
      <c r="GW84">
        <v>1</v>
      </c>
      <c r="GX84">
        <f>0</f>
        <v>0</v>
      </c>
      <c r="HA84">
        <v>0</v>
      </c>
      <c r="HB84">
        <v>0</v>
      </c>
      <c r="HC84">
        <v>0</v>
      </c>
      <c r="HD84">
        <f t="shared" si="55"/>
        <v>219.24</v>
      </c>
      <c r="HE84" t="s">
        <v>3</v>
      </c>
      <c r="HF84" t="s">
        <v>3</v>
      </c>
      <c r="HM84" t="s">
        <v>3</v>
      </c>
      <c r="HN84" t="s">
        <v>125</v>
      </c>
      <c r="HO84" t="s">
        <v>126</v>
      </c>
      <c r="HP84" t="s">
        <v>122</v>
      </c>
      <c r="HQ84" t="s">
        <v>122</v>
      </c>
      <c r="HS84">
        <v>0</v>
      </c>
      <c r="IK84">
        <v>0</v>
      </c>
    </row>
    <row r="86" spans="1:255" x14ac:dyDescent="0.2">
      <c r="A86" s="3">
        <v>51</v>
      </c>
      <c r="B86" s="3">
        <f>B75</f>
        <v>1</v>
      </c>
      <c r="C86" s="3">
        <f>A75</f>
        <v>4</v>
      </c>
      <c r="D86" s="3">
        <f>ROW(A75)</f>
        <v>75</v>
      </c>
      <c r="E86" s="3"/>
      <c r="F86" s="3" t="str">
        <f>IF(F75&lt;&gt;"",F75,"")</f>
        <v>Новый раздел</v>
      </c>
      <c r="G86" s="3" t="str">
        <f>IF(G75&lt;&gt;"",G75,"")</f>
        <v>Прочие работы</v>
      </c>
      <c r="H86" s="3">
        <v>0</v>
      </c>
      <c r="I86" s="3"/>
      <c r="J86" s="3"/>
      <c r="K86" s="3"/>
      <c r="L86" s="3"/>
      <c r="M86" s="3"/>
      <c r="N86" s="3"/>
      <c r="O86" s="3">
        <f t="shared" ref="O86:T86" si="56">ROUND(AB86,2)</f>
        <v>0</v>
      </c>
      <c r="P86" s="3">
        <f t="shared" si="56"/>
        <v>0</v>
      </c>
      <c r="Q86" s="3">
        <f t="shared" si="56"/>
        <v>0</v>
      </c>
      <c r="R86" s="3">
        <f t="shared" si="56"/>
        <v>0</v>
      </c>
      <c r="S86" s="3">
        <f t="shared" si="56"/>
        <v>0</v>
      </c>
      <c r="T86" s="3">
        <f t="shared" si="56"/>
        <v>0</v>
      </c>
      <c r="U86" s="3">
        <f>AH86</f>
        <v>0</v>
      </c>
      <c r="V86" s="3">
        <f>AI86</f>
        <v>0</v>
      </c>
      <c r="W86" s="3">
        <f>ROUND(AJ86,2)</f>
        <v>0</v>
      </c>
      <c r="X86" s="3">
        <f>ROUND(AK86,2)</f>
        <v>0</v>
      </c>
      <c r="Y86" s="3">
        <f>ROUND(AL86,2)</f>
        <v>0</v>
      </c>
      <c r="Z86" s="3"/>
      <c r="AA86" s="3"/>
      <c r="AB86" s="3">
        <f>ROUND(SUMIF(AA79:AA84,"=54691942",O79:O84),2)</f>
        <v>0</v>
      </c>
      <c r="AC86" s="3">
        <f>ROUND(SUMIF(AA79:AA84,"=54691942",P79:P84),2)</f>
        <v>0</v>
      </c>
      <c r="AD86" s="3">
        <f>ROUND(SUMIF(AA79:AA84,"=54691942",Q79:Q84),2)</f>
        <v>0</v>
      </c>
      <c r="AE86" s="3">
        <f>ROUND(SUMIF(AA79:AA84,"=54691942",R79:R84),2)</f>
        <v>0</v>
      </c>
      <c r="AF86" s="3">
        <f>ROUND(SUMIF(AA79:AA84,"=54691942",S79:S84),2)</f>
        <v>0</v>
      </c>
      <c r="AG86" s="3">
        <f>ROUND(SUMIF(AA79:AA84,"=54691942",T79:T84),2)</f>
        <v>0</v>
      </c>
      <c r="AH86" s="3">
        <f>SUMIF(AA79:AA84,"=54691942",U79:U84)</f>
        <v>0</v>
      </c>
      <c r="AI86" s="3">
        <f>SUMIF(AA79:AA84,"=54691942",V79:V84)</f>
        <v>0</v>
      </c>
      <c r="AJ86" s="3">
        <f>ROUND(SUMIF(AA79:AA84,"=54691942",W79:W84),2)</f>
        <v>0</v>
      </c>
      <c r="AK86" s="3">
        <f>ROUND(SUMIF(AA79:AA84,"=54691942",X79:X84),2)</f>
        <v>0</v>
      </c>
      <c r="AL86" s="3">
        <f>ROUND(SUMIF(AA79:AA84,"=54691942",Y79:Y84),2)</f>
        <v>0</v>
      </c>
      <c r="AM86" s="3"/>
      <c r="AN86" s="3"/>
      <c r="AO86" s="3">
        <f t="shared" ref="AO86:BD86" si="57">ROUND(BX86,2)</f>
        <v>0</v>
      </c>
      <c r="AP86" s="3">
        <f t="shared" si="57"/>
        <v>0</v>
      </c>
      <c r="AQ86" s="3">
        <f t="shared" si="57"/>
        <v>0</v>
      </c>
      <c r="AR86" s="3">
        <f t="shared" si="57"/>
        <v>544.44000000000005</v>
      </c>
      <c r="AS86" s="3">
        <f t="shared" si="57"/>
        <v>544.44000000000005</v>
      </c>
      <c r="AT86" s="3">
        <f t="shared" si="57"/>
        <v>0</v>
      </c>
      <c r="AU86" s="3">
        <f t="shared" si="57"/>
        <v>0</v>
      </c>
      <c r="AV86" s="3">
        <f t="shared" si="57"/>
        <v>0</v>
      </c>
      <c r="AW86" s="3">
        <f t="shared" si="57"/>
        <v>0</v>
      </c>
      <c r="AX86" s="3">
        <f t="shared" si="57"/>
        <v>0</v>
      </c>
      <c r="AY86" s="3">
        <f t="shared" si="57"/>
        <v>0</v>
      </c>
      <c r="AZ86" s="3">
        <f t="shared" si="57"/>
        <v>0</v>
      </c>
      <c r="BA86" s="3">
        <f t="shared" si="57"/>
        <v>0</v>
      </c>
      <c r="BB86" s="3">
        <f t="shared" si="57"/>
        <v>0</v>
      </c>
      <c r="BC86" s="3">
        <f t="shared" si="57"/>
        <v>0</v>
      </c>
      <c r="BD86" s="3">
        <f t="shared" si="57"/>
        <v>544.44000000000005</v>
      </c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>
        <f>ROUND(SUMIF(AA79:AA84,"=54691942",FQ79:FQ84),2)</f>
        <v>0</v>
      </c>
      <c r="BY86" s="3">
        <f>ROUND(SUMIF(AA79:AA84,"=54691942",FR79:FR84),2)</f>
        <v>0</v>
      </c>
      <c r="BZ86" s="3">
        <f>ROUND(SUMIF(AA79:AA84,"=54691942",GL79:GL84),2)</f>
        <v>0</v>
      </c>
      <c r="CA86" s="3">
        <f>ROUND(SUMIF(AA79:AA84,"=54691942",GM79:GM84),2)</f>
        <v>544.44000000000005</v>
      </c>
      <c r="CB86" s="3">
        <f>ROUND(SUMIF(AA79:AA84,"=54691942",GN79:GN84),2)</f>
        <v>544.44000000000005</v>
      </c>
      <c r="CC86" s="3">
        <f>ROUND(SUMIF(AA79:AA84,"=54691942",GO79:GO84),2)</f>
        <v>0</v>
      </c>
      <c r="CD86" s="3">
        <f>ROUND(SUMIF(AA79:AA84,"=54691942",GP79:GP84),2)</f>
        <v>0</v>
      </c>
      <c r="CE86" s="3">
        <f>AC86-BX86</f>
        <v>0</v>
      </c>
      <c r="CF86" s="3">
        <f>AC86-BY86</f>
        <v>0</v>
      </c>
      <c r="CG86" s="3">
        <f>BX86-BZ86</f>
        <v>0</v>
      </c>
      <c r="CH86" s="3">
        <f>AC86-BX86-BY86+BZ86</f>
        <v>0</v>
      </c>
      <c r="CI86" s="3">
        <f>BY86-BZ86</f>
        <v>0</v>
      </c>
      <c r="CJ86" s="3">
        <f>ROUND(SUMIF(AA79:AA84,"=54691942",GX79:GX84),2)</f>
        <v>0</v>
      </c>
      <c r="CK86" s="3">
        <f>ROUND(SUMIF(AA79:AA84,"=54691942",GY79:GY84),2)</f>
        <v>0</v>
      </c>
      <c r="CL86" s="3">
        <f>ROUND(SUMIF(AA79:AA84,"=54691942",GZ79:GZ84),2)</f>
        <v>0</v>
      </c>
      <c r="CM86" s="3">
        <f>ROUND(SUMIF(AA79:AA84,"=54691942",HD79:HD84),2)</f>
        <v>544.44000000000005</v>
      </c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4">
        <f t="shared" ref="DG86:DL86" si="58">ROUND(DT86,2)</f>
        <v>0</v>
      </c>
      <c r="DH86" s="4">
        <f t="shared" si="58"/>
        <v>0</v>
      </c>
      <c r="DI86" s="4">
        <f t="shared" si="58"/>
        <v>0</v>
      </c>
      <c r="DJ86" s="4">
        <f t="shared" si="58"/>
        <v>0</v>
      </c>
      <c r="DK86" s="4">
        <f t="shared" si="58"/>
        <v>0</v>
      </c>
      <c r="DL86" s="4">
        <f t="shared" si="58"/>
        <v>0</v>
      </c>
      <c r="DM86" s="4">
        <f>DZ86</f>
        <v>0</v>
      </c>
      <c r="DN86" s="4">
        <f>EA86</f>
        <v>0</v>
      </c>
      <c r="DO86" s="4">
        <f>ROUND(EB86,2)</f>
        <v>0</v>
      </c>
      <c r="DP86" s="4">
        <f>ROUND(EC86,2)</f>
        <v>0</v>
      </c>
      <c r="DQ86" s="4">
        <f>ROUND(ED86,2)</f>
        <v>0</v>
      </c>
      <c r="DR86" s="4"/>
      <c r="DS86" s="4"/>
      <c r="DT86" s="4">
        <f>ROUND(SUMIF(AA79:AA84,"=54691824",O79:O84),2)</f>
        <v>0</v>
      </c>
      <c r="DU86" s="4">
        <f>ROUND(SUMIF(AA79:AA84,"=54691824",P79:P84),2)</f>
        <v>0</v>
      </c>
      <c r="DV86" s="4">
        <f>ROUND(SUMIF(AA79:AA84,"=54691824",Q79:Q84),2)</f>
        <v>0</v>
      </c>
      <c r="DW86" s="4">
        <f>ROUND(SUMIF(AA79:AA84,"=54691824",R79:R84),2)</f>
        <v>0</v>
      </c>
      <c r="DX86" s="4">
        <f>ROUND(SUMIF(AA79:AA84,"=54691824",S79:S84),2)</f>
        <v>0</v>
      </c>
      <c r="DY86" s="4">
        <f>ROUND(SUMIF(AA79:AA84,"=54691824",T79:T84),2)</f>
        <v>0</v>
      </c>
      <c r="DZ86" s="4">
        <f>SUMIF(AA79:AA84,"=54691824",U79:U84)</f>
        <v>0</v>
      </c>
      <c r="EA86" s="4">
        <f>SUMIF(AA79:AA84,"=54691824",V79:V84)</f>
        <v>0</v>
      </c>
      <c r="EB86" s="4">
        <f>ROUND(SUMIF(AA79:AA84,"=54691824",W79:W84),2)</f>
        <v>0</v>
      </c>
      <c r="EC86" s="4">
        <f>ROUND(SUMIF(AA79:AA84,"=54691824",X79:X84),2)</f>
        <v>0</v>
      </c>
      <c r="ED86" s="4">
        <f>ROUND(SUMIF(AA79:AA84,"=54691824",Y79:Y84),2)</f>
        <v>0</v>
      </c>
      <c r="EE86" s="4"/>
      <c r="EF86" s="4"/>
      <c r="EG86" s="4">
        <f t="shared" ref="EG86:EV86" si="59">ROUND(FP86,2)</f>
        <v>0</v>
      </c>
      <c r="EH86" s="4">
        <f t="shared" si="59"/>
        <v>0</v>
      </c>
      <c r="EI86" s="4">
        <f t="shared" si="59"/>
        <v>0</v>
      </c>
      <c r="EJ86" s="4">
        <f t="shared" si="59"/>
        <v>544.44000000000005</v>
      </c>
      <c r="EK86" s="4">
        <f t="shared" si="59"/>
        <v>544.44000000000005</v>
      </c>
      <c r="EL86" s="4">
        <f t="shared" si="59"/>
        <v>0</v>
      </c>
      <c r="EM86" s="4">
        <f t="shared" si="59"/>
        <v>0</v>
      </c>
      <c r="EN86" s="4">
        <f t="shared" si="59"/>
        <v>0</v>
      </c>
      <c r="EO86" s="4">
        <f t="shared" si="59"/>
        <v>0</v>
      </c>
      <c r="EP86" s="4">
        <f t="shared" si="59"/>
        <v>0</v>
      </c>
      <c r="EQ86" s="4">
        <f t="shared" si="59"/>
        <v>0</v>
      </c>
      <c r="ER86" s="4">
        <f t="shared" si="59"/>
        <v>0</v>
      </c>
      <c r="ES86" s="4">
        <f t="shared" si="59"/>
        <v>0</v>
      </c>
      <c r="ET86" s="4">
        <f t="shared" si="59"/>
        <v>0</v>
      </c>
      <c r="EU86" s="4">
        <f t="shared" si="59"/>
        <v>0</v>
      </c>
      <c r="EV86" s="4">
        <f t="shared" si="59"/>
        <v>544.44000000000005</v>
      </c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>
        <f>ROUND(SUMIF(AA79:AA84,"=54691824",FQ79:FQ84),2)</f>
        <v>0</v>
      </c>
      <c r="FQ86" s="4">
        <f>ROUND(SUMIF(AA79:AA84,"=54691824",FR79:FR84),2)</f>
        <v>0</v>
      </c>
      <c r="FR86" s="4">
        <f>ROUND(SUMIF(AA79:AA84,"=54691824",GL79:GL84),2)</f>
        <v>0</v>
      </c>
      <c r="FS86" s="4">
        <f>ROUND(SUMIF(AA79:AA84,"=54691824",GM79:GM84),2)</f>
        <v>544.44000000000005</v>
      </c>
      <c r="FT86" s="4">
        <f>ROUND(SUMIF(AA79:AA84,"=54691824",GN79:GN84),2)</f>
        <v>544.44000000000005</v>
      </c>
      <c r="FU86" s="4">
        <f>ROUND(SUMIF(AA79:AA84,"=54691824",GO79:GO84),2)</f>
        <v>0</v>
      </c>
      <c r="FV86" s="4">
        <f>ROUND(SUMIF(AA79:AA84,"=54691824",GP79:GP84),2)</f>
        <v>0</v>
      </c>
      <c r="FW86" s="4">
        <f>DU86-FP86</f>
        <v>0</v>
      </c>
      <c r="FX86" s="4">
        <f>DU86-FQ86</f>
        <v>0</v>
      </c>
      <c r="FY86" s="4">
        <f>FP86-FR86</f>
        <v>0</v>
      </c>
      <c r="FZ86" s="4">
        <f>DU86-FP86-FQ86+FR86</f>
        <v>0</v>
      </c>
      <c r="GA86" s="4">
        <f>FQ86-FR86</f>
        <v>0</v>
      </c>
      <c r="GB86" s="4">
        <f>ROUND(SUMIF(AA79:AA84,"=54691824",GX79:GX84),2)</f>
        <v>0</v>
      </c>
      <c r="GC86" s="4">
        <f>ROUND(SUMIF(AA79:AA84,"=54691824",GY79:GY84),2)</f>
        <v>0</v>
      </c>
      <c r="GD86" s="4">
        <f>ROUND(SUMIF(AA79:AA84,"=54691824",GZ79:GZ84),2)</f>
        <v>0</v>
      </c>
      <c r="GE86" s="4">
        <f>ROUND(SUMIF(AA79:AA84,"=54691824",HD79:HD84),2)</f>
        <v>544.44000000000005</v>
      </c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>
        <v>0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201</v>
      </c>
      <c r="F88" s="5">
        <f>ROUND(Source!O86,O88)</f>
        <v>0</v>
      </c>
      <c r="G88" s="5" t="s">
        <v>52</v>
      </c>
      <c r="H88" s="5" t="s">
        <v>53</v>
      </c>
      <c r="I88" s="5"/>
      <c r="J88" s="5"/>
      <c r="K88" s="5">
        <v>201</v>
      </c>
      <c r="L88" s="5">
        <v>1</v>
      </c>
      <c r="M88" s="5">
        <v>3</v>
      </c>
      <c r="N88" s="5" t="s">
        <v>3</v>
      </c>
      <c r="O88" s="5">
        <v>2</v>
      </c>
      <c r="P88" s="5">
        <f>ROUND(Source!DG86,O88)</f>
        <v>0</v>
      </c>
      <c r="Q88" s="5"/>
      <c r="R88" s="5"/>
      <c r="S88" s="5"/>
      <c r="T88" s="5"/>
      <c r="U88" s="5"/>
      <c r="V88" s="5"/>
      <c r="W88" s="5">
        <v>544.44000000000005</v>
      </c>
      <c r="X88" s="5">
        <v>1</v>
      </c>
      <c r="Y88" s="5">
        <v>544.44000000000005</v>
      </c>
      <c r="Z88" s="5">
        <v>544.44000000000005</v>
      </c>
      <c r="AA88" s="5">
        <v>1</v>
      </c>
      <c r="AB88" s="5">
        <v>544.44000000000005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202</v>
      </c>
      <c r="F89" s="5">
        <f>ROUND(Source!P86,O89)</f>
        <v>0</v>
      </c>
      <c r="G89" s="5" t="s">
        <v>54</v>
      </c>
      <c r="H89" s="5" t="s">
        <v>55</v>
      </c>
      <c r="I89" s="5"/>
      <c r="J89" s="5"/>
      <c r="K89" s="5">
        <v>202</v>
      </c>
      <c r="L89" s="5">
        <v>2</v>
      </c>
      <c r="M89" s="5">
        <v>3</v>
      </c>
      <c r="N89" s="5" t="s">
        <v>3</v>
      </c>
      <c r="O89" s="5">
        <v>2</v>
      </c>
      <c r="P89" s="5">
        <f>ROUND(Source!DH86,O89)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222</v>
      </c>
      <c r="F90" s="5">
        <f>ROUND(Source!AO86,O90)</f>
        <v>0</v>
      </c>
      <c r="G90" s="5" t="s">
        <v>56</v>
      </c>
      <c r="H90" s="5" t="s">
        <v>57</v>
      </c>
      <c r="I90" s="5"/>
      <c r="J90" s="5"/>
      <c r="K90" s="5">
        <v>222</v>
      </c>
      <c r="L90" s="5">
        <v>3</v>
      </c>
      <c r="M90" s="5">
        <v>3</v>
      </c>
      <c r="N90" s="5" t="s">
        <v>3</v>
      </c>
      <c r="O90" s="5">
        <v>2</v>
      </c>
      <c r="P90" s="5">
        <f>ROUND(Source!EG86,O90)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225</v>
      </c>
      <c r="F91" s="5">
        <f>ROUND(Source!AV86,O91)</f>
        <v>0</v>
      </c>
      <c r="G91" s="5" t="s">
        <v>58</v>
      </c>
      <c r="H91" s="5" t="s">
        <v>59</v>
      </c>
      <c r="I91" s="5"/>
      <c r="J91" s="5"/>
      <c r="K91" s="5">
        <v>225</v>
      </c>
      <c r="L91" s="5">
        <v>4</v>
      </c>
      <c r="M91" s="5">
        <v>3</v>
      </c>
      <c r="N91" s="5" t="s">
        <v>3</v>
      </c>
      <c r="O91" s="5">
        <v>2</v>
      </c>
      <c r="P91" s="5">
        <f>ROUND(Source!EN86,O91)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226</v>
      </c>
      <c r="F92" s="5">
        <f>ROUND(Source!AW86,O92)</f>
        <v>0</v>
      </c>
      <c r="G92" s="5" t="s">
        <v>60</v>
      </c>
      <c r="H92" s="5" t="s">
        <v>61</v>
      </c>
      <c r="I92" s="5"/>
      <c r="J92" s="5"/>
      <c r="K92" s="5">
        <v>226</v>
      </c>
      <c r="L92" s="5">
        <v>5</v>
      </c>
      <c r="M92" s="5">
        <v>3</v>
      </c>
      <c r="N92" s="5" t="s">
        <v>3</v>
      </c>
      <c r="O92" s="5">
        <v>2</v>
      </c>
      <c r="P92" s="5">
        <f>ROUND(Source!EO86,O92)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227</v>
      </c>
      <c r="F93" s="5">
        <f>ROUND(Source!AX86,O93)</f>
        <v>0</v>
      </c>
      <c r="G93" s="5" t="s">
        <v>62</v>
      </c>
      <c r="H93" s="5" t="s">
        <v>63</v>
      </c>
      <c r="I93" s="5"/>
      <c r="J93" s="5"/>
      <c r="K93" s="5">
        <v>227</v>
      </c>
      <c r="L93" s="5">
        <v>6</v>
      </c>
      <c r="M93" s="5">
        <v>3</v>
      </c>
      <c r="N93" s="5" t="s">
        <v>3</v>
      </c>
      <c r="O93" s="5">
        <v>2</v>
      </c>
      <c r="P93" s="5">
        <f>ROUND(Source!EP86,O93)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228</v>
      </c>
      <c r="F94" s="5">
        <f>ROUND(Source!AY86,O94)</f>
        <v>0</v>
      </c>
      <c r="G94" s="5" t="s">
        <v>64</v>
      </c>
      <c r="H94" s="5" t="s">
        <v>65</v>
      </c>
      <c r="I94" s="5"/>
      <c r="J94" s="5"/>
      <c r="K94" s="5">
        <v>228</v>
      </c>
      <c r="L94" s="5">
        <v>7</v>
      </c>
      <c r="M94" s="5">
        <v>3</v>
      </c>
      <c r="N94" s="5" t="s">
        <v>3</v>
      </c>
      <c r="O94" s="5">
        <v>2</v>
      </c>
      <c r="P94" s="5">
        <f>ROUND(Source!EQ86,O94)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216</v>
      </c>
      <c r="F95" s="5">
        <f>ROUND(Source!AP86,O95)</f>
        <v>0</v>
      </c>
      <c r="G95" s="5" t="s">
        <v>66</v>
      </c>
      <c r="H95" s="5" t="s">
        <v>67</v>
      </c>
      <c r="I95" s="5"/>
      <c r="J95" s="5"/>
      <c r="K95" s="5">
        <v>216</v>
      </c>
      <c r="L95" s="5">
        <v>8</v>
      </c>
      <c r="M95" s="5">
        <v>3</v>
      </c>
      <c r="N95" s="5" t="s">
        <v>3</v>
      </c>
      <c r="O95" s="5">
        <v>2</v>
      </c>
      <c r="P95" s="5">
        <f>ROUND(Source!EH86,O95)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223</v>
      </c>
      <c r="F96" s="5">
        <f>ROUND(Source!AQ86,O96)</f>
        <v>0</v>
      </c>
      <c r="G96" s="5" t="s">
        <v>68</v>
      </c>
      <c r="H96" s="5" t="s">
        <v>69</v>
      </c>
      <c r="I96" s="5"/>
      <c r="J96" s="5"/>
      <c r="K96" s="5">
        <v>223</v>
      </c>
      <c r="L96" s="5">
        <v>9</v>
      </c>
      <c r="M96" s="5">
        <v>3</v>
      </c>
      <c r="N96" s="5" t="s">
        <v>3</v>
      </c>
      <c r="O96" s="5">
        <v>2</v>
      </c>
      <c r="P96" s="5">
        <f>ROUND(Source!EI86,O96)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229</v>
      </c>
      <c r="F97" s="5">
        <f>ROUND(Source!AZ86,O97)</f>
        <v>0</v>
      </c>
      <c r="G97" s="5" t="s">
        <v>70</v>
      </c>
      <c r="H97" s="5" t="s">
        <v>71</v>
      </c>
      <c r="I97" s="5"/>
      <c r="J97" s="5"/>
      <c r="K97" s="5">
        <v>229</v>
      </c>
      <c r="L97" s="5">
        <v>10</v>
      </c>
      <c r="M97" s="5">
        <v>3</v>
      </c>
      <c r="N97" s="5" t="s">
        <v>3</v>
      </c>
      <c r="O97" s="5">
        <v>2</v>
      </c>
      <c r="P97" s="5">
        <f>ROUND(Source!ER86,O97)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203</v>
      </c>
      <c r="F98" s="5">
        <f>ROUND(Source!Q86,O98)</f>
        <v>0</v>
      </c>
      <c r="G98" s="5" t="s">
        <v>72</v>
      </c>
      <c r="H98" s="5" t="s">
        <v>73</v>
      </c>
      <c r="I98" s="5"/>
      <c r="J98" s="5"/>
      <c r="K98" s="5">
        <v>203</v>
      </c>
      <c r="L98" s="5">
        <v>11</v>
      </c>
      <c r="M98" s="5">
        <v>3</v>
      </c>
      <c r="N98" s="5" t="s">
        <v>3</v>
      </c>
      <c r="O98" s="5">
        <v>2</v>
      </c>
      <c r="P98" s="5">
        <f>ROUND(Source!DI86,O98)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231</v>
      </c>
      <c r="F99" s="5">
        <f>ROUND(Source!BB86,O99)</f>
        <v>0</v>
      </c>
      <c r="G99" s="5" t="s">
        <v>74</v>
      </c>
      <c r="H99" s="5" t="s">
        <v>75</v>
      </c>
      <c r="I99" s="5"/>
      <c r="J99" s="5"/>
      <c r="K99" s="5">
        <v>231</v>
      </c>
      <c r="L99" s="5">
        <v>12</v>
      </c>
      <c r="M99" s="5">
        <v>3</v>
      </c>
      <c r="N99" s="5" t="s">
        <v>3</v>
      </c>
      <c r="O99" s="5">
        <v>2</v>
      </c>
      <c r="P99" s="5">
        <f>ROUND(Source!ET86,O99)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204</v>
      </c>
      <c r="F100" s="5">
        <f>ROUND(Source!R86,O100)</f>
        <v>0</v>
      </c>
      <c r="G100" s="5" t="s">
        <v>76</v>
      </c>
      <c r="H100" s="5" t="s">
        <v>77</v>
      </c>
      <c r="I100" s="5"/>
      <c r="J100" s="5"/>
      <c r="K100" s="5">
        <v>204</v>
      </c>
      <c r="L100" s="5">
        <v>13</v>
      </c>
      <c r="M100" s="5">
        <v>3</v>
      </c>
      <c r="N100" s="5" t="s">
        <v>3</v>
      </c>
      <c r="O100" s="5">
        <v>2</v>
      </c>
      <c r="P100" s="5">
        <f>ROUND(Source!DJ86,O100)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205</v>
      </c>
      <c r="F101" s="5">
        <f>ROUND(Source!S86,O101)</f>
        <v>0</v>
      </c>
      <c r="G101" s="5" t="s">
        <v>78</v>
      </c>
      <c r="H101" s="5" t="s">
        <v>79</v>
      </c>
      <c r="I101" s="5"/>
      <c r="J101" s="5"/>
      <c r="K101" s="5">
        <v>205</v>
      </c>
      <c r="L101" s="5">
        <v>14</v>
      </c>
      <c r="M101" s="5">
        <v>3</v>
      </c>
      <c r="N101" s="5" t="s">
        <v>3</v>
      </c>
      <c r="O101" s="5">
        <v>2</v>
      </c>
      <c r="P101" s="5">
        <f>ROUND(Source!DK86,O101)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232</v>
      </c>
      <c r="F102" s="5">
        <f>ROUND(Source!BC86,O102)</f>
        <v>0</v>
      </c>
      <c r="G102" s="5" t="s">
        <v>80</v>
      </c>
      <c r="H102" s="5" t="s">
        <v>81</v>
      </c>
      <c r="I102" s="5"/>
      <c r="J102" s="5"/>
      <c r="K102" s="5">
        <v>232</v>
      </c>
      <c r="L102" s="5">
        <v>15</v>
      </c>
      <c r="M102" s="5">
        <v>3</v>
      </c>
      <c r="N102" s="5" t="s">
        <v>3</v>
      </c>
      <c r="O102" s="5">
        <v>2</v>
      </c>
      <c r="P102" s="5">
        <f>ROUND(Source!EU86,O102)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214</v>
      </c>
      <c r="F103" s="5">
        <f>ROUND(Source!AS86,O103)</f>
        <v>544.44000000000005</v>
      </c>
      <c r="G103" s="5" t="s">
        <v>82</v>
      </c>
      <c r="H103" s="5" t="s">
        <v>83</v>
      </c>
      <c r="I103" s="5"/>
      <c r="J103" s="5"/>
      <c r="K103" s="5">
        <v>214</v>
      </c>
      <c r="L103" s="5">
        <v>16</v>
      </c>
      <c r="M103" s="5">
        <v>3</v>
      </c>
      <c r="N103" s="5" t="s">
        <v>3</v>
      </c>
      <c r="O103" s="5">
        <v>2</v>
      </c>
      <c r="P103" s="5">
        <f>ROUND(Source!EK86,O103)</f>
        <v>544.44000000000005</v>
      </c>
      <c r="Q103" s="5"/>
      <c r="R103" s="5"/>
      <c r="S103" s="5"/>
      <c r="T103" s="5"/>
      <c r="U103" s="5"/>
      <c r="V103" s="5"/>
      <c r="W103" s="5">
        <v>544.44000000000005</v>
      </c>
      <c r="X103" s="5">
        <v>1</v>
      </c>
      <c r="Y103" s="5">
        <v>544.44000000000005</v>
      </c>
      <c r="Z103" s="5">
        <v>544.44000000000005</v>
      </c>
      <c r="AA103" s="5">
        <v>1</v>
      </c>
      <c r="AB103" s="5">
        <v>544.44000000000005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215</v>
      </c>
      <c r="F104" s="5">
        <f>ROUND(Source!AT86,O104)</f>
        <v>0</v>
      </c>
      <c r="G104" s="5" t="s">
        <v>84</v>
      </c>
      <c r="H104" s="5" t="s">
        <v>85</v>
      </c>
      <c r="I104" s="5"/>
      <c r="J104" s="5"/>
      <c r="K104" s="5">
        <v>215</v>
      </c>
      <c r="L104" s="5">
        <v>17</v>
      </c>
      <c r="M104" s="5">
        <v>3</v>
      </c>
      <c r="N104" s="5" t="s">
        <v>3</v>
      </c>
      <c r="O104" s="5">
        <v>2</v>
      </c>
      <c r="P104" s="5">
        <f>ROUND(Source!EL86,O104)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217</v>
      </c>
      <c r="F105" s="5">
        <f>ROUND(Source!AU86,O105)</f>
        <v>0</v>
      </c>
      <c r="G105" s="5" t="s">
        <v>86</v>
      </c>
      <c r="H105" s="5" t="s">
        <v>87</v>
      </c>
      <c r="I105" s="5"/>
      <c r="J105" s="5"/>
      <c r="K105" s="5">
        <v>217</v>
      </c>
      <c r="L105" s="5">
        <v>18</v>
      </c>
      <c r="M105" s="5">
        <v>3</v>
      </c>
      <c r="N105" s="5" t="s">
        <v>3</v>
      </c>
      <c r="O105" s="5">
        <v>2</v>
      </c>
      <c r="P105" s="5">
        <f>ROUND(Source!EM86,O105)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230</v>
      </c>
      <c r="F106" s="5">
        <f>ROUND(Source!BA86,O106)</f>
        <v>0</v>
      </c>
      <c r="G106" s="5" t="s">
        <v>88</v>
      </c>
      <c r="H106" s="5" t="s">
        <v>89</v>
      </c>
      <c r="I106" s="5"/>
      <c r="J106" s="5"/>
      <c r="K106" s="5">
        <v>230</v>
      </c>
      <c r="L106" s="5">
        <v>19</v>
      </c>
      <c r="M106" s="5">
        <v>3</v>
      </c>
      <c r="N106" s="5" t="s">
        <v>3</v>
      </c>
      <c r="O106" s="5">
        <v>2</v>
      </c>
      <c r="P106" s="5">
        <f>ROUND(Source!ES86,O106)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206</v>
      </c>
      <c r="F107" s="5">
        <f>ROUND(Source!T86,O107)</f>
        <v>0</v>
      </c>
      <c r="G107" s="5" t="s">
        <v>90</v>
      </c>
      <c r="H107" s="5" t="s">
        <v>91</v>
      </c>
      <c r="I107" s="5"/>
      <c r="J107" s="5"/>
      <c r="K107" s="5">
        <v>206</v>
      </c>
      <c r="L107" s="5">
        <v>20</v>
      </c>
      <c r="M107" s="5">
        <v>3</v>
      </c>
      <c r="N107" s="5" t="s">
        <v>3</v>
      </c>
      <c r="O107" s="5">
        <v>2</v>
      </c>
      <c r="P107" s="5">
        <f>ROUND(Source!DL86,O107)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207</v>
      </c>
      <c r="F108" s="5">
        <f>ROUND(Source!U86,O108)</f>
        <v>0</v>
      </c>
      <c r="G108" s="5" t="s">
        <v>92</v>
      </c>
      <c r="H108" s="5" t="s">
        <v>93</v>
      </c>
      <c r="I108" s="5"/>
      <c r="J108" s="5"/>
      <c r="K108" s="5">
        <v>207</v>
      </c>
      <c r="L108" s="5">
        <v>21</v>
      </c>
      <c r="M108" s="5">
        <v>3</v>
      </c>
      <c r="N108" s="5" t="s">
        <v>3</v>
      </c>
      <c r="O108" s="5">
        <v>7</v>
      </c>
      <c r="P108" s="5">
        <f>ROUND(Source!DM86,O108)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208</v>
      </c>
      <c r="F109" s="5">
        <f>ROUND(Source!V86,O109)</f>
        <v>0</v>
      </c>
      <c r="G109" s="5" t="s">
        <v>94</v>
      </c>
      <c r="H109" s="5" t="s">
        <v>95</v>
      </c>
      <c r="I109" s="5"/>
      <c r="J109" s="5"/>
      <c r="K109" s="5">
        <v>208</v>
      </c>
      <c r="L109" s="5">
        <v>22</v>
      </c>
      <c r="M109" s="5">
        <v>3</v>
      </c>
      <c r="N109" s="5" t="s">
        <v>3</v>
      </c>
      <c r="O109" s="5">
        <v>7</v>
      </c>
      <c r="P109" s="5">
        <f>ROUND(Source!DN86,O109)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209</v>
      </c>
      <c r="F110" s="5">
        <f>ROUND(Source!W86,O110)</f>
        <v>0</v>
      </c>
      <c r="G110" s="5" t="s">
        <v>96</v>
      </c>
      <c r="H110" s="5" t="s">
        <v>97</v>
      </c>
      <c r="I110" s="5"/>
      <c r="J110" s="5"/>
      <c r="K110" s="5">
        <v>209</v>
      </c>
      <c r="L110" s="5">
        <v>23</v>
      </c>
      <c r="M110" s="5">
        <v>3</v>
      </c>
      <c r="N110" s="5" t="s">
        <v>3</v>
      </c>
      <c r="O110" s="5">
        <v>2</v>
      </c>
      <c r="P110" s="5">
        <f>ROUND(Source!DO86,O110)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233</v>
      </c>
      <c r="F111" s="5">
        <f>ROUND(Source!BD86,O111)</f>
        <v>544.44000000000005</v>
      </c>
      <c r="G111" s="5" t="s">
        <v>98</v>
      </c>
      <c r="H111" s="5" t="s">
        <v>99</v>
      </c>
      <c r="I111" s="5"/>
      <c r="J111" s="5"/>
      <c r="K111" s="5">
        <v>233</v>
      </c>
      <c r="L111" s="5">
        <v>24</v>
      </c>
      <c r="M111" s="5">
        <v>3</v>
      </c>
      <c r="N111" s="5" t="s">
        <v>3</v>
      </c>
      <c r="O111" s="5">
        <v>2</v>
      </c>
      <c r="P111" s="5">
        <f>ROUND(Source!EV86,O111)</f>
        <v>544.44000000000005</v>
      </c>
      <c r="Q111" s="5"/>
      <c r="R111" s="5"/>
      <c r="S111" s="5"/>
      <c r="T111" s="5"/>
      <c r="U111" s="5"/>
      <c r="V111" s="5"/>
      <c r="W111" s="5">
        <v>544.44000000000005</v>
      </c>
      <c r="X111" s="5">
        <v>1</v>
      </c>
      <c r="Y111" s="5">
        <v>544.44000000000005</v>
      </c>
      <c r="Z111" s="5">
        <v>544.44000000000005</v>
      </c>
      <c r="AA111" s="5">
        <v>1</v>
      </c>
      <c r="AB111" s="5">
        <v>544.44000000000005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210</v>
      </c>
      <c r="F112" s="5">
        <f>ROUND(Source!X86,O112)</f>
        <v>0</v>
      </c>
      <c r="G112" s="5" t="s">
        <v>100</v>
      </c>
      <c r="H112" s="5" t="s">
        <v>101</v>
      </c>
      <c r="I112" s="5"/>
      <c r="J112" s="5"/>
      <c r="K112" s="5">
        <v>210</v>
      </c>
      <c r="L112" s="5">
        <v>25</v>
      </c>
      <c r="M112" s="5">
        <v>3</v>
      </c>
      <c r="N112" s="5" t="s">
        <v>3</v>
      </c>
      <c r="O112" s="5">
        <v>2</v>
      </c>
      <c r="P112" s="5">
        <f>ROUND(Source!DP86,O112)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211</v>
      </c>
      <c r="F113" s="5">
        <f>ROUND(Source!Y86,O113)</f>
        <v>0</v>
      </c>
      <c r="G113" s="5" t="s">
        <v>102</v>
      </c>
      <c r="H113" s="5" t="s">
        <v>103</v>
      </c>
      <c r="I113" s="5"/>
      <c r="J113" s="5"/>
      <c r="K113" s="5">
        <v>211</v>
      </c>
      <c r="L113" s="5">
        <v>26</v>
      </c>
      <c r="M113" s="5">
        <v>3</v>
      </c>
      <c r="N113" s="5" t="s">
        <v>3</v>
      </c>
      <c r="O113" s="5">
        <v>2</v>
      </c>
      <c r="P113" s="5">
        <f>ROUND(Source!DQ86,O113)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224</v>
      </c>
      <c r="F114" s="5">
        <f>ROUND(Source!AR86,O114)</f>
        <v>544.44000000000005</v>
      </c>
      <c r="G114" s="5" t="s">
        <v>104</v>
      </c>
      <c r="H114" s="5" t="s">
        <v>105</v>
      </c>
      <c r="I114" s="5"/>
      <c r="J114" s="5"/>
      <c r="K114" s="5">
        <v>224</v>
      </c>
      <c r="L114" s="5">
        <v>27</v>
      </c>
      <c r="M114" s="5">
        <v>3</v>
      </c>
      <c r="N114" s="5" t="s">
        <v>3</v>
      </c>
      <c r="O114" s="5">
        <v>2</v>
      </c>
      <c r="P114" s="5">
        <f>ROUND(Source!EJ86,O114)</f>
        <v>544.44000000000005</v>
      </c>
      <c r="Q114" s="5"/>
      <c r="R114" s="5"/>
      <c r="S114" s="5"/>
      <c r="T114" s="5"/>
      <c r="U114" s="5"/>
      <c r="V114" s="5"/>
      <c r="W114" s="5">
        <v>544.44000000000005</v>
      </c>
      <c r="X114" s="5">
        <v>1</v>
      </c>
      <c r="Y114" s="5">
        <v>544.44000000000005</v>
      </c>
      <c r="Z114" s="5">
        <v>544.44000000000005</v>
      </c>
      <c r="AA114" s="5">
        <v>1</v>
      </c>
      <c r="AB114" s="5">
        <v>544.44000000000005</v>
      </c>
    </row>
    <row r="116" spans="1:206" x14ac:dyDescent="0.2">
      <c r="A116" s="3">
        <v>51</v>
      </c>
      <c r="B116" s="3">
        <f>B20</f>
        <v>1</v>
      </c>
      <c r="C116" s="3">
        <f>A20</f>
        <v>3</v>
      </c>
      <c r="D116" s="3">
        <f>ROW(A20)</f>
        <v>20</v>
      </c>
      <c r="E116" s="3"/>
      <c r="F116" s="3" t="str">
        <f>IF(F20&lt;&gt;"",F20,"")</f>
        <v>01-01-01</v>
      </c>
      <c r="G116" s="3" t="str">
        <f>IF(G20&lt;&gt;"",G20,"")</f>
        <v>Демонтажные работы</v>
      </c>
      <c r="H116" s="3">
        <v>0</v>
      </c>
      <c r="I116" s="3"/>
      <c r="J116" s="3"/>
      <c r="K116" s="3"/>
      <c r="L116" s="3"/>
      <c r="M116" s="3"/>
      <c r="N116" s="3"/>
      <c r="O116" s="3">
        <f t="shared" ref="O116:T116" si="60">ROUND(O45+O86+AB116,2)</f>
        <v>10808.64</v>
      </c>
      <c r="P116" s="3">
        <f t="shared" si="60"/>
        <v>455.67</v>
      </c>
      <c r="Q116" s="3">
        <f t="shared" si="60"/>
        <v>1395.95</v>
      </c>
      <c r="R116" s="3">
        <f t="shared" si="60"/>
        <v>755.15</v>
      </c>
      <c r="S116" s="3">
        <f t="shared" si="60"/>
        <v>8201.8700000000008</v>
      </c>
      <c r="T116" s="3">
        <f t="shared" si="60"/>
        <v>0</v>
      </c>
      <c r="U116" s="3">
        <f>U45+U86+AH116</f>
        <v>15.4476</v>
      </c>
      <c r="V116" s="3">
        <f>V45+V86+AI116</f>
        <v>1.2168000000000001</v>
      </c>
      <c r="W116" s="3">
        <f>ROUND(W45+W86+AJ116,2)</f>
        <v>0</v>
      </c>
      <c r="X116" s="3">
        <f>ROUND(X45+X86+AK116,2)</f>
        <v>8688.31</v>
      </c>
      <c r="Y116" s="3">
        <f>ROUND(Y45+Y86+AL116,2)</f>
        <v>4568.08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>
        <f t="shared" ref="AO116:BD116" si="61">ROUND(AO45+AO86+BX116,2)</f>
        <v>0</v>
      </c>
      <c r="AP116" s="3">
        <f t="shared" si="61"/>
        <v>0</v>
      </c>
      <c r="AQ116" s="3">
        <f t="shared" si="61"/>
        <v>0</v>
      </c>
      <c r="AR116" s="3">
        <f t="shared" si="61"/>
        <v>24609.47</v>
      </c>
      <c r="AS116" s="3">
        <f t="shared" si="61"/>
        <v>544.44000000000005</v>
      </c>
      <c r="AT116" s="3">
        <f t="shared" si="61"/>
        <v>24065.03</v>
      </c>
      <c r="AU116" s="3">
        <f t="shared" si="61"/>
        <v>0</v>
      </c>
      <c r="AV116" s="3">
        <f t="shared" si="61"/>
        <v>455.67</v>
      </c>
      <c r="AW116" s="3">
        <f t="shared" si="61"/>
        <v>455.67</v>
      </c>
      <c r="AX116" s="3">
        <f t="shared" si="61"/>
        <v>0</v>
      </c>
      <c r="AY116" s="3">
        <f t="shared" si="61"/>
        <v>455.67</v>
      </c>
      <c r="AZ116" s="3">
        <f t="shared" si="61"/>
        <v>0</v>
      </c>
      <c r="BA116" s="3">
        <f t="shared" si="61"/>
        <v>0</v>
      </c>
      <c r="BB116" s="3">
        <f t="shared" si="61"/>
        <v>0</v>
      </c>
      <c r="BC116" s="3">
        <f t="shared" si="61"/>
        <v>0</v>
      </c>
      <c r="BD116" s="3">
        <f t="shared" si="61"/>
        <v>544.44000000000005</v>
      </c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4">
        <f t="shared" ref="DG116:DL116" si="62">ROUND(DG45+DG86+DT116,2)</f>
        <v>10808.64</v>
      </c>
      <c r="DH116" s="4">
        <f t="shared" si="62"/>
        <v>455.67</v>
      </c>
      <c r="DI116" s="4">
        <f t="shared" si="62"/>
        <v>1395.95</v>
      </c>
      <c r="DJ116" s="4">
        <f t="shared" si="62"/>
        <v>755.15</v>
      </c>
      <c r="DK116" s="4">
        <f t="shared" si="62"/>
        <v>8201.8700000000008</v>
      </c>
      <c r="DL116" s="4">
        <f t="shared" si="62"/>
        <v>0</v>
      </c>
      <c r="DM116" s="4">
        <f>DM45+DM86+DZ116</f>
        <v>15.4476</v>
      </c>
      <c r="DN116" s="4">
        <f>DN45+DN86+EA116</f>
        <v>1.2168000000000001</v>
      </c>
      <c r="DO116" s="4">
        <f>ROUND(DO45+DO86+EB116,2)</f>
        <v>0</v>
      </c>
      <c r="DP116" s="4">
        <f>ROUND(DP45+DP86+EC116,2)</f>
        <v>8688.31</v>
      </c>
      <c r="DQ116" s="4">
        <f>ROUND(DQ45+DQ86+ED116,2)</f>
        <v>4568.08</v>
      </c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>
        <f t="shared" ref="EG116:EV116" si="63">ROUND(EG45+EG86+FP116,2)</f>
        <v>0</v>
      </c>
      <c r="EH116" s="4">
        <f t="shared" si="63"/>
        <v>0</v>
      </c>
      <c r="EI116" s="4">
        <f t="shared" si="63"/>
        <v>0</v>
      </c>
      <c r="EJ116" s="4">
        <f t="shared" si="63"/>
        <v>24609.47</v>
      </c>
      <c r="EK116" s="4">
        <f t="shared" si="63"/>
        <v>544.44000000000005</v>
      </c>
      <c r="EL116" s="4">
        <f t="shared" si="63"/>
        <v>24065.03</v>
      </c>
      <c r="EM116" s="4">
        <f t="shared" si="63"/>
        <v>0</v>
      </c>
      <c r="EN116" s="4">
        <f t="shared" si="63"/>
        <v>455.67</v>
      </c>
      <c r="EO116" s="4">
        <f t="shared" si="63"/>
        <v>455.67</v>
      </c>
      <c r="EP116" s="4">
        <f t="shared" si="63"/>
        <v>0</v>
      </c>
      <c r="EQ116" s="4">
        <f t="shared" si="63"/>
        <v>455.67</v>
      </c>
      <c r="ER116" s="4">
        <f t="shared" si="63"/>
        <v>0</v>
      </c>
      <c r="ES116" s="4">
        <f t="shared" si="63"/>
        <v>0</v>
      </c>
      <c r="ET116" s="4">
        <f t="shared" si="63"/>
        <v>0</v>
      </c>
      <c r="EU116" s="4">
        <f t="shared" si="63"/>
        <v>0</v>
      </c>
      <c r="EV116" s="4">
        <f t="shared" si="63"/>
        <v>544.44000000000005</v>
      </c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201</v>
      </c>
      <c r="F118" s="5">
        <f>ROUND(Source!O116,O118)</f>
        <v>10808.64</v>
      </c>
      <c r="G118" s="5" t="s">
        <v>52</v>
      </c>
      <c r="H118" s="5" t="s">
        <v>53</v>
      </c>
      <c r="I118" s="5"/>
      <c r="J118" s="5"/>
      <c r="K118" s="5">
        <v>201</v>
      </c>
      <c r="L118" s="5">
        <v>1</v>
      </c>
      <c r="M118" s="5">
        <v>3</v>
      </c>
      <c r="N118" s="5" t="s">
        <v>3</v>
      </c>
      <c r="O118" s="5">
        <v>2</v>
      </c>
      <c r="P118" s="5">
        <f>ROUND(Source!DG116,O118)</f>
        <v>10808.64</v>
      </c>
      <c r="Q118" s="5"/>
      <c r="R118" s="5"/>
      <c r="S118" s="5"/>
      <c r="T118" s="5"/>
      <c r="U118" s="5"/>
      <c r="V118" s="5"/>
      <c r="W118" s="5">
        <v>11353.08</v>
      </c>
      <c r="X118" s="5">
        <v>1</v>
      </c>
      <c r="Y118" s="5">
        <v>11353.08</v>
      </c>
      <c r="Z118" s="5">
        <v>11353.08</v>
      </c>
      <c r="AA118" s="5">
        <v>1</v>
      </c>
      <c r="AB118" s="5">
        <v>11353.08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202</v>
      </c>
      <c r="F119" s="5">
        <f>ROUND(Source!P116,O119)</f>
        <v>455.67</v>
      </c>
      <c r="G119" s="5" t="s">
        <v>54</v>
      </c>
      <c r="H119" s="5" t="s">
        <v>55</v>
      </c>
      <c r="I119" s="5"/>
      <c r="J119" s="5"/>
      <c r="K119" s="5">
        <v>202</v>
      </c>
      <c r="L119" s="5">
        <v>2</v>
      </c>
      <c r="M119" s="5">
        <v>3</v>
      </c>
      <c r="N119" s="5" t="s">
        <v>3</v>
      </c>
      <c r="O119" s="5">
        <v>2</v>
      </c>
      <c r="P119" s="5">
        <f>ROUND(Source!DH116,O119)</f>
        <v>455.67</v>
      </c>
      <c r="Q119" s="5"/>
      <c r="R119" s="5"/>
      <c r="S119" s="5"/>
      <c r="T119" s="5"/>
      <c r="U119" s="5"/>
      <c r="V119" s="5"/>
      <c r="W119" s="5">
        <v>455.67</v>
      </c>
      <c r="X119" s="5">
        <v>1</v>
      </c>
      <c r="Y119" s="5">
        <v>455.67</v>
      </c>
      <c r="Z119" s="5">
        <v>455.67</v>
      </c>
      <c r="AA119" s="5">
        <v>1</v>
      </c>
      <c r="AB119" s="5">
        <v>455.67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222</v>
      </c>
      <c r="F120" s="5">
        <f>ROUND(Source!AO116,O120)</f>
        <v>0</v>
      </c>
      <c r="G120" s="5" t="s">
        <v>56</v>
      </c>
      <c r="H120" s="5" t="s">
        <v>57</v>
      </c>
      <c r="I120" s="5"/>
      <c r="J120" s="5"/>
      <c r="K120" s="5">
        <v>222</v>
      </c>
      <c r="L120" s="5">
        <v>3</v>
      </c>
      <c r="M120" s="5">
        <v>3</v>
      </c>
      <c r="N120" s="5" t="s">
        <v>3</v>
      </c>
      <c r="O120" s="5">
        <v>2</v>
      </c>
      <c r="P120" s="5">
        <f>ROUND(Source!EG116,O120)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225</v>
      </c>
      <c r="F121" s="5">
        <f>ROUND(Source!AV116,O121)</f>
        <v>455.67</v>
      </c>
      <c r="G121" s="5" t="s">
        <v>58</v>
      </c>
      <c r="H121" s="5" t="s">
        <v>59</v>
      </c>
      <c r="I121" s="5"/>
      <c r="J121" s="5"/>
      <c r="K121" s="5">
        <v>225</v>
      </c>
      <c r="L121" s="5">
        <v>4</v>
      </c>
      <c r="M121" s="5">
        <v>3</v>
      </c>
      <c r="N121" s="5" t="s">
        <v>3</v>
      </c>
      <c r="O121" s="5">
        <v>2</v>
      </c>
      <c r="P121" s="5">
        <f>ROUND(Source!EN116,O121)</f>
        <v>455.67</v>
      </c>
      <c r="Q121" s="5"/>
      <c r="R121" s="5"/>
      <c r="S121" s="5"/>
      <c r="T121" s="5"/>
      <c r="U121" s="5"/>
      <c r="V121" s="5"/>
      <c r="W121" s="5">
        <v>455.67</v>
      </c>
      <c r="X121" s="5">
        <v>1</v>
      </c>
      <c r="Y121" s="5">
        <v>455.67</v>
      </c>
      <c r="Z121" s="5">
        <v>455.67</v>
      </c>
      <c r="AA121" s="5">
        <v>1</v>
      </c>
      <c r="AB121" s="5">
        <v>455.67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226</v>
      </c>
      <c r="F122" s="5">
        <f>ROUND(Source!AW116,O122)</f>
        <v>455.67</v>
      </c>
      <c r="G122" s="5" t="s">
        <v>60</v>
      </c>
      <c r="H122" s="5" t="s">
        <v>61</v>
      </c>
      <c r="I122" s="5"/>
      <c r="J122" s="5"/>
      <c r="K122" s="5">
        <v>226</v>
      </c>
      <c r="L122" s="5">
        <v>5</v>
      </c>
      <c r="M122" s="5">
        <v>3</v>
      </c>
      <c r="N122" s="5" t="s">
        <v>3</v>
      </c>
      <c r="O122" s="5">
        <v>2</v>
      </c>
      <c r="P122" s="5">
        <f>ROUND(Source!EO116,O122)</f>
        <v>455.67</v>
      </c>
      <c r="Q122" s="5"/>
      <c r="R122" s="5"/>
      <c r="S122" s="5"/>
      <c r="T122" s="5"/>
      <c r="U122" s="5"/>
      <c r="V122" s="5"/>
      <c r="W122" s="5">
        <v>455.67</v>
      </c>
      <c r="X122" s="5">
        <v>1</v>
      </c>
      <c r="Y122" s="5">
        <v>455.67</v>
      </c>
      <c r="Z122" s="5">
        <v>455.67</v>
      </c>
      <c r="AA122" s="5">
        <v>1</v>
      </c>
      <c r="AB122" s="5">
        <v>455.67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227</v>
      </c>
      <c r="F123" s="5">
        <f>ROUND(Source!AX116,O123)</f>
        <v>0</v>
      </c>
      <c r="G123" s="5" t="s">
        <v>62</v>
      </c>
      <c r="H123" s="5" t="s">
        <v>63</v>
      </c>
      <c r="I123" s="5"/>
      <c r="J123" s="5"/>
      <c r="K123" s="5">
        <v>227</v>
      </c>
      <c r="L123" s="5">
        <v>6</v>
      </c>
      <c r="M123" s="5">
        <v>3</v>
      </c>
      <c r="N123" s="5" t="s">
        <v>3</v>
      </c>
      <c r="O123" s="5">
        <v>2</v>
      </c>
      <c r="P123" s="5">
        <f>ROUND(Source!EP116,O123)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228</v>
      </c>
      <c r="F124" s="5">
        <f>ROUND(Source!AY116,O124)</f>
        <v>455.67</v>
      </c>
      <c r="G124" s="5" t="s">
        <v>64</v>
      </c>
      <c r="H124" s="5" t="s">
        <v>65</v>
      </c>
      <c r="I124" s="5"/>
      <c r="J124" s="5"/>
      <c r="K124" s="5">
        <v>228</v>
      </c>
      <c r="L124" s="5">
        <v>7</v>
      </c>
      <c r="M124" s="5">
        <v>3</v>
      </c>
      <c r="N124" s="5" t="s">
        <v>3</v>
      </c>
      <c r="O124" s="5">
        <v>2</v>
      </c>
      <c r="P124" s="5">
        <f>ROUND(Source!EQ116,O124)</f>
        <v>455.67</v>
      </c>
      <c r="Q124" s="5"/>
      <c r="R124" s="5"/>
      <c r="S124" s="5"/>
      <c r="T124" s="5"/>
      <c r="U124" s="5"/>
      <c r="V124" s="5"/>
      <c r="W124" s="5">
        <v>455.67</v>
      </c>
      <c r="X124" s="5">
        <v>1</v>
      </c>
      <c r="Y124" s="5">
        <v>455.67</v>
      </c>
      <c r="Z124" s="5">
        <v>455.67</v>
      </c>
      <c r="AA124" s="5">
        <v>1</v>
      </c>
      <c r="AB124" s="5">
        <v>455.67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216</v>
      </c>
      <c r="F125" s="5">
        <f>ROUND(Source!AP116,O125)</f>
        <v>0</v>
      </c>
      <c r="G125" s="5" t="s">
        <v>66</v>
      </c>
      <c r="H125" s="5" t="s">
        <v>67</v>
      </c>
      <c r="I125" s="5"/>
      <c r="J125" s="5"/>
      <c r="K125" s="5">
        <v>216</v>
      </c>
      <c r="L125" s="5">
        <v>8</v>
      </c>
      <c r="M125" s="5">
        <v>3</v>
      </c>
      <c r="N125" s="5" t="s">
        <v>3</v>
      </c>
      <c r="O125" s="5">
        <v>2</v>
      </c>
      <c r="P125" s="5">
        <f>ROUND(Source!EH116,O125)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223</v>
      </c>
      <c r="F126" s="5">
        <f>ROUND(Source!AQ116,O126)</f>
        <v>0</v>
      </c>
      <c r="G126" s="5" t="s">
        <v>68</v>
      </c>
      <c r="H126" s="5" t="s">
        <v>69</v>
      </c>
      <c r="I126" s="5"/>
      <c r="J126" s="5"/>
      <c r="K126" s="5">
        <v>223</v>
      </c>
      <c r="L126" s="5">
        <v>9</v>
      </c>
      <c r="M126" s="5">
        <v>3</v>
      </c>
      <c r="N126" s="5" t="s">
        <v>3</v>
      </c>
      <c r="O126" s="5">
        <v>2</v>
      </c>
      <c r="P126" s="5">
        <f>ROUND(Source!EI116,O126)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229</v>
      </c>
      <c r="F127" s="5">
        <f>ROUND(Source!AZ116,O127)</f>
        <v>0</v>
      </c>
      <c r="G127" s="5" t="s">
        <v>70</v>
      </c>
      <c r="H127" s="5" t="s">
        <v>71</v>
      </c>
      <c r="I127" s="5"/>
      <c r="J127" s="5"/>
      <c r="K127" s="5">
        <v>229</v>
      </c>
      <c r="L127" s="5">
        <v>10</v>
      </c>
      <c r="M127" s="5">
        <v>3</v>
      </c>
      <c r="N127" s="5" t="s">
        <v>3</v>
      </c>
      <c r="O127" s="5">
        <v>2</v>
      </c>
      <c r="P127" s="5">
        <f>ROUND(Source!ER116,O127)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203</v>
      </c>
      <c r="F128" s="5">
        <f>ROUND(Source!Q116,O128)</f>
        <v>1395.95</v>
      </c>
      <c r="G128" s="5" t="s">
        <v>72</v>
      </c>
      <c r="H128" s="5" t="s">
        <v>73</v>
      </c>
      <c r="I128" s="5"/>
      <c r="J128" s="5"/>
      <c r="K128" s="5">
        <v>203</v>
      </c>
      <c r="L128" s="5">
        <v>11</v>
      </c>
      <c r="M128" s="5">
        <v>3</v>
      </c>
      <c r="N128" s="5" t="s">
        <v>3</v>
      </c>
      <c r="O128" s="5">
        <v>2</v>
      </c>
      <c r="P128" s="5">
        <f>ROUND(Source!DI116,O128)</f>
        <v>1395.95</v>
      </c>
      <c r="Q128" s="5"/>
      <c r="R128" s="5"/>
      <c r="S128" s="5"/>
      <c r="T128" s="5"/>
      <c r="U128" s="5"/>
      <c r="V128" s="5"/>
      <c r="W128" s="5">
        <v>1395.95</v>
      </c>
      <c r="X128" s="5">
        <v>1</v>
      </c>
      <c r="Y128" s="5">
        <v>1395.95</v>
      </c>
      <c r="Z128" s="5">
        <v>1395.95</v>
      </c>
      <c r="AA128" s="5">
        <v>1</v>
      </c>
      <c r="AB128" s="5">
        <v>1395.95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231</v>
      </c>
      <c r="F129" s="5">
        <f>ROUND(Source!BB116,O129)</f>
        <v>0</v>
      </c>
      <c r="G129" s="5" t="s">
        <v>74</v>
      </c>
      <c r="H129" s="5" t="s">
        <v>75</v>
      </c>
      <c r="I129" s="5"/>
      <c r="J129" s="5"/>
      <c r="K129" s="5">
        <v>231</v>
      </c>
      <c r="L129" s="5">
        <v>12</v>
      </c>
      <c r="M129" s="5">
        <v>3</v>
      </c>
      <c r="N129" s="5" t="s">
        <v>3</v>
      </c>
      <c r="O129" s="5">
        <v>2</v>
      </c>
      <c r="P129" s="5">
        <f>ROUND(Source!ET116,O129)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204</v>
      </c>
      <c r="F130" s="5">
        <f>ROUND(Source!R116,O130)</f>
        <v>755.15</v>
      </c>
      <c r="G130" s="5" t="s">
        <v>76</v>
      </c>
      <c r="H130" s="5" t="s">
        <v>77</v>
      </c>
      <c r="I130" s="5"/>
      <c r="J130" s="5"/>
      <c r="K130" s="5">
        <v>204</v>
      </c>
      <c r="L130" s="5">
        <v>13</v>
      </c>
      <c r="M130" s="5">
        <v>3</v>
      </c>
      <c r="N130" s="5" t="s">
        <v>3</v>
      </c>
      <c r="O130" s="5">
        <v>2</v>
      </c>
      <c r="P130" s="5">
        <f>ROUND(Source!DJ116,O130)</f>
        <v>755.15</v>
      </c>
      <c r="Q130" s="5"/>
      <c r="R130" s="5"/>
      <c r="S130" s="5"/>
      <c r="T130" s="5"/>
      <c r="U130" s="5"/>
      <c r="V130" s="5"/>
      <c r="W130" s="5">
        <v>755.15</v>
      </c>
      <c r="X130" s="5">
        <v>1</v>
      </c>
      <c r="Y130" s="5">
        <v>755.15</v>
      </c>
      <c r="Z130" s="5">
        <v>755.15</v>
      </c>
      <c r="AA130" s="5">
        <v>1</v>
      </c>
      <c r="AB130" s="5">
        <v>755.15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205</v>
      </c>
      <c r="F131" s="5">
        <f>ROUND(Source!S116,O131)</f>
        <v>8201.8700000000008</v>
      </c>
      <c r="G131" s="5" t="s">
        <v>78</v>
      </c>
      <c r="H131" s="5" t="s">
        <v>79</v>
      </c>
      <c r="I131" s="5"/>
      <c r="J131" s="5"/>
      <c r="K131" s="5">
        <v>205</v>
      </c>
      <c r="L131" s="5">
        <v>14</v>
      </c>
      <c r="M131" s="5">
        <v>3</v>
      </c>
      <c r="N131" s="5" t="s">
        <v>3</v>
      </c>
      <c r="O131" s="5">
        <v>2</v>
      </c>
      <c r="P131" s="5">
        <f>ROUND(Source!DK116,O131)</f>
        <v>8201.8700000000008</v>
      </c>
      <c r="Q131" s="5"/>
      <c r="R131" s="5"/>
      <c r="S131" s="5"/>
      <c r="T131" s="5"/>
      <c r="U131" s="5"/>
      <c r="V131" s="5"/>
      <c r="W131" s="5">
        <v>8201.8700000000008</v>
      </c>
      <c r="X131" s="5">
        <v>1</v>
      </c>
      <c r="Y131" s="5">
        <v>8201.8700000000008</v>
      </c>
      <c r="Z131" s="5">
        <v>8201.8700000000008</v>
      </c>
      <c r="AA131" s="5">
        <v>1</v>
      </c>
      <c r="AB131" s="5">
        <v>8201.8700000000008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232</v>
      </c>
      <c r="F132" s="5">
        <f>ROUND(Source!BC116,O132)</f>
        <v>0</v>
      </c>
      <c r="G132" s="5" t="s">
        <v>80</v>
      </c>
      <c r="H132" s="5" t="s">
        <v>81</v>
      </c>
      <c r="I132" s="5"/>
      <c r="J132" s="5"/>
      <c r="K132" s="5">
        <v>232</v>
      </c>
      <c r="L132" s="5">
        <v>15</v>
      </c>
      <c r="M132" s="5">
        <v>3</v>
      </c>
      <c r="N132" s="5" t="s">
        <v>3</v>
      </c>
      <c r="O132" s="5">
        <v>2</v>
      </c>
      <c r="P132" s="5">
        <f>ROUND(Source!EU116,O132)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214</v>
      </c>
      <c r="F133" s="5">
        <f>ROUND(Source!AS116,O133)</f>
        <v>544.44000000000005</v>
      </c>
      <c r="G133" s="5" t="s">
        <v>82</v>
      </c>
      <c r="H133" s="5" t="s">
        <v>83</v>
      </c>
      <c r="I133" s="5"/>
      <c r="J133" s="5"/>
      <c r="K133" s="5">
        <v>214</v>
      </c>
      <c r="L133" s="5">
        <v>16</v>
      </c>
      <c r="M133" s="5">
        <v>3</v>
      </c>
      <c r="N133" s="5" t="s">
        <v>3</v>
      </c>
      <c r="O133" s="5">
        <v>2</v>
      </c>
      <c r="P133" s="5">
        <f>ROUND(Source!EK116,O133)</f>
        <v>544.44000000000005</v>
      </c>
      <c r="Q133" s="5"/>
      <c r="R133" s="5"/>
      <c r="S133" s="5"/>
      <c r="T133" s="5"/>
      <c r="U133" s="5"/>
      <c r="V133" s="5"/>
      <c r="W133" s="5">
        <v>544.44000000000005</v>
      </c>
      <c r="X133" s="5">
        <v>1</v>
      </c>
      <c r="Y133" s="5">
        <v>544.44000000000005</v>
      </c>
      <c r="Z133" s="5">
        <v>544.44000000000005</v>
      </c>
      <c r="AA133" s="5">
        <v>1</v>
      </c>
      <c r="AB133" s="5">
        <v>544.44000000000005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215</v>
      </c>
      <c r="F134" s="5">
        <f>ROUND(Source!AT116,O134)</f>
        <v>24065.03</v>
      </c>
      <c r="G134" s="5" t="s">
        <v>84</v>
      </c>
      <c r="H134" s="5" t="s">
        <v>85</v>
      </c>
      <c r="I134" s="5"/>
      <c r="J134" s="5"/>
      <c r="K134" s="5">
        <v>215</v>
      </c>
      <c r="L134" s="5">
        <v>17</v>
      </c>
      <c r="M134" s="5">
        <v>3</v>
      </c>
      <c r="N134" s="5" t="s">
        <v>3</v>
      </c>
      <c r="O134" s="5">
        <v>2</v>
      </c>
      <c r="P134" s="5">
        <f>ROUND(Source!EL116,O134)</f>
        <v>24065.03</v>
      </c>
      <c r="Q134" s="5"/>
      <c r="R134" s="5"/>
      <c r="S134" s="5"/>
      <c r="T134" s="5"/>
      <c r="U134" s="5"/>
      <c r="V134" s="5"/>
      <c r="W134" s="5">
        <v>24065.03</v>
      </c>
      <c r="X134" s="5">
        <v>1</v>
      </c>
      <c r="Y134" s="5">
        <v>24065.03</v>
      </c>
      <c r="Z134" s="5">
        <v>24065.03</v>
      </c>
      <c r="AA134" s="5">
        <v>1</v>
      </c>
      <c r="AB134" s="5">
        <v>24065.03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217</v>
      </c>
      <c r="F135" s="5">
        <f>ROUND(Source!AU116,O135)</f>
        <v>0</v>
      </c>
      <c r="G135" s="5" t="s">
        <v>86</v>
      </c>
      <c r="H135" s="5" t="s">
        <v>87</v>
      </c>
      <c r="I135" s="5"/>
      <c r="J135" s="5"/>
      <c r="K135" s="5">
        <v>217</v>
      </c>
      <c r="L135" s="5">
        <v>18</v>
      </c>
      <c r="M135" s="5">
        <v>3</v>
      </c>
      <c r="N135" s="5" t="s">
        <v>3</v>
      </c>
      <c r="O135" s="5">
        <v>2</v>
      </c>
      <c r="P135" s="5">
        <f>ROUND(Source!EM116,O135)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230</v>
      </c>
      <c r="F136" s="5">
        <f>ROUND(Source!BA116,O136)</f>
        <v>0</v>
      </c>
      <c r="G136" s="5" t="s">
        <v>88</v>
      </c>
      <c r="H136" s="5" t="s">
        <v>89</v>
      </c>
      <c r="I136" s="5"/>
      <c r="J136" s="5"/>
      <c r="K136" s="5">
        <v>230</v>
      </c>
      <c r="L136" s="5">
        <v>19</v>
      </c>
      <c r="M136" s="5">
        <v>3</v>
      </c>
      <c r="N136" s="5" t="s">
        <v>3</v>
      </c>
      <c r="O136" s="5">
        <v>2</v>
      </c>
      <c r="P136" s="5">
        <f>ROUND(Source!ES116,O136)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206</v>
      </c>
      <c r="F137" s="5">
        <f>ROUND(Source!T116,O137)</f>
        <v>0</v>
      </c>
      <c r="G137" s="5" t="s">
        <v>90</v>
      </c>
      <c r="H137" s="5" t="s">
        <v>91</v>
      </c>
      <c r="I137" s="5"/>
      <c r="J137" s="5"/>
      <c r="K137" s="5">
        <v>206</v>
      </c>
      <c r="L137" s="5">
        <v>20</v>
      </c>
      <c r="M137" s="5">
        <v>3</v>
      </c>
      <c r="N137" s="5" t="s">
        <v>3</v>
      </c>
      <c r="O137" s="5">
        <v>2</v>
      </c>
      <c r="P137" s="5">
        <f>ROUND(Source!DL116,O137)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207</v>
      </c>
      <c r="F138" s="5">
        <f>ROUND(Source!U116,O138)</f>
        <v>15.4476</v>
      </c>
      <c r="G138" s="5" t="s">
        <v>92</v>
      </c>
      <c r="H138" s="5" t="s">
        <v>93</v>
      </c>
      <c r="I138" s="5"/>
      <c r="J138" s="5"/>
      <c r="K138" s="5">
        <v>207</v>
      </c>
      <c r="L138" s="5">
        <v>21</v>
      </c>
      <c r="M138" s="5">
        <v>3</v>
      </c>
      <c r="N138" s="5" t="s">
        <v>3</v>
      </c>
      <c r="O138" s="5">
        <v>7</v>
      </c>
      <c r="P138" s="5">
        <f>ROUND(Source!DM116,O138)</f>
        <v>15.4476</v>
      </c>
      <c r="Q138" s="5"/>
      <c r="R138" s="5"/>
      <c r="S138" s="5"/>
      <c r="T138" s="5"/>
      <c r="U138" s="5"/>
      <c r="V138" s="5"/>
      <c r="W138" s="5">
        <v>15.4476</v>
      </c>
      <c r="X138" s="5">
        <v>1</v>
      </c>
      <c r="Y138" s="5">
        <v>15.4476</v>
      </c>
      <c r="Z138" s="5">
        <v>15.4476</v>
      </c>
      <c r="AA138" s="5">
        <v>1</v>
      </c>
      <c r="AB138" s="5">
        <v>15.4476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208</v>
      </c>
      <c r="F139" s="5">
        <f>ROUND(Source!V116,O139)</f>
        <v>1.2168000000000001</v>
      </c>
      <c r="G139" s="5" t="s">
        <v>94</v>
      </c>
      <c r="H139" s="5" t="s">
        <v>95</v>
      </c>
      <c r="I139" s="5"/>
      <c r="J139" s="5"/>
      <c r="K139" s="5">
        <v>208</v>
      </c>
      <c r="L139" s="5">
        <v>22</v>
      </c>
      <c r="M139" s="5">
        <v>3</v>
      </c>
      <c r="N139" s="5" t="s">
        <v>3</v>
      </c>
      <c r="O139" s="5">
        <v>7</v>
      </c>
      <c r="P139" s="5">
        <f>ROUND(Source!DN116,O139)</f>
        <v>1.2168000000000001</v>
      </c>
      <c r="Q139" s="5"/>
      <c r="R139" s="5"/>
      <c r="S139" s="5"/>
      <c r="T139" s="5"/>
      <c r="U139" s="5"/>
      <c r="V139" s="5"/>
      <c r="W139" s="5">
        <v>1.2168000000000001</v>
      </c>
      <c r="X139" s="5">
        <v>1</v>
      </c>
      <c r="Y139" s="5">
        <v>1.2168000000000001</v>
      </c>
      <c r="Z139" s="5">
        <v>1.2168000000000001</v>
      </c>
      <c r="AA139" s="5">
        <v>1</v>
      </c>
      <c r="AB139" s="5">
        <v>1.2168000000000001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209</v>
      </c>
      <c r="F140" s="5">
        <f>ROUND(Source!W116,O140)</f>
        <v>0</v>
      </c>
      <c r="G140" s="5" t="s">
        <v>96</v>
      </c>
      <c r="H140" s="5" t="s">
        <v>97</v>
      </c>
      <c r="I140" s="5"/>
      <c r="J140" s="5"/>
      <c r="K140" s="5">
        <v>209</v>
      </c>
      <c r="L140" s="5">
        <v>23</v>
      </c>
      <c r="M140" s="5">
        <v>3</v>
      </c>
      <c r="N140" s="5" t="s">
        <v>3</v>
      </c>
      <c r="O140" s="5">
        <v>2</v>
      </c>
      <c r="P140" s="5">
        <f>ROUND(Source!DO116,O140)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233</v>
      </c>
      <c r="F141" s="5">
        <f>ROUND(Source!BD116,O141)</f>
        <v>544.44000000000005</v>
      </c>
      <c r="G141" s="5" t="s">
        <v>98</v>
      </c>
      <c r="H141" s="5" t="s">
        <v>99</v>
      </c>
      <c r="I141" s="5"/>
      <c r="J141" s="5"/>
      <c r="K141" s="5">
        <v>233</v>
      </c>
      <c r="L141" s="5">
        <v>24</v>
      </c>
      <c r="M141" s="5">
        <v>3</v>
      </c>
      <c r="N141" s="5" t="s">
        <v>3</v>
      </c>
      <c r="O141" s="5">
        <v>2</v>
      </c>
      <c r="P141" s="5">
        <f>ROUND(Source!EV116,O141)</f>
        <v>544.44000000000005</v>
      </c>
      <c r="Q141" s="5"/>
      <c r="R141" s="5"/>
      <c r="S141" s="5"/>
      <c r="T141" s="5"/>
      <c r="U141" s="5"/>
      <c r="V141" s="5"/>
      <c r="W141" s="5">
        <v>544.44000000000005</v>
      </c>
      <c r="X141" s="5">
        <v>1</v>
      </c>
      <c r="Y141" s="5">
        <v>544.44000000000005</v>
      </c>
      <c r="Z141" s="5">
        <v>544.44000000000005</v>
      </c>
      <c r="AA141" s="5">
        <v>1</v>
      </c>
      <c r="AB141" s="5">
        <v>544.44000000000005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210</v>
      </c>
      <c r="F142" s="5">
        <f>ROUND(Source!X116,O142)</f>
        <v>8688.31</v>
      </c>
      <c r="G142" s="5" t="s">
        <v>100</v>
      </c>
      <c r="H142" s="5" t="s">
        <v>101</v>
      </c>
      <c r="I142" s="5"/>
      <c r="J142" s="5"/>
      <c r="K142" s="5">
        <v>210</v>
      </c>
      <c r="L142" s="5">
        <v>25</v>
      </c>
      <c r="M142" s="5">
        <v>3</v>
      </c>
      <c r="N142" s="5" t="s">
        <v>3</v>
      </c>
      <c r="O142" s="5">
        <v>2</v>
      </c>
      <c r="P142" s="5">
        <f>ROUND(Source!DP116,O142)</f>
        <v>8688.31</v>
      </c>
      <c r="Q142" s="5"/>
      <c r="R142" s="5"/>
      <c r="S142" s="5"/>
      <c r="T142" s="5"/>
      <c r="U142" s="5"/>
      <c r="V142" s="5"/>
      <c r="W142" s="5">
        <v>8688.31</v>
      </c>
      <c r="X142" s="5">
        <v>1</v>
      </c>
      <c r="Y142" s="5">
        <v>8688.31</v>
      </c>
      <c r="Z142" s="5">
        <v>8688.31</v>
      </c>
      <c r="AA142" s="5">
        <v>1</v>
      </c>
      <c r="AB142" s="5">
        <v>8688.31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211</v>
      </c>
      <c r="F143" s="5">
        <f>ROUND(Source!Y116,O143)</f>
        <v>4568.08</v>
      </c>
      <c r="G143" s="5" t="s">
        <v>102</v>
      </c>
      <c r="H143" s="5" t="s">
        <v>103</v>
      </c>
      <c r="I143" s="5"/>
      <c r="J143" s="5"/>
      <c r="K143" s="5">
        <v>211</v>
      </c>
      <c r="L143" s="5">
        <v>26</v>
      </c>
      <c r="M143" s="5">
        <v>3</v>
      </c>
      <c r="N143" s="5" t="s">
        <v>3</v>
      </c>
      <c r="O143" s="5">
        <v>2</v>
      </c>
      <c r="P143" s="5">
        <f>ROUND(Source!DQ116,O143)</f>
        <v>4568.08</v>
      </c>
      <c r="Q143" s="5"/>
      <c r="R143" s="5"/>
      <c r="S143" s="5"/>
      <c r="T143" s="5"/>
      <c r="U143" s="5"/>
      <c r="V143" s="5"/>
      <c r="W143" s="5">
        <v>4568.08</v>
      </c>
      <c r="X143" s="5">
        <v>1</v>
      </c>
      <c r="Y143" s="5">
        <v>4568.08</v>
      </c>
      <c r="Z143" s="5">
        <v>4568.08</v>
      </c>
      <c r="AA143" s="5">
        <v>1</v>
      </c>
      <c r="AB143" s="5">
        <v>4568.08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224</v>
      </c>
      <c r="F144" s="5">
        <f>ROUND(Source!AR116,O144)</f>
        <v>24609.47</v>
      </c>
      <c r="G144" s="5" t="s">
        <v>104</v>
      </c>
      <c r="H144" s="5" t="s">
        <v>105</v>
      </c>
      <c r="I144" s="5"/>
      <c r="J144" s="5"/>
      <c r="K144" s="5">
        <v>224</v>
      </c>
      <c r="L144" s="5">
        <v>27</v>
      </c>
      <c r="M144" s="5">
        <v>3</v>
      </c>
      <c r="N144" s="5" t="s">
        <v>3</v>
      </c>
      <c r="O144" s="5">
        <v>2</v>
      </c>
      <c r="P144" s="5">
        <f>ROUND(Source!EJ116,O144)</f>
        <v>24609.47</v>
      </c>
      <c r="Q144" s="5"/>
      <c r="R144" s="5"/>
      <c r="S144" s="5"/>
      <c r="T144" s="5"/>
      <c r="U144" s="5"/>
      <c r="V144" s="5"/>
      <c r="W144" s="5">
        <v>24609.469999999998</v>
      </c>
      <c r="X144" s="5">
        <v>1</v>
      </c>
      <c r="Y144" s="5">
        <v>24609.469999999998</v>
      </c>
      <c r="Z144" s="5">
        <v>24609.469999999998</v>
      </c>
      <c r="AA144" s="5">
        <v>1</v>
      </c>
      <c r="AB144" s="5">
        <v>24609.469999999998</v>
      </c>
    </row>
    <row r="146" spans="1:255" x14ac:dyDescent="0.2">
      <c r="A146" s="1">
        <v>3</v>
      </c>
      <c r="B146" s="1">
        <v>1</v>
      </c>
      <c r="C146" s="1"/>
      <c r="D146" s="1">
        <f>ROW(A244)</f>
        <v>244</v>
      </c>
      <c r="E146" s="1"/>
      <c r="F146" s="1" t="s">
        <v>127</v>
      </c>
      <c r="G146" s="1" t="s">
        <v>128</v>
      </c>
      <c r="H146" s="1" t="s">
        <v>3</v>
      </c>
      <c r="I146" s="1">
        <v>0</v>
      </c>
      <c r="J146" s="1" t="s">
        <v>3</v>
      </c>
      <c r="K146" s="1">
        <v>-1</v>
      </c>
      <c r="L146" s="1" t="s">
        <v>127</v>
      </c>
      <c r="M146" s="1" t="s">
        <v>3</v>
      </c>
      <c r="N146" s="1"/>
      <c r="O146" s="1"/>
      <c r="P146" s="1"/>
      <c r="Q146" s="1"/>
      <c r="R146" s="1"/>
      <c r="S146" s="1">
        <v>0</v>
      </c>
      <c r="T146" s="1">
        <v>0</v>
      </c>
      <c r="U146" s="1" t="s">
        <v>3</v>
      </c>
      <c r="V146" s="1">
        <v>0</v>
      </c>
      <c r="W146" s="1"/>
      <c r="X146" s="1"/>
      <c r="Y146" s="1"/>
      <c r="Z146" s="1"/>
      <c r="AA146" s="1"/>
      <c r="AB146" s="1" t="s">
        <v>3</v>
      </c>
      <c r="AC146" s="1" t="s">
        <v>3</v>
      </c>
      <c r="AD146" s="1" t="s">
        <v>3</v>
      </c>
      <c r="AE146" s="1" t="s">
        <v>3</v>
      </c>
      <c r="AF146" s="1" t="s">
        <v>3</v>
      </c>
      <c r="AG146" s="1" t="s">
        <v>3</v>
      </c>
      <c r="AH146" s="1"/>
      <c r="AI146" s="1"/>
      <c r="AJ146" s="1"/>
      <c r="AK146" s="1"/>
      <c r="AL146" s="1"/>
      <c r="AM146" s="1"/>
      <c r="AN146" s="1"/>
      <c r="AO146" s="1"/>
      <c r="AP146" s="1" t="s">
        <v>3</v>
      </c>
      <c r="AQ146" s="1" t="s">
        <v>3</v>
      </c>
      <c r="AR146" s="1" t="s">
        <v>3</v>
      </c>
      <c r="AS146" s="1"/>
      <c r="AT146" s="1"/>
      <c r="AU146" s="1"/>
      <c r="AV146" s="1"/>
      <c r="AW146" s="1"/>
      <c r="AX146" s="1"/>
      <c r="AY146" s="1"/>
      <c r="AZ146" s="1" t="s">
        <v>3</v>
      </c>
      <c r="BA146" s="1"/>
      <c r="BB146" s="1" t="s">
        <v>3</v>
      </c>
      <c r="BC146" s="1" t="s">
        <v>3</v>
      </c>
      <c r="BD146" s="1" t="s">
        <v>3</v>
      </c>
      <c r="BE146" s="1" t="s">
        <v>3</v>
      </c>
      <c r="BF146" s="1" t="s">
        <v>3</v>
      </c>
      <c r="BG146" s="1" t="s">
        <v>3</v>
      </c>
      <c r="BH146" s="1" t="s">
        <v>3</v>
      </c>
      <c r="BI146" s="1" t="s">
        <v>3</v>
      </c>
      <c r="BJ146" s="1" t="s">
        <v>3</v>
      </c>
      <c r="BK146" s="1" t="s">
        <v>3</v>
      </c>
      <c r="BL146" s="1" t="s">
        <v>3</v>
      </c>
      <c r="BM146" s="1" t="s">
        <v>3</v>
      </c>
      <c r="BN146" s="1" t="s">
        <v>3</v>
      </c>
      <c r="BO146" s="1" t="s">
        <v>3</v>
      </c>
      <c r="BP146" s="1" t="s">
        <v>3</v>
      </c>
      <c r="BQ146" s="1"/>
      <c r="BR146" s="1"/>
      <c r="BS146" s="1"/>
      <c r="BT146" s="1"/>
      <c r="BU146" s="1"/>
      <c r="BV146" s="1"/>
      <c r="BW146" s="1"/>
      <c r="BX146" s="1">
        <v>0</v>
      </c>
      <c r="BY146" s="1"/>
      <c r="BZ146" s="1"/>
      <c r="CA146" s="1"/>
      <c r="CB146" s="1"/>
      <c r="CC146" s="1"/>
      <c r="CD146" s="1"/>
      <c r="CE146" s="1"/>
      <c r="CF146" s="1">
        <v>0</v>
      </c>
      <c r="CG146" s="1">
        <v>0</v>
      </c>
      <c r="CH146" s="1"/>
      <c r="CI146" s="1" t="s">
        <v>3</v>
      </c>
      <c r="CJ146" s="1" t="s">
        <v>3</v>
      </c>
      <c r="CK146" t="s">
        <v>3</v>
      </c>
      <c r="CL146" t="s">
        <v>3</v>
      </c>
      <c r="CM146" t="s">
        <v>3</v>
      </c>
      <c r="CN146" t="s">
        <v>3</v>
      </c>
      <c r="CO146" t="s">
        <v>3</v>
      </c>
      <c r="CP146" t="s">
        <v>3</v>
      </c>
      <c r="CQ146" t="s">
        <v>3</v>
      </c>
    </row>
    <row r="148" spans="1:255" x14ac:dyDescent="0.2">
      <c r="A148" s="3">
        <v>52</v>
      </c>
      <c r="B148" s="3">
        <f t="shared" ref="B148:G148" si="64">B244</f>
        <v>1</v>
      </c>
      <c r="C148" s="3">
        <f t="shared" si="64"/>
        <v>3</v>
      </c>
      <c r="D148" s="3">
        <f t="shared" si="64"/>
        <v>146</v>
      </c>
      <c r="E148" s="3">
        <f t="shared" si="64"/>
        <v>0</v>
      </c>
      <c r="F148" s="3" t="str">
        <f t="shared" si="64"/>
        <v>02-01-01</v>
      </c>
      <c r="G148" s="3" t="str">
        <f t="shared" si="64"/>
        <v>Монтаж РУНН</v>
      </c>
      <c r="H148" s="3"/>
      <c r="I148" s="3"/>
      <c r="J148" s="3"/>
      <c r="K148" s="3"/>
      <c r="L148" s="3"/>
      <c r="M148" s="3"/>
      <c r="N148" s="3"/>
      <c r="O148" s="3">
        <f t="shared" ref="O148:AT148" si="65">O244</f>
        <v>16356.77</v>
      </c>
      <c r="P148" s="3">
        <f t="shared" si="65"/>
        <v>11491.97</v>
      </c>
      <c r="Q148" s="3">
        <f t="shared" si="65"/>
        <v>313.57</v>
      </c>
      <c r="R148" s="3">
        <f t="shared" si="65"/>
        <v>181.91</v>
      </c>
      <c r="S148" s="3">
        <f t="shared" si="65"/>
        <v>4369.32</v>
      </c>
      <c r="T148" s="3">
        <f t="shared" si="65"/>
        <v>0</v>
      </c>
      <c r="U148" s="3">
        <f t="shared" si="65"/>
        <v>8.2919999999999998</v>
      </c>
      <c r="V148" s="3">
        <f t="shared" si="65"/>
        <v>0.3</v>
      </c>
      <c r="W148" s="3">
        <f t="shared" si="65"/>
        <v>0</v>
      </c>
      <c r="X148" s="3">
        <f t="shared" si="65"/>
        <v>4414.6899999999996</v>
      </c>
      <c r="Y148" s="3">
        <f t="shared" si="65"/>
        <v>2321.13</v>
      </c>
      <c r="Z148" s="3">
        <f t="shared" si="65"/>
        <v>0</v>
      </c>
      <c r="AA148" s="3">
        <f t="shared" si="65"/>
        <v>0</v>
      </c>
      <c r="AB148" s="3">
        <f t="shared" si="65"/>
        <v>0</v>
      </c>
      <c r="AC148" s="3">
        <f t="shared" si="65"/>
        <v>0</v>
      </c>
      <c r="AD148" s="3">
        <f t="shared" si="65"/>
        <v>0</v>
      </c>
      <c r="AE148" s="3">
        <f t="shared" si="65"/>
        <v>0</v>
      </c>
      <c r="AF148" s="3">
        <f t="shared" si="65"/>
        <v>0</v>
      </c>
      <c r="AG148" s="3">
        <f t="shared" si="65"/>
        <v>0</v>
      </c>
      <c r="AH148" s="3">
        <f t="shared" si="65"/>
        <v>0</v>
      </c>
      <c r="AI148" s="3">
        <f t="shared" si="65"/>
        <v>0</v>
      </c>
      <c r="AJ148" s="3">
        <f t="shared" si="65"/>
        <v>0</v>
      </c>
      <c r="AK148" s="3">
        <f t="shared" si="65"/>
        <v>0</v>
      </c>
      <c r="AL148" s="3">
        <f t="shared" si="65"/>
        <v>0</v>
      </c>
      <c r="AM148" s="3">
        <f t="shared" si="65"/>
        <v>0</v>
      </c>
      <c r="AN148" s="3">
        <f t="shared" si="65"/>
        <v>0</v>
      </c>
      <c r="AO148" s="3">
        <f t="shared" si="65"/>
        <v>0</v>
      </c>
      <c r="AP148" s="3">
        <f t="shared" si="65"/>
        <v>0</v>
      </c>
      <c r="AQ148" s="3">
        <f t="shared" si="65"/>
        <v>0</v>
      </c>
      <c r="AR148" s="3">
        <f t="shared" si="65"/>
        <v>23092.59</v>
      </c>
      <c r="AS148" s="3">
        <f t="shared" si="65"/>
        <v>0</v>
      </c>
      <c r="AT148" s="3">
        <f t="shared" si="65"/>
        <v>23092.59</v>
      </c>
      <c r="AU148" s="3">
        <f t="shared" ref="AU148:BZ148" si="66">AU244</f>
        <v>0</v>
      </c>
      <c r="AV148" s="3">
        <f t="shared" si="66"/>
        <v>11491.97</v>
      </c>
      <c r="AW148" s="3">
        <f t="shared" si="66"/>
        <v>11491.97</v>
      </c>
      <c r="AX148" s="3">
        <f t="shared" si="66"/>
        <v>0</v>
      </c>
      <c r="AY148" s="3">
        <f t="shared" si="66"/>
        <v>11491.97</v>
      </c>
      <c r="AZ148" s="3">
        <f t="shared" si="66"/>
        <v>0</v>
      </c>
      <c r="BA148" s="3">
        <f t="shared" si="66"/>
        <v>0</v>
      </c>
      <c r="BB148" s="3">
        <f t="shared" si="66"/>
        <v>0</v>
      </c>
      <c r="BC148" s="3">
        <f t="shared" si="66"/>
        <v>0</v>
      </c>
      <c r="BD148" s="3">
        <f t="shared" si="66"/>
        <v>0</v>
      </c>
      <c r="BE148" s="3">
        <f t="shared" si="66"/>
        <v>0</v>
      </c>
      <c r="BF148" s="3">
        <f t="shared" si="66"/>
        <v>0</v>
      </c>
      <c r="BG148" s="3">
        <f t="shared" si="66"/>
        <v>0</v>
      </c>
      <c r="BH148" s="3">
        <f t="shared" si="66"/>
        <v>0</v>
      </c>
      <c r="BI148" s="3">
        <f t="shared" si="66"/>
        <v>0</v>
      </c>
      <c r="BJ148" s="3">
        <f t="shared" si="66"/>
        <v>0</v>
      </c>
      <c r="BK148" s="3">
        <f t="shared" si="66"/>
        <v>0</v>
      </c>
      <c r="BL148" s="3">
        <f t="shared" si="66"/>
        <v>0</v>
      </c>
      <c r="BM148" s="3">
        <f t="shared" si="66"/>
        <v>0</v>
      </c>
      <c r="BN148" s="3">
        <f t="shared" si="66"/>
        <v>0</v>
      </c>
      <c r="BO148" s="3">
        <f t="shared" si="66"/>
        <v>0</v>
      </c>
      <c r="BP148" s="3">
        <f t="shared" si="66"/>
        <v>0</v>
      </c>
      <c r="BQ148" s="3">
        <f t="shared" si="66"/>
        <v>0</v>
      </c>
      <c r="BR148" s="3">
        <f t="shared" si="66"/>
        <v>0</v>
      </c>
      <c r="BS148" s="3">
        <f t="shared" si="66"/>
        <v>0</v>
      </c>
      <c r="BT148" s="3">
        <f t="shared" si="66"/>
        <v>0</v>
      </c>
      <c r="BU148" s="3">
        <f t="shared" si="66"/>
        <v>0</v>
      </c>
      <c r="BV148" s="3">
        <f t="shared" si="66"/>
        <v>0</v>
      </c>
      <c r="BW148" s="3">
        <f t="shared" si="66"/>
        <v>0</v>
      </c>
      <c r="BX148" s="3">
        <f t="shared" si="66"/>
        <v>0</v>
      </c>
      <c r="BY148" s="3">
        <f t="shared" si="66"/>
        <v>0</v>
      </c>
      <c r="BZ148" s="3">
        <f t="shared" si="66"/>
        <v>0</v>
      </c>
      <c r="CA148" s="3">
        <f t="shared" ref="CA148:DF148" si="67">CA244</f>
        <v>0</v>
      </c>
      <c r="CB148" s="3">
        <f t="shared" si="67"/>
        <v>0</v>
      </c>
      <c r="CC148" s="3">
        <f t="shared" si="67"/>
        <v>0</v>
      </c>
      <c r="CD148" s="3">
        <f t="shared" si="67"/>
        <v>0</v>
      </c>
      <c r="CE148" s="3">
        <f t="shared" si="67"/>
        <v>0</v>
      </c>
      <c r="CF148" s="3">
        <f t="shared" si="67"/>
        <v>0</v>
      </c>
      <c r="CG148" s="3">
        <f t="shared" si="67"/>
        <v>0</v>
      </c>
      <c r="CH148" s="3">
        <f t="shared" si="67"/>
        <v>0</v>
      </c>
      <c r="CI148" s="3">
        <f t="shared" si="67"/>
        <v>0</v>
      </c>
      <c r="CJ148" s="3">
        <f t="shared" si="67"/>
        <v>0</v>
      </c>
      <c r="CK148" s="3">
        <f t="shared" si="67"/>
        <v>0</v>
      </c>
      <c r="CL148" s="3">
        <f t="shared" si="67"/>
        <v>0</v>
      </c>
      <c r="CM148" s="3">
        <f t="shared" si="67"/>
        <v>0</v>
      </c>
      <c r="CN148" s="3">
        <f t="shared" si="67"/>
        <v>0</v>
      </c>
      <c r="CO148" s="3">
        <f t="shared" si="67"/>
        <v>0</v>
      </c>
      <c r="CP148" s="3">
        <f t="shared" si="67"/>
        <v>0</v>
      </c>
      <c r="CQ148" s="3">
        <f t="shared" si="67"/>
        <v>0</v>
      </c>
      <c r="CR148" s="3">
        <f t="shared" si="67"/>
        <v>0</v>
      </c>
      <c r="CS148" s="3">
        <f t="shared" si="67"/>
        <v>0</v>
      </c>
      <c r="CT148" s="3">
        <f t="shared" si="67"/>
        <v>0</v>
      </c>
      <c r="CU148" s="3">
        <f t="shared" si="67"/>
        <v>0</v>
      </c>
      <c r="CV148" s="3">
        <f t="shared" si="67"/>
        <v>0</v>
      </c>
      <c r="CW148" s="3">
        <f t="shared" si="67"/>
        <v>0</v>
      </c>
      <c r="CX148" s="3">
        <f t="shared" si="67"/>
        <v>0</v>
      </c>
      <c r="CY148" s="3">
        <f t="shared" si="67"/>
        <v>0</v>
      </c>
      <c r="CZ148" s="3">
        <f t="shared" si="67"/>
        <v>0</v>
      </c>
      <c r="DA148" s="3">
        <f t="shared" si="67"/>
        <v>0</v>
      </c>
      <c r="DB148" s="3">
        <f t="shared" si="67"/>
        <v>0</v>
      </c>
      <c r="DC148" s="3">
        <f t="shared" si="67"/>
        <v>0</v>
      </c>
      <c r="DD148" s="3">
        <f t="shared" si="67"/>
        <v>0</v>
      </c>
      <c r="DE148" s="3">
        <f t="shared" si="67"/>
        <v>0</v>
      </c>
      <c r="DF148" s="3">
        <f t="shared" si="67"/>
        <v>0</v>
      </c>
      <c r="DG148" s="4">
        <f t="shared" ref="DG148:EL148" si="68">DG244</f>
        <v>16356.77</v>
      </c>
      <c r="DH148" s="4">
        <f t="shared" si="68"/>
        <v>11491.97</v>
      </c>
      <c r="DI148" s="4">
        <f t="shared" si="68"/>
        <v>313.57</v>
      </c>
      <c r="DJ148" s="4">
        <f t="shared" si="68"/>
        <v>181.91</v>
      </c>
      <c r="DK148" s="4">
        <f t="shared" si="68"/>
        <v>4369.32</v>
      </c>
      <c r="DL148" s="4">
        <f t="shared" si="68"/>
        <v>0</v>
      </c>
      <c r="DM148" s="4">
        <f t="shared" si="68"/>
        <v>8.2919999999999998</v>
      </c>
      <c r="DN148" s="4">
        <f t="shared" si="68"/>
        <v>0.3</v>
      </c>
      <c r="DO148" s="4">
        <f t="shared" si="68"/>
        <v>0</v>
      </c>
      <c r="DP148" s="4">
        <f t="shared" si="68"/>
        <v>4414.6899999999996</v>
      </c>
      <c r="DQ148" s="4">
        <f t="shared" si="68"/>
        <v>2321.13</v>
      </c>
      <c r="DR148" s="4">
        <f t="shared" si="68"/>
        <v>0</v>
      </c>
      <c r="DS148" s="4">
        <f t="shared" si="68"/>
        <v>0</v>
      </c>
      <c r="DT148" s="4">
        <f t="shared" si="68"/>
        <v>0</v>
      </c>
      <c r="DU148" s="4">
        <f t="shared" si="68"/>
        <v>0</v>
      </c>
      <c r="DV148" s="4">
        <f t="shared" si="68"/>
        <v>0</v>
      </c>
      <c r="DW148" s="4">
        <f t="shared" si="68"/>
        <v>0</v>
      </c>
      <c r="DX148" s="4">
        <f t="shared" si="68"/>
        <v>0</v>
      </c>
      <c r="DY148" s="4">
        <f t="shared" si="68"/>
        <v>0</v>
      </c>
      <c r="DZ148" s="4">
        <f t="shared" si="68"/>
        <v>0</v>
      </c>
      <c r="EA148" s="4">
        <f t="shared" si="68"/>
        <v>0</v>
      </c>
      <c r="EB148" s="4">
        <f t="shared" si="68"/>
        <v>0</v>
      </c>
      <c r="EC148" s="4">
        <f t="shared" si="68"/>
        <v>0</v>
      </c>
      <c r="ED148" s="4">
        <f t="shared" si="68"/>
        <v>0</v>
      </c>
      <c r="EE148" s="4">
        <f t="shared" si="68"/>
        <v>0</v>
      </c>
      <c r="EF148" s="4">
        <f t="shared" si="68"/>
        <v>0</v>
      </c>
      <c r="EG148" s="4">
        <f t="shared" si="68"/>
        <v>0</v>
      </c>
      <c r="EH148" s="4">
        <f t="shared" si="68"/>
        <v>0</v>
      </c>
      <c r="EI148" s="4">
        <f t="shared" si="68"/>
        <v>0</v>
      </c>
      <c r="EJ148" s="4">
        <f t="shared" si="68"/>
        <v>23092.59</v>
      </c>
      <c r="EK148" s="4">
        <f t="shared" si="68"/>
        <v>0</v>
      </c>
      <c r="EL148" s="4">
        <f t="shared" si="68"/>
        <v>23092.59</v>
      </c>
      <c r="EM148" s="4">
        <f t="shared" ref="EM148:FR148" si="69">EM244</f>
        <v>0</v>
      </c>
      <c r="EN148" s="4">
        <f t="shared" si="69"/>
        <v>11491.97</v>
      </c>
      <c r="EO148" s="4">
        <f t="shared" si="69"/>
        <v>11491.97</v>
      </c>
      <c r="EP148" s="4">
        <f t="shared" si="69"/>
        <v>0</v>
      </c>
      <c r="EQ148" s="4">
        <f t="shared" si="69"/>
        <v>11491.97</v>
      </c>
      <c r="ER148" s="4">
        <f t="shared" si="69"/>
        <v>0</v>
      </c>
      <c r="ES148" s="4">
        <f t="shared" si="69"/>
        <v>0</v>
      </c>
      <c r="ET148" s="4">
        <f t="shared" si="69"/>
        <v>0</v>
      </c>
      <c r="EU148" s="4">
        <f t="shared" si="69"/>
        <v>0</v>
      </c>
      <c r="EV148" s="4">
        <f t="shared" si="69"/>
        <v>0</v>
      </c>
      <c r="EW148" s="4">
        <f t="shared" si="69"/>
        <v>0</v>
      </c>
      <c r="EX148" s="4">
        <f t="shared" si="69"/>
        <v>0</v>
      </c>
      <c r="EY148" s="4">
        <f t="shared" si="69"/>
        <v>0</v>
      </c>
      <c r="EZ148" s="4">
        <f t="shared" si="69"/>
        <v>0</v>
      </c>
      <c r="FA148" s="4">
        <f t="shared" si="69"/>
        <v>0</v>
      </c>
      <c r="FB148" s="4">
        <f t="shared" si="69"/>
        <v>0</v>
      </c>
      <c r="FC148" s="4">
        <f t="shared" si="69"/>
        <v>0</v>
      </c>
      <c r="FD148" s="4">
        <f t="shared" si="69"/>
        <v>0</v>
      </c>
      <c r="FE148" s="4">
        <f t="shared" si="69"/>
        <v>0</v>
      </c>
      <c r="FF148" s="4">
        <f t="shared" si="69"/>
        <v>0</v>
      </c>
      <c r="FG148" s="4">
        <f t="shared" si="69"/>
        <v>0</v>
      </c>
      <c r="FH148" s="4">
        <f t="shared" si="69"/>
        <v>0</v>
      </c>
      <c r="FI148" s="4">
        <f t="shared" si="69"/>
        <v>0</v>
      </c>
      <c r="FJ148" s="4">
        <f t="shared" si="69"/>
        <v>0</v>
      </c>
      <c r="FK148" s="4">
        <f t="shared" si="69"/>
        <v>0</v>
      </c>
      <c r="FL148" s="4">
        <f t="shared" si="69"/>
        <v>0</v>
      </c>
      <c r="FM148" s="4">
        <f t="shared" si="69"/>
        <v>0</v>
      </c>
      <c r="FN148" s="4">
        <f t="shared" si="69"/>
        <v>0</v>
      </c>
      <c r="FO148" s="4">
        <f t="shared" si="69"/>
        <v>0</v>
      </c>
      <c r="FP148" s="4">
        <f t="shared" si="69"/>
        <v>0</v>
      </c>
      <c r="FQ148" s="4">
        <f t="shared" si="69"/>
        <v>0</v>
      </c>
      <c r="FR148" s="4">
        <f t="shared" si="69"/>
        <v>0</v>
      </c>
      <c r="FS148" s="4">
        <f t="shared" ref="FS148:GX148" si="70">FS244</f>
        <v>0</v>
      </c>
      <c r="FT148" s="4">
        <f t="shared" si="70"/>
        <v>0</v>
      </c>
      <c r="FU148" s="4">
        <f t="shared" si="70"/>
        <v>0</v>
      </c>
      <c r="FV148" s="4">
        <f t="shared" si="70"/>
        <v>0</v>
      </c>
      <c r="FW148" s="4">
        <f t="shared" si="70"/>
        <v>0</v>
      </c>
      <c r="FX148" s="4">
        <f t="shared" si="70"/>
        <v>0</v>
      </c>
      <c r="FY148" s="4">
        <f t="shared" si="70"/>
        <v>0</v>
      </c>
      <c r="FZ148" s="4">
        <f t="shared" si="70"/>
        <v>0</v>
      </c>
      <c r="GA148" s="4">
        <f t="shared" si="70"/>
        <v>0</v>
      </c>
      <c r="GB148" s="4">
        <f t="shared" si="70"/>
        <v>0</v>
      </c>
      <c r="GC148" s="4">
        <f t="shared" si="70"/>
        <v>0</v>
      </c>
      <c r="GD148" s="4">
        <f t="shared" si="70"/>
        <v>0</v>
      </c>
      <c r="GE148" s="4">
        <f t="shared" si="70"/>
        <v>0</v>
      </c>
      <c r="GF148" s="4">
        <f t="shared" si="70"/>
        <v>0</v>
      </c>
      <c r="GG148" s="4">
        <f t="shared" si="70"/>
        <v>0</v>
      </c>
      <c r="GH148" s="4">
        <f t="shared" si="70"/>
        <v>0</v>
      </c>
      <c r="GI148" s="4">
        <f t="shared" si="70"/>
        <v>0</v>
      </c>
      <c r="GJ148" s="4">
        <f t="shared" si="70"/>
        <v>0</v>
      </c>
      <c r="GK148" s="4">
        <f t="shared" si="70"/>
        <v>0</v>
      </c>
      <c r="GL148" s="4">
        <f t="shared" si="70"/>
        <v>0</v>
      </c>
      <c r="GM148" s="4">
        <f t="shared" si="70"/>
        <v>0</v>
      </c>
      <c r="GN148" s="4">
        <f t="shared" si="70"/>
        <v>0</v>
      </c>
      <c r="GO148" s="4">
        <f t="shared" si="70"/>
        <v>0</v>
      </c>
      <c r="GP148" s="4">
        <f t="shared" si="70"/>
        <v>0</v>
      </c>
      <c r="GQ148" s="4">
        <f t="shared" si="70"/>
        <v>0</v>
      </c>
      <c r="GR148" s="4">
        <f t="shared" si="70"/>
        <v>0</v>
      </c>
      <c r="GS148" s="4">
        <f t="shared" si="70"/>
        <v>0</v>
      </c>
      <c r="GT148" s="4">
        <f t="shared" si="70"/>
        <v>0</v>
      </c>
      <c r="GU148" s="4">
        <f t="shared" si="70"/>
        <v>0</v>
      </c>
      <c r="GV148" s="4">
        <f t="shared" si="70"/>
        <v>0</v>
      </c>
      <c r="GW148" s="4">
        <f t="shared" si="70"/>
        <v>0</v>
      </c>
      <c r="GX148" s="4">
        <f t="shared" si="70"/>
        <v>0</v>
      </c>
    </row>
    <row r="150" spans="1:255" x14ac:dyDescent="0.2">
      <c r="A150" s="1">
        <v>4</v>
      </c>
      <c r="B150" s="1">
        <v>1</v>
      </c>
      <c r="C150" s="1"/>
      <c r="D150" s="1">
        <f>ROW(A175)</f>
        <v>175</v>
      </c>
      <c r="E150" s="1"/>
      <c r="F150" s="1" t="s">
        <v>17</v>
      </c>
      <c r="G150" s="1" t="s">
        <v>18</v>
      </c>
      <c r="H150" s="1" t="s">
        <v>3</v>
      </c>
      <c r="I150" s="1">
        <v>0</v>
      </c>
      <c r="J150" s="1"/>
      <c r="K150" s="1">
        <v>0</v>
      </c>
      <c r="L150" s="1"/>
      <c r="M150" s="1" t="s">
        <v>3</v>
      </c>
      <c r="N150" s="1"/>
      <c r="O150" s="1"/>
      <c r="P150" s="1"/>
      <c r="Q150" s="1"/>
      <c r="R150" s="1"/>
      <c r="S150" s="1">
        <v>0</v>
      </c>
      <c r="T150" s="1">
        <v>0</v>
      </c>
      <c r="U150" s="1" t="s">
        <v>3</v>
      </c>
      <c r="V150" s="1">
        <v>0</v>
      </c>
      <c r="W150" s="1"/>
      <c r="X150" s="1"/>
      <c r="Y150" s="1"/>
      <c r="Z150" s="1"/>
      <c r="AA150" s="1"/>
      <c r="AB150" s="1" t="s">
        <v>3</v>
      </c>
      <c r="AC150" s="1" t="s">
        <v>3</v>
      </c>
      <c r="AD150" s="1" t="s">
        <v>3</v>
      </c>
      <c r="AE150" s="1" t="s">
        <v>3</v>
      </c>
      <c r="AF150" s="1" t="s">
        <v>3</v>
      </c>
      <c r="AG150" s="1" t="s">
        <v>3</v>
      </c>
      <c r="AH150" s="1"/>
      <c r="AI150" s="1"/>
      <c r="AJ150" s="1"/>
      <c r="AK150" s="1"/>
      <c r="AL150" s="1"/>
      <c r="AM150" s="1"/>
      <c r="AN150" s="1"/>
      <c r="AO150" s="1"/>
      <c r="AP150" s="1" t="s">
        <v>3</v>
      </c>
      <c r="AQ150" s="1" t="s">
        <v>3</v>
      </c>
      <c r="AR150" s="1" t="s">
        <v>3</v>
      </c>
      <c r="AS150" s="1"/>
      <c r="AT150" s="1"/>
      <c r="AU150" s="1"/>
      <c r="AV150" s="1"/>
      <c r="AW150" s="1"/>
      <c r="AX150" s="1"/>
      <c r="AY150" s="1"/>
      <c r="AZ150" s="1" t="s">
        <v>3</v>
      </c>
      <c r="BA150" s="1"/>
      <c r="BB150" s="1" t="s">
        <v>3</v>
      </c>
      <c r="BC150" s="1" t="s">
        <v>3</v>
      </c>
      <c r="BD150" s="1" t="s">
        <v>3</v>
      </c>
      <c r="BE150" s="1" t="s">
        <v>3</v>
      </c>
      <c r="BF150" s="1" t="s">
        <v>3</v>
      </c>
      <c r="BG150" s="1" t="s">
        <v>3</v>
      </c>
      <c r="BH150" s="1" t="s">
        <v>3</v>
      </c>
      <c r="BI150" s="1" t="s">
        <v>3</v>
      </c>
      <c r="BJ150" s="1" t="s">
        <v>3</v>
      </c>
      <c r="BK150" s="1" t="s">
        <v>3</v>
      </c>
      <c r="BL150" s="1" t="s">
        <v>3</v>
      </c>
      <c r="BM150" s="1" t="s">
        <v>3</v>
      </c>
      <c r="BN150" s="1" t="s">
        <v>3</v>
      </c>
      <c r="BO150" s="1" t="s">
        <v>3</v>
      </c>
      <c r="BP150" s="1" t="s">
        <v>3</v>
      </c>
      <c r="BQ150" s="1"/>
      <c r="BR150" s="1"/>
      <c r="BS150" s="1"/>
      <c r="BT150" s="1"/>
      <c r="BU150" s="1"/>
      <c r="BV150" s="1"/>
      <c r="BW150" s="1"/>
      <c r="BX150" s="1">
        <v>0</v>
      </c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>
        <v>0</v>
      </c>
    </row>
    <row r="152" spans="1:255" x14ac:dyDescent="0.2">
      <c r="A152" s="3">
        <v>52</v>
      </c>
      <c r="B152" s="3">
        <f t="shared" ref="B152:G152" si="71">B175</f>
        <v>1</v>
      </c>
      <c r="C152" s="3">
        <f t="shared" si="71"/>
        <v>4</v>
      </c>
      <c r="D152" s="3">
        <f t="shared" si="71"/>
        <v>150</v>
      </c>
      <c r="E152" s="3">
        <f t="shared" si="71"/>
        <v>0</v>
      </c>
      <c r="F152" s="3" t="str">
        <f t="shared" si="71"/>
        <v>Новый раздел</v>
      </c>
      <c r="G152" s="3" t="str">
        <f t="shared" si="71"/>
        <v>Монтажные работы</v>
      </c>
      <c r="H152" s="3"/>
      <c r="I152" s="3"/>
      <c r="J152" s="3"/>
      <c r="K152" s="3"/>
      <c r="L152" s="3"/>
      <c r="M152" s="3"/>
      <c r="N152" s="3"/>
      <c r="O152" s="3">
        <f t="shared" ref="O152:AT152" si="72">O175</f>
        <v>16356.77</v>
      </c>
      <c r="P152" s="3">
        <f t="shared" si="72"/>
        <v>11491.97</v>
      </c>
      <c r="Q152" s="3">
        <f t="shared" si="72"/>
        <v>313.57</v>
      </c>
      <c r="R152" s="3">
        <f t="shared" si="72"/>
        <v>181.91</v>
      </c>
      <c r="S152" s="3">
        <f t="shared" si="72"/>
        <v>4369.32</v>
      </c>
      <c r="T152" s="3">
        <f t="shared" si="72"/>
        <v>0</v>
      </c>
      <c r="U152" s="3">
        <f t="shared" si="72"/>
        <v>8.2919999999999998</v>
      </c>
      <c r="V152" s="3">
        <f t="shared" si="72"/>
        <v>0.3</v>
      </c>
      <c r="W152" s="3">
        <f t="shared" si="72"/>
        <v>0</v>
      </c>
      <c r="X152" s="3">
        <f t="shared" si="72"/>
        <v>4414.6899999999996</v>
      </c>
      <c r="Y152" s="3">
        <f t="shared" si="72"/>
        <v>2321.13</v>
      </c>
      <c r="Z152" s="3">
        <f t="shared" si="72"/>
        <v>0</v>
      </c>
      <c r="AA152" s="3">
        <f t="shared" si="72"/>
        <v>0</v>
      </c>
      <c r="AB152" s="3">
        <f t="shared" si="72"/>
        <v>16356.77</v>
      </c>
      <c r="AC152" s="3">
        <f t="shared" si="72"/>
        <v>11491.97</v>
      </c>
      <c r="AD152" s="3">
        <f t="shared" si="72"/>
        <v>313.57</v>
      </c>
      <c r="AE152" s="3">
        <f t="shared" si="72"/>
        <v>181.91</v>
      </c>
      <c r="AF152" s="3">
        <f t="shared" si="72"/>
        <v>4369.32</v>
      </c>
      <c r="AG152" s="3">
        <f t="shared" si="72"/>
        <v>0</v>
      </c>
      <c r="AH152" s="3">
        <f t="shared" si="72"/>
        <v>8.2919999999999998</v>
      </c>
      <c r="AI152" s="3">
        <f t="shared" si="72"/>
        <v>0.3</v>
      </c>
      <c r="AJ152" s="3">
        <f t="shared" si="72"/>
        <v>0</v>
      </c>
      <c r="AK152" s="3">
        <f t="shared" si="72"/>
        <v>4414.6899999999996</v>
      </c>
      <c r="AL152" s="3">
        <f t="shared" si="72"/>
        <v>2321.13</v>
      </c>
      <c r="AM152" s="3">
        <f t="shared" si="72"/>
        <v>0</v>
      </c>
      <c r="AN152" s="3">
        <f t="shared" si="72"/>
        <v>0</v>
      </c>
      <c r="AO152" s="3">
        <f t="shared" si="72"/>
        <v>0</v>
      </c>
      <c r="AP152" s="3">
        <f t="shared" si="72"/>
        <v>0</v>
      </c>
      <c r="AQ152" s="3">
        <f t="shared" si="72"/>
        <v>0</v>
      </c>
      <c r="AR152" s="3">
        <f t="shared" si="72"/>
        <v>23092.59</v>
      </c>
      <c r="AS152" s="3">
        <f t="shared" si="72"/>
        <v>0</v>
      </c>
      <c r="AT152" s="3">
        <f t="shared" si="72"/>
        <v>23092.59</v>
      </c>
      <c r="AU152" s="3">
        <f t="shared" ref="AU152:BZ152" si="73">AU175</f>
        <v>0</v>
      </c>
      <c r="AV152" s="3">
        <f t="shared" si="73"/>
        <v>11491.97</v>
      </c>
      <c r="AW152" s="3">
        <f t="shared" si="73"/>
        <v>11491.97</v>
      </c>
      <c r="AX152" s="3">
        <f t="shared" si="73"/>
        <v>0</v>
      </c>
      <c r="AY152" s="3">
        <f t="shared" si="73"/>
        <v>11491.97</v>
      </c>
      <c r="AZ152" s="3">
        <f t="shared" si="73"/>
        <v>0</v>
      </c>
      <c r="BA152" s="3">
        <f t="shared" si="73"/>
        <v>0</v>
      </c>
      <c r="BB152" s="3">
        <f t="shared" si="73"/>
        <v>0</v>
      </c>
      <c r="BC152" s="3">
        <f t="shared" si="73"/>
        <v>0</v>
      </c>
      <c r="BD152" s="3">
        <f t="shared" si="73"/>
        <v>0</v>
      </c>
      <c r="BE152" s="3">
        <f t="shared" si="73"/>
        <v>0</v>
      </c>
      <c r="BF152" s="3">
        <f t="shared" si="73"/>
        <v>0</v>
      </c>
      <c r="BG152" s="3">
        <f t="shared" si="73"/>
        <v>0</v>
      </c>
      <c r="BH152" s="3">
        <f t="shared" si="73"/>
        <v>0</v>
      </c>
      <c r="BI152" s="3">
        <f t="shared" si="73"/>
        <v>0</v>
      </c>
      <c r="BJ152" s="3">
        <f t="shared" si="73"/>
        <v>0</v>
      </c>
      <c r="BK152" s="3">
        <f t="shared" si="73"/>
        <v>0</v>
      </c>
      <c r="BL152" s="3">
        <f t="shared" si="73"/>
        <v>0</v>
      </c>
      <c r="BM152" s="3">
        <f t="shared" si="73"/>
        <v>0</v>
      </c>
      <c r="BN152" s="3">
        <f t="shared" si="73"/>
        <v>0</v>
      </c>
      <c r="BO152" s="3">
        <f t="shared" si="73"/>
        <v>0</v>
      </c>
      <c r="BP152" s="3">
        <f t="shared" si="73"/>
        <v>0</v>
      </c>
      <c r="BQ152" s="3">
        <f t="shared" si="73"/>
        <v>0</v>
      </c>
      <c r="BR152" s="3">
        <f t="shared" si="73"/>
        <v>0</v>
      </c>
      <c r="BS152" s="3">
        <f t="shared" si="73"/>
        <v>0</v>
      </c>
      <c r="BT152" s="3">
        <f t="shared" si="73"/>
        <v>0</v>
      </c>
      <c r="BU152" s="3">
        <f t="shared" si="73"/>
        <v>0</v>
      </c>
      <c r="BV152" s="3">
        <f t="shared" si="73"/>
        <v>0</v>
      </c>
      <c r="BW152" s="3">
        <f t="shared" si="73"/>
        <v>0</v>
      </c>
      <c r="BX152" s="3">
        <f t="shared" si="73"/>
        <v>0</v>
      </c>
      <c r="BY152" s="3">
        <f t="shared" si="73"/>
        <v>0</v>
      </c>
      <c r="BZ152" s="3">
        <f t="shared" si="73"/>
        <v>0</v>
      </c>
      <c r="CA152" s="3">
        <f t="shared" ref="CA152:DF152" si="74">CA175</f>
        <v>23092.59</v>
      </c>
      <c r="CB152" s="3">
        <f t="shared" si="74"/>
        <v>0</v>
      </c>
      <c r="CC152" s="3">
        <f t="shared" si="74"/>
        <v>23092.59</v>
      </c>
      <c r="CD152" s="3">
        <f t="shared" si="74"/>
        <v>0</v>
      </c>
      <c r="CE152" s="3">
        <f t="shared" si="74"/>
        <v>11491.97</v>
      </c>
      <c r="CF152" s="3">
        <f t="shared" si="74"/>
        <v>11491.97</v>
      </c>
      <c r="CG152" s="3">
        <f t="shared" si="74"/>
        <v>0</v>
      </c>
      <c r="CH152" s="3">
        <f t="shared" si="74"/>
        <v>11491.97</v>
      </c>
      <c r="CI152" s="3">
        <f t="shared" si="74"/>
        <v>0</v>
      </c>
      <c r="CJ152" s="3">
        <f t="shared" si="74"/>
        <v>0</v>
      </c>
      <c r="CK152" s="3">
        <f t="shared" si="74"/>
        <v>0</v>
      </c>
      <c r="CL152" s="3">
        <f t="shared" si="74"/>
        <v>0</v>
      </c>
      <c r="CM152" s="3">
        <f t="shared" si="74"/>
        <v>0</v>
      </c>
      <c r="CN152" s="3">
        <f t="shared" si="74"/>
        <v>0</v>
      </c>
      <c r="CO152" s="3">
        <f t="shared" si="74"/>
        <v>0</v>
      </c>
      <c r="CP152" s="3">
        <f t="shared" si="74"/>
        <v>0</v>
      </c>
      <c r="CQ152" s="3">
        <f t="shared" si="74"/>
        <v>0</v>
      </c>
      <c r="CR152" s="3">
        <f t="shared" si="74"/>
        <v>0</v>
      </c>
      <c r="CS152" s="3">
        <f t="shared" si="74"/>
        <v>0</v>
      </c>
      <c r="CT152" s="3">
        <f t="shared" si="74"/>
        <v>0</v>
      </c>
      <c r="CU152" s="3">
        <f t="shared" si="74"/>
        <v>0</v>
      </c>
      <c r="CV152" s="3">
        <f t="shared" si="74"/>
        <v>0</v>
      </c>
      <c r="CW152" s="3">
        <f t="shared" si="74"/>
        <v>0</v>
      </c>
      <c r="CX152" s="3">
        <f t="shared" si="74"/>
        <v>0</v>
      </c>
      <c r="CY152" s="3">
        <f t="shared" si="74"/>
        <v>0</v>
      </c>
      <c r="CZ152" s="3">
        <f t="shared" si="74"/>
        <v>0</v>
      </c>
      <c r="DA152" s="3">
        <f t="shared" si="74"/>
        <v>0</v>
      </c>
      <c r="DB152" s="3">
        <f t="shared" si="74"/>
        <v>0</v>
      </c>
      <c r="DC152" s="3">
        <f t="shared" si="74"/>
        <v>0</v>
      </c>
      <c r="DD152" s="3">
        <f t="shared" si="74"/>
        <v>0</v>
      </c>
      <c r="DE152" s="3">
        <f t="shared" si="74"/>
        <v>0</v>
      </c>
      <c r="DF152" s="3">
        <f t="shared" si="74"/>
        <v>0</v>
      </c>
      <c r="DG152" s="4">
        <f t="shared" ref="DG152:EL152" si="75">DG175</f>
        <v>16356.77</v>
      </c>
      <c r="DH152" s="4">
        <f t="shared" si="75"/>
        <v>11491.97</v>
      </c>
      <c r="DI152" s="4">
        <f t="shared" si="75"/>
        <v>313.57</v>
      </c>
      <c r="DJ152" s="4">
        <f t="shared" si="75"/>
        <v>181.91</v>
      </c>
      <c r="DK152" s="4">
        <f t="shared" si="75"/>
        <v>4369.32</v>
      </c>
      <c r="DL152" s="4">
        <f t="shared" si="75"/>
        <v>0</v>
      </c>
      <c r="DM152" s="4">
        <f t="shared" si="75"/>
        <v>8.2919999999999998</v>
      </c>
      <c r="DN152" s="4">
        <f t="shared" si="75"/>
        <v>0.3</v>
      </c>
      <c r="DO152" s="4">
        <f t="shared" si="75"/>
        <v>0</v>
      </c>
      <c r="DP152" s="4">
        <f t="shared" si="75"/>
        <v>4414.6899999999996</v>
      </c>
      <c r="DQ152" s="4">
        <f t="shared" si="75"/>
        <v>2321.13</v>
      </c>
      <c r="DR152" s="4">
        <f t="shared" si="75"/>
        <v>0</v>
      </c>
      <c r="DS152" s="4">
        <f t="shared" si="75"/>
        <v>0</v>
      </c>
      <c r="DT152" s="4">
        <f t="shared" si="75"/>
        <v>16356.77</v>
      </c>
      <c r="DU152" s="4">
        <f t="shared" si="75"/>
        <v>11491.97</v>
      </c>
      <c r="DV152" s="4">
        <f t="shared" si="75"/>
        <v>313.57</v>
      </c>
      <c r="DW152" s="4">
        <f t="shared" si="75"/>
        <v>181.91</v>
      </c>
      <c r="DX152" s="4">
        <f t="shared" si="75"/>
        <v>4369.32</v>
      </c>
      <c r="DY152" s="4">
        <f t="shared" si="75"/>
        <v>0</v>
      </c>
      <c r="DZ152" s="4">
        <f t="shared" si="75"/>
        <v>8.2919999999999998</v>
      </c>
      <c r="EA152" s="4">
        <f t="shared" si="75"/>
        <v>0.3</v>
      </c>
      <c r="EB152" s="4">
        <f t="shared" si="75"/>
        <v>0</v>
      </c>
      <c r="EC152" s="4">
        <f t="shared" si="75"/>
        <v>4414.6899999999996</v>
      </c>
      <c r="ED152" s="4">
        <f t="shared" si="75"/>
        <v>2321.13</v>
      </c>
      <c r="EE152" s="4">
        <f t="shared" si="75"/>
        <v>0</v>
      </c>
      <c r="EF152" s="4">
        <f t="shared" si="75"/>
        <v>0</v>
      </c>
      <c r="EG152" s="4">
        <f t="shared" si="75"/>
        <v>0</v>
      </c>
      <c r="EH152" s="4">
        <f t="shared" si="75"/>
        <v>0</v>
      </c>
      <c r="EI152" s="4">
        <f t="shared" si="75"/>
        <v>0</v>
      </c>
      <c r="EJ152" s="4">
        <f t="shared" si="75"/>
        <v>23092.59</v>
      </c>
      <c r="EK152" s="4">
        <f t="shared" si="75"/>
        <v>0</v>
      </c>
      <c r="EL152" s="4">
        <f t="shared" si="75"/>
        <v>23092.59</v>
      </c>
      <c r="EM152" s="4">
        <f t="shared" ref="EM152:FR152" si="76">EM175</f>
        <v>0</v>
      </c>
      <c r="EN152" s="4">
        <f t="shared" si="76"/>
        <v>11491.97</v>
      </c>
      <c r="EO152" s="4">
        <f t="shared" si="76"/>
        <v>11491.97</v>
      </c>
      <c r="EP152" s="4">
        <f t="shared" si="76"/>
        <v>0</v>
      </c>
      <c r="EQ152" s="4">
        <f t="shared" si="76"/>
        <v>11491.97</v>
      </c>
      <c r="ER152" s="4">
        <f t="shared" si="76"/>
        <v>0</v>
      </c>
      <c r="ES152" s="4">
        <f t="shared" si="76"/>
        <v>0</v>
      </c>
      <c r="ET152" s="4">
        <f t="shared" si="76"/>
        <v>0</v>
      </c>
      <c r="EU152" s="4">
        <f t="shared" si="76"/>
        <v>0</v>
      </c>
      <c r="EV152" s="4">
        <f t="shared" si="76"/>
        <v>0</v>
      </c>
      <c r="EW152" s="4">
        <f t="shared" si="76"/>
        <v>0</v>
      </c>
      <c r="EX152" s="4">
        <f t="shared" si="76"/>
        <v>0</v>
      </c>
      <c r="EY152" s="4">
        <f t="shared" si="76"/>
        <v>0</v>
      </c>
      <c r="EZ152" s="4">
        <f t="shared" si="76"/>
        <v>0</v>
      </c>
      <c r="FA152" s="4">
        <f t="shared" si="76"/>
        <v>0</v>
      </c>
      <c r="FB152" s="4">
        <f t="shared" si="76"/>
        <v>0</v>
      </c>
      <c r="FC152" s="4">
        <f t="shared" si="76"/>
        <v>0</v>
      </c>
      <c r="FD152" s="4">
        <f t="shared" si="76"/>
        <v>0</v>
      </c>
      <c r="FE152" s="4">
        <f t="shared" si="76"/>
        <v>0</v>
      </c>
      <c r="FF152" s="4">
        <f t="shared" si="76"/>
        <v>0</v>
      </c>
      <c r="FG152" s="4">
        <f t="shared" si="76"/>
        <v>0</v>
      </c>
      <c r="FH152" s="4">
        <f t="shared" si="76"/>
        <v>0</v>
      </c>
      <c r="FI152" s="4">
        <f t="shared" si="76"/>
        <v>0</v>
      </c>
      <c r="FJ152" s="4">
        <f t="shared" si="76"/>
        <v>0</v>
      </c>
      <c r="FK152" s="4">
        <f t="shared" si="76"/>
        <v>0</v>
      </c>
      <c r="FL152" s="4">
        <f t="shared" si="76"/>
        <v>0</v>
      </c>
      <c r="FM152" s="4">
        <f t="shared" si="76"/>
        <v>0</v>
      </c>
      <c r="FN152" s="4">
        <f t="shared" si="76"/>
        <v>0</v>
      </c>
      <c r="FO152" s="4">
        <f t="shared" si="76"/>
        <v>0</v>
      </c>
      <c r="FP152" s="4">
        <f t="shared" si="76"/>
        <v>0</v>
      </c>
      <c r="FQ152" s="4">
        <f t="shared" si="76"/>
        <v>0</v>
      </c>
      <c r="FR152" s="4">
        <f t="shared" si="76"/>
        <v>0</v>
      </c>
      <c r="FS152" s="4">
        <f t="shared" ref="FS152:GX152" si="77">FS175</f>
        <v>23092.59</v>
      </c>
      <c r="FT152" s="4">
        <f t="shared" si="77"/>
        <v>0</v>
      </c>
      <c r="FU152" s="4">
        <f t="shared" si="77"/>
        <v>23092.59</v>
      </c>
      <c r="FV152" s="4">
        <f t="shared" si="77"/>
        <v>0</v>
      </c>
      <c r="FW152" s="4">
        <f t="shared" si="77"/>
        <v>11491.97</v>
      </c>
      <c r="FX152" s="4">
        <f t="shared" si="77"/>
        <v>11491.97</v>
      </c>
      <c r="FY152" s="4">
        <f t="shared" si="77"/>
        <v>0</v>
      </c>
      <c r="FZ152" s="4">
        <f t="shared" si="77"/>
        <v>11491.97</v>
      </c>
      <c r="GA152" s="4">
        <f t="shared" si="77"/>
        <v>0</v>
      </c>
      <c r="GB152" s="4">
        <f t="shared" si="77"/>
        <v>0</v>
      </c>
      <c r="GC152" s="4">
        <f t="shared" si="77"/>
        <v>0</v>
      </c>
      <c r="GD152" s="4">
        <f t="shared" si="77"/>
        <v>0</v>
      </c>
      <c r="GE152" s="4">
        <f t="shared" si="77"/>
        <v>0</v>
      </c>
      <c r="GF152" s="4">
        <f t="shared" si="77"/>
        <v>0</v>
      </c>
      <c r="GG152" s="4">
        <f t="shared" si="77"/>
        <v>0</v>
      </c>
      <c r="GH152" s="4">
        <f t="shared" si="77"/>
        <v>0</v>
      </c>
      <c r="GI152" s="4">
        <f t="shared" si="77"/>
        <v>0</v>
      </c>
      <c r="GJ152" s="4">
        <f t="shared" si="77"/>
        <v>0</v>
      </c>
      <c r="GK152" s="4">
        <f t="shared" si="77"/>
        <v>0</v>
      </c>
      <c r="GL152" s="4">
        <f t="shared" si="77"/>
        <v>0</v>
      </c>
      <c r="GM152" s="4">
        <f t="shared" si="77"/>
        <v>0</v>
      </c>
      <c r="GN152" s="4">
        <f t="shared" si="77"/>
        <v>0</v>
      </c>
      <c r="GO152" s="4">
        <f t="shared" si="77"/>
        <v>0</v>
      </c>
      <c r="GP152" s="4">
        <f t="shared" si="77"/>
        <v>0</v>
      </c>
      <c r="GQ152" s="4">
        <f t="shared" si="77"/>
        <v>0</v>
      </c>
      <c r="GR152" s="4">
        <f t="shared" si="77"/>
        <v>0</v>
      </c>
      <c r="GS152" s="4">
        <f t="shared" si="77"/>
        <v>0</v>
      </c>
      <c r="GT152" s="4">
        <f t="shared" si="77"/>
        <v>0</v>
      </c>
      <c r="GU152" s="4">
        <f t="shared" si="77"/>
        <v>0</v>
      </c>
      <c r="GV152" s="4">
        <f t="shared" si="77"/>
        <v>0</v>
      </c>
      <c r="GW152" s="4">
        <f t="shared" si="77"/>
        <v>0</v>
      </c>
      <c r="GX152" s="4">
        <f t="shared" si="77"/>
        <v>0</v>
      </c>
    </row>
    <row r="154" spans="1:255" x14ac:dyDescent="0.2">
      <c r="A154" s="2">
        <v>17</v>
      </c>
      <c r="B154" s="2">
        <v>1</v>
      </c>
      <c r="C154" s="2">
        <f>ROW(SmtRes!A73)</f>
        <v>73</v>
      </c>
      <c r="D154" s="2">
        <f>ROW(EtalonRes!A73)</f>
        <v>73</v>
      </c>
      <c r="E154" s="2" t="s">
        <v>19</v>
      </c>
      <c r="F154" s="2" t="s">
        <v>36</v>
      </c>
      <c r="G154" s="2" t="s">
        <v>37</v>
      </c>
      <c r="H154" s="2" t="s">
        <v>38</v>
      </c>
      <c r="I154" s="2">
        <v>0</v>
      </c>
      <c r="J154" s="2">
        <v>0</v>
      </c>
      <c r="K154" s="2">
        <v>0</v>
      </c>
      <c r="L154" s="2">
        <v>1</v>
      </c>
      <c r="M154" s="2">
        <v>1</v>
      </c>
      <c r="N154" s="2">
        <f t="shared" ref="N154:N173" si="78">ROUND(L154-M154,4)</f>
        <v>0</v>
      </c>
      <c r="O154" s="2">
        <f>ROUND(CP154,2)</f>
        <v>0</v>
      </c>
      <c r="P154" s="2">
        <f>SUMIF(SmtRes!AQ67:'SmtRes'!AQ73,"=1",SmtRes!DF67:'SmtRes'!DF73)</f>
        <v>0</v>
      </c>
      <c r="Q154" s="2">
        <f>SUMIF(SmtRes!AQ67:'SmtRes'!AQ73,"=1",SmtRes!DG67:'SmtRes'!DG73)</f>
        <v>0</v>
      </c>
      <c r="R154" s="2">
        <f>SUMIF(SmtRes!AQ67:'SmtRes'!AQ73,"=1",SmtRes!DH67:'SmtRes'!DH73)</f>
        <v>0</v>
      </c>
      <c r="S154" s="2">
        <f>SUMIF(SmtRes!AQ67:'SmtRes'!AQ73,"=1",SmtRes!DI67:'SmtRes'!DI73)</f>
        <v>0</v>
      </c>
      <c r="T154" s="2">
        <f t="shared" ref="T154:T173" si="79">ROUND(CU154*I154,2)</f>
        <v>0</v>
      </c>
      <c r="U154" s="2">
        <f>SUMIF(SmtRes!AQ67:'SmtRes'!AQ73,"=1",SmtRes!CV67:'SmtRes'!CV73)</f>
        <v>0</v>
      </c>
      <c r="V154" s="2">
        <f>SUMIF(SmtRes!AQ67:'SmtRes'!AQ73,"=1",SmtRes!CW67:'SmtRes'!CW73)</f>
        <v>0</v>
      </c>
      <c r="W154" s="2">
        <f t="shared" ref="W154:W173" si="80">ROUND(CX154*I154,2)</f>
        <v>0</v>
      </c>
      <c r="X154" s="2">
        <f t="shared" ref="X154:X173" si="81">ROUND(CY154,2)</f>
        <v>0</v>
      </c>
      <c r="Y154" s="2">
        <f t="shared" ref="Y154:Y173" si="82">ROUND(CZ154,2)</f>
        <v>0</v>
      </c>
      <c r="Z154" s="2"/>
      <c r="AA154" s="2">
        <v>54691942</v>
      </c>
      <c r="AB154" s="2">
        <f t="shared" ref="AB154:AB173" si="83">ROUND((AC154+AD154+AF154),6)</f>
        <v>23365.200239999998</v>
      </c>
      <c r="AC154" s="2">
        <f>ROUND((SUM(SmtRes!BQ67:'SmtRes'!BQ73)),6)</f>
        <v>8288.4</v>
      </c>
      <c r="AD154" s="2">
        <f>ROUND((((SUM(SmtRes!BR67:'SmtRes'!BR73))-(SUM(SmtRes!BS67:'SmtRes'!BS73)))+AE154),6)</f>
        <v>2476.4438399999999</v>
      </c>
      <c r="AE154" s="2">
        <f>ROUND((SUM(SmtRes!BS67:'SmtRes'!BS73)),6)</f>
        <v>1400.08896</v>
      </c>
      <c r="AF154" s="2">
        <f>ROUND((SUM(SmtRes!BT67:'SmtRes'!BT73)),6)</f>
        <v>12600.356400000001</v>
      </c>
      <c r="AG154" s="2">
        <f t="shared" ref="AG154:AG173" si="84">ROUND((AP154),6)</f>
        <v>0</v>
      </c>
      <c r="AH154" s="2">
        <f>(SUM(SmtRes!BU67:'SmtRes'!BU73))</f>
        <v>23.639999999999997</v>
      </c>
      <c r="AI154" s="2">
        <f>(SUM(SmtRes!BV67:'SmtRes'!BV73))</f>
        <v>2.2560000000000002</v>
      </c>
      <c r="AJ154" s="2">
        <f t="shared" ref="AJ154:AJ173" si="85">(AS154)</f>
        <v>0</v>
      </c>
      <c r="AK154" s="2">
        <v>22019.140999999996</v>
      </c>
      <c r="AL154" s="2">
        <v>8288.4</v>
      </c>
      <c r="AM154" s="2">
        <v>2063.7031999999999</v>
      </c>
      <c r="AN154" s="2">
        <v>1166.7408</v>
      </c>
      <c r="AO154" s="2">
        <v>10500.296999999999</v>
      </c>
      <c r="AP154" s="2">
        <v>0</v>
      </c>
      <c r="AQ154" s="2">
        <v>19.7</v>
      </c>
      <c r="AR154" s="2">
        <v>1.88</v>
      </c>
      <c r="AS154" s="2">
        <v>0</v>
      </c>
      <c r="AT154" s="2">
        <v>97</v>
      </c>
      <c r="AU154" s="2">
        <v>51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2</v>
      </c>
      <c r="BJ154" s="2" t="s">
        <v>39</v>
      </c>
      <c r="BK154" s="2"/>
      <c r="BL154" s="2"/>
      <c r="BM154" s="2">
        <v>108001</v>
      </c>
      <c r="BN154" s="2">
        <v>0</v>
      </c>
      <c r="BO154" s="2" t="s">
        <v>3</v>
      </c>
      <c r="BP154" s="2">
        <v>0</v>
      </c>
      <c r="BQ154" s="2">
        <v>3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97</v>
      </c>
      <c r="CA154" s="2">
        <v>51</v>
      </c>
      <c r="CB154" s="2" t="s">
        <v>3</v>
      </c>
      <c r="CC154" s="2"/>
      <c r="CD154" s="2"/>
      <c r="CE154" s="2">
        <v>0</v>
      </c>
      <c r="CF154" s="2">
        <v>0</v>
      </c>
      <c r="CG154" s="2">
        <v>0</v>
      </c>
      <c r="CH154" s="2">
        <v>1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 t="s">
        <v>367</v>
      </c>
      <c r="CO154" s="2">
        <v>0</v>
      </c>
      <c r="CP154" s="2">
        <f>(P154+Q154+S154+R154)</f>
        <v>0</v>
      </c>
      <c r="CQ154" s="2">
        <f>SUMIF(SmtRes!AQ67:'SmtRes'!AQ73,"=1",SmtRes!AA67:'SmtRes'!AA73)</f>
        <v>1068.5999999999999</v>
      </c>
      <c r="CR154" s="2">
        <f>SUMIF(SmtRes!AQ67:'SmtRes'!AQ73,"=1",SmtRes!AB67:'SmtRes'!AB73)</f>
        <v>2236.04</v>
      </c>
      <c r="CS154" s="2">
        <f>SUMIF(SmtRes!AQ67:'SmtRes'!AQ73,"=1",SmtRes!AC67:'SmtRes'!AC73)</f>
        <v>1249</v>
      </c>
      <c r="CT154" s="2">
        <f>SUMIF(SmtRes!AQ67:'SmtRes'!AQ73,"=1",SmtRes!AD67:'SmtRes'!AD73)</f>
        <v>533.01</v>
      </c>
      <c r="CU154" s="2">
        <f>AG154</f>
        <v>0</v>
      </c>
      <c r="CV154" s="2">
        <f>SUMIF(SmtRes!AQ67:'SmtRes'!AQ73,"=1",SmtRes!BU67:'SmtRes'!BU73)</f>
        <v>23.639999999999997</v>
      </c>
      <c r="CW154" s="2">
        <f>SUMIF(SmtRes!AQ67:'SmtRes'!AQ73,"=1",SmtRes!BV67:'SmtRes'!BV73)</f>
        <v>2.2560000000000002</v>
      </c>
      <c r="CX154" s="2">
        <f>AJ154</f>
        <v>0</v>
      </c>
      <c r="CY154" s="2">
        <f>(((S154+R154)*AT154)/100)</f>
        <v>0</v>
      </c>
      <c r="CZ154" s="2">
        <f>(((S154+R154)*AU154)/100)</f>
        <v>0</v>
      </c>
      <c r="DA154" s="2"/>
      <c r="DB154" s="2">
        <v>17</v>
      </c>
      <c r="DC154" s="2" t="s">
        <v>3</v>
      </c>
      <c r="DD154" s="2" t="s">
        <v>3</v>
      </c>
      <c r="DE154" s="2" t="s">
        <v>129</v>
      </c>
      <c r="DF154" s="2" t="s">
        <v>129</v>
      </c>
      <c r="DG154" s="2" t="s">
        <v>129</v>
      </c>
      <c r="DH154" s="2" t="s">
        <v>3</v>
      </c>
      <c r="DI154" s="2" t="s">
        <v>129</v>
      </c>
      <c r="DJ154" s="2" t="s">
        <v>129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38</v>
      </c>
      <c r="DW154" s="2" t="s">
        <v>38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55260719</v>
      </c>
      <c r="EF154" s="2">
        <v>3</v>
      </c>
      <c r="EG154" s="2" t="s">
        <v>18</v>
      </c>
      <c r="EH154" s="2">
        <v>0</v>
      </c>
      <c r="EI154" s="2" t="s">
        <v>3</v>
      </c>
      <c r="EJ154" s="2">
        <v>2</v>
      </c>
      <c r="EK154" s="2">
        <v>108001</v>
      </c>
      <c r="EL154" s="2" t="s">
        <v>26</v>
      </c>
      <c r="EM154" s="2" t="s">
        <v>27</v>
      </c>
      <c r="EN154" s="2"/>
      <c r="EO154" s="2" t="s">
        <v>130</v>
      </c>
      <c r="EP154" s="2"/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>
        <v>19.7</v>
      </c>
      <c r="EX154" s="2">
        <v>1.88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97</v>
      </c>
      <c r="FY154" s="2">
        <v>51</v>
      </c>
      <c r="FZ154" s="2"/>
      <c r="GA154" s="2" t="s">
        <v>3</v>
      </c>
      <c r="GB154" s="2"/>
      <c r="GC154" s="2"/>
      <c r="GD154" s="2">
        <v>1</v>
      </c>
      <c r="GE154" s="2"/>
      <c r="GF154" s="2">
        <v>-266923504</v>
      </c>
      <c r="GG154" s="2">
        <v>2</v>
      </c>
      <c r="GH154" s="2">
        <v>1</v>
      </c>
      <c r="GI154" s="2">
        <v>-2</v>
      </c>
      <c r="GJ154" s="2">
        <v>0</v>
      </c>
      <c r="GK154" s="2">
        <v>0</v>
      </c>
      <c r="GL154" s="2">
        <f t="shared" ref="GL154:GL173" si="86">ROUND(IF(AND(BH154=3,BI154=3,FS154&lt;&gt;0),P154,0),2)</f>
        <v>0</v>
      </c>
      <c r="GM154" s="2">
        <f t="shared" ref="GM154:GM173" si="87">ROUND(O154+X154+Y154,2)+GX154</f>
        <v>0</v>
      </c>
      <c r="GN154" s="2">
        <f t="shared" ref="GN154:GN173" si="88">IF(OR(BI154=0,BI154=1),GM154-GX154,0)</f>
        <v>0</v>
      </c>
      <c r="GO154" s="2">
        <f t="shared" ref="GO154:GO173" si="89">IF(BI154=2,GM154-GX154,0)</f>
        <v>0</v>
      </c>
      <c r="GP154" s="2">
        <f t="shared" ref="GP154:GP173" si="90">IF(BI154=4,GM154-GX154,0)</f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ref="GV154:GV173" si="91">ROUND((GT154),6)</f>
        <v>0</v>
      </c>
      <c r="GW154" s="2">
        <v>1</v>
      </c>
      <c r="GX154" s="2">
        <f t="shared" ref="GX154:GX173" si="92">ROUND(HC154*I154,2)</f>
        <v>0</v>
      </c>
      <c r="GY154" s="2"/>
      <c r="GZ154" s="2"/>
      <c r="HA154" s="2">
        <v>0</v>
      </c>
      <c r="HB154" s="2">
        <v>0</v>
      </c>
      <c r="HC154" s="2">
        <f>GV154*GW154</f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29</v>
      </c>
      <c r="HO154" s="2" t="s">
        <v>30</v>
      </c>
      <c r="HP154" s="2" t="s">
        <v>26</v>
      </c>
      <c r="HQ154" s="2" t="s">
        <v>26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C155">
        <f>ROW(SmtRes!A80)</f>
        <v>80</v>
      </c>
      <c r="D155">
        <f>ROW(EtalonRes!A80)</f>
        <v>80</v>
      </c>
      <c r="E155" t="s">
        <v>19</v>
      </c>
      <c r="F155" t="s">
        <v>36</v>
      </c>
      <c r="G155" t="s">
        <v>37</v>
      </c>
      <c r="H155" t="s">
        <v>38</v>
      </c>
      <c r="I155">
        <v>0</v>
      </c>
      <c r="J155">
        <v>0</v>
      </c>
      <c r="K155">
        <v>0</v>
      </c>
      <c r="L155">
        <v>1</v>
      </c>
      <c r="M155">
        <v>1</v>
      </c>
      <c r="N155">
        <f t="shared" si="78"/>
        <v>0</v>
      </c>
      <c r="O155">
        <f>ROUND(CP155,2)</f>
        <v>0</v>
      </c>
      <c r="P155">
        <f>SUMIF(SmtRes!AQ74:'SmtRes'!AQ80,"=1",SmtRes!DF74:'SmtRes'!DF80)</f>
        <v>0</v>
      </c>
      <c r="Q155">
        <f>SUMIF(SmtRes!AQ74:'SmtRes'!AQ80,"=1",SmtRes!DG74:'SmtRes'!DG80)</f>
        <v>0</v>
      </c>
      <c r="R155">
        <f>SUMIF(SmtRes!AQ74:'SmtRes'!AQ80,"=1",SmtRes!DH74:'SmtRes'!DH80)</f>
        <v>0</v>
      </c>
      <c r="S155">
        <f>SUMIF(SmtRes!AQ74:'SmtRes'!AQ80,"=1",SmtRes!DI74:'SmtRes'!DI80)</f>
        <v>0</v>
      </c>
      <c r="T155">
        <f t="shared" si="79"/>
        <v>0</v>
      </c>
      <c r="U155">
        <f>SUMIF(SmtRes!AQ74:'SmtRes'!AQ80,"=1",SmtRes!CV74:'SmtRes'!CV80)</f>
        <v>0</v>
      </c>
      <c r="V155">
        <f>SUMIF(SmtRes!AQ74:'SmtRes'!AQ80,"=1",SmtRes!CW74:'SmtRes'!CW80)</f>
        <v>0</v>
      </c>
      <c r="W155">
        <f t="shared" si="80"/>
        <v>0</v>
      </c>
      <c r="X155">
        <f t="shared" si="81"/>
        <v>0</v>
      </c>
      <c r="Y155">
        <f t="shared" si="82"/>
        <v>0</v>
      </c>
      <c r="AA155">
        <v>54691824</v>
      </c>
      <c r="AB155">
        <f t="shared" si="83"/>
        <v>23365.200239999998</v>
      </c>
      <c r="AC155">
        <f>ROUND((SUM(SmtRes!BQ74:'SmtRes'!BQ80)),6)</f>
        <v>8288.4</v>
      </c>
      <c r="AD155">
        <f>ROUND((((SUM(SmtRes!BR74:'SmtRes'!BR80))-(SUM(SmtRes!BS74:'SmtRes'!BS80)))+AE155),6)</f>
        <v>2476.4438399999999</v>
      </c>
      <c r="AE155">
        <f>ROUND((SUM(SmtRes!BS74:'SmtRes'!BS80)),6)</f>
        <v>1400.08896</v>
      </c>
      <c r="AF155">
        <f>ROUND((SUM(SmtRes!BT74:'SmtRes'!BT80)),6)</f>
        <v>12600.356400000001</v>
      </c>
      <c r="AG155">
        <f t="shared" si="84"/>
        <v>0</v>
      </c>
      <c r="AH155">
        <f>(SUM(SmtRes!BU74:'SmtRes'!BU80))</f>
        <v>23.639999999999997</v>
      </c>
      <c r="AI155">
        <f>(SUM(SmtRes!BV74:'SmtRes'!BV80))</f>
        <v>2.2560000000000002</v>
      </c>
      <c r="AJ155">
        <f t="shared" si="85"/>
        <v>0</v>
      </c>
      <c r="AK155">
        <v>22019.140999999996</v>
      </c>
      <c r="AL155">
        <v>8288.4</v>
      </c>
      <c r="AM155">
        <v>2063.7031999999999</v>
      </c>
      <c r="AN155">
        <v>1166.7408</v>
      </c>
      <c r="AO155">
        <v>10500.296999999999</v>
      </c>
      <c r="AP155">
        <v>0</v>
      </c>
      <c r="AQ155">
        <v>19.7</v>
      </c>
      <c r="AR155">
        <v>1.88</v>
      </c>
      <c r="AS155">
        <v>0</v>
      </c>
      <c r="AT155">
        <v>97</v>
      </c>
      <c r="AU155">
        <v>51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2</v>
      </c>
      <c r="BJ155" t="s">
        <v>39</v>
      </c>
      <c r="BM155">
        <v>108001</v>
      </c>
      <c r="BN155">
        <v>0</v>
      </c>
      <c r="BO155" t="s">
        <v>3</v>
      </c>
      <c r="BP155">
        <v>0</v>
      </c>
      <c r="BQ155">
        <v>3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97</v>
      </c>
      <c r="CA155">
        <v>51</v>
      </c>
      <c r="CB155" t="s">
        <v>3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0</v>
      </c>
      <c r="CL155">
        <v>0</v>
      </c>
      <c r="CM155">
        <v>0</v>
      </c>
      <c r="CN155" t="s">
        <v>367</v>
      </c>
      <c r="CO155">
        <v>0</v>
      </c>
      <c r="CP155">
        <f>(P155+Q155+S155+R155)</f>
        <v>0</v>
      </c>
      <c r="CQ155">
        <f>SUMIF(SmtRes!AQ74:'SmtRes'!AQ80,"=1",SmtRes!AA74:'SmtRes'!AA80)</f>
        <v>1068.5999999999999</v>
      </c>
      <c r="CR155">
        <f>SUMIF(SmtRes!AQ74:'SmtRes'!AQ80,"=1",SmtRes!AB74:'SmtRes'!AB80)</f>
        <v>2236.04</v>
      </c>
      <c r="CS155">
        <f>SUMIF(SmtRes!AQ74:'SmtRes'!AQ80,"=1",SmtRes!AC74:'SmtRes'!AC80)</f>
        <v>1249</v>
      </c>
      <c r="CT155">
        <f>SUMIF(SmtRes!AQ74:'SmtRes'!AQ80,"=1",SmtRes!AD74:'SmtRes'!AD80)</f>
        <v>533.01</v>
      </c>
      <c r="CU155">
        <f>AG155</f>
        <v>0</v>
      </c>
      <c r="CV155">
        <f>SUMIF(SmtRes!AQ74:'SmtRes'!AQ80,"=1",SmtRes!BU74:'SmtRes'!BU80)</f>
        <v>23.639999999999997</v>
      </c>
      <c r="CW155">
        <f>SUMIF(SmtRes!AQ74:'SmtRes'!AQ80,"=1",SmtRes!BV74:'SmtRes'!BV80)</f>
        <v>2.2560000000000002</v>
      </c>
      <c r="CX155">
        <f>AJ155</f>
        <v>0</v>
      </c>
      <c r="CY155">
        <f>(((S155+R155)*AT155)/100)</f>
        <v>0</v>
      </c>
      <c r="CZ155">
        <f>(((S155+R155)*AU155)/100)</f>
        <v>0</v>
      </c>
      <c r="DB155">
        <v>18</v>
      </c>
      <c r="DC155" t="s">
        <v>3</v>
      </c>
      <c r="DD155" t="s">
        <v>3</v>
      </c>
      <c r="DE155" t="s">
        <v>129</v>
      </c>
      <c r="DF155" t="s">
        <v>129</v>
      </c>
      <c r="DG155" t="s">
        <v>129</v>
      </c>
      <c r="DH155" t="s">
        <v>3</v>
      </c>
      <c r="DI155" t="s">
        <v>129</v>
      </c>
      <c r="DJ155" t="s">
        <v>129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38</v>
      </c>
      <c r="DW155" t="s">
        <v>38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55260719</v>
      </c>
      <c r="EF155">
        <v>3</v>
      </c>
      <c r="EG155" t="s">
        <v>18</v>
      </c>
      <c r="EH155">
        <v>0</v>
      </c>
      <c r="EI155" t="s">
        <v>3</v>
      </c>
      <c r="EJ155">
        <v>2</v>
      </c>
      <c r="EK155">
        <v>108001</v>
      </c>
      <c r="EL155" t="s">
        <v>26</v>
      </c>
      <c r="EM155" t="s">
        <v>27</v>
      </c>
      <c r="EO155" t="s">
        <v>130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19.7</v>
      </c>
      <c r="EX155">
        <v>1.88</v>
      </c>
      <c r="EY155">
        <v>0</v>
      </c>
      <c r="FQ155">
        <v>0</v>
      </c>
      <c r="FR155">
        <v>0</v>
      </c>
      <c r="FS155">
        <v>0</v>
      </c>
      <c r="FX155">
        <v>97</v>
      </c>
      <c r="FY155">
        <v>51</v>
      </c>
      <c r="GA155" t="s">
        <v>3</v>
      </c>
      <c r="GD155">
        <v>1</v>
      </c>
      <c r="GF155">
        <v>-266923504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86"/>
        <v>0</v>
      </c>
      <c r="GM155">
        <f t="shared" si="87"/>
        <v>0</v>
      </c>
      <c r="GN155">
        <f t="shared" si="88"/>
        <v>0</v>
      </c>
      <c r="GO155">
        <f t="shared" si="89"/>
        <v>0</v>
      </c>
      <c r="GP155">
        <f t="shared" si="90"/>
        <v>0</v>
      </c>
      <c r="GR155">
        <v>0</v>
      </c>
      <c r="GS155">
        <v>3</v>
      </c>
      <c r="GT155">
        <v>0</v>
      </c>
      <c r="GU155" t="s">
        <v>3</v>
      </c>
      <c r="GV155">
        <f t="shared" si="91"/>
        <v>0</v>
      </c>
      <c r="GW155">
        <v>1</v>
      </c>
      <c r="GX155">
        <f t="shared" si="92"/>
        <v>0</v>
      </c>
      <c r="HA155">
        <v>0</v>
      </c>
      <c r="HB155">
        <v>0</v>
      </c>
      <c r="HC155">
        <f>GV155*GW155</f>
        <v>0</v>
      </c>
      <c r="HE155" t="s">
        <v>3</v>
      </c>
      <c r="HF155" t="s">
        <v>3</v>
      </c>
      <c r="HM155" t="s">
        <v>3</v>
      </c>
      <c r="HN155" t="s">
        <v>29</v>
      </c>
      <c r="HO155" t="s">
        <v>30</v>
      </c>
      <c r="HP155" t="s">
        <v>26</v>
      </c>
      <c r="HQ155" t="s">
        <v>26</v>
      </c>
      <c r="HS155">
        <v>0</v>
      </c>
      <c r="IK155">
        <v>0</v>
      </c>
    </row>
    <row r="156" spans="1:255" x14ac:dyDescent="0.2">
      <c r="A156" s="2">
        <v>18</v>
      </c>
      <c r="B156" s="2">
        <v>1</v>
      </c>
      <c r="C156" s="2">
        <v>73</v>
      </c>
      <c r="D156" s="2"/>
      <c r="E156" s="2" t="s">
        <v>31</v>
      </c>
      <c r="F156" s="2" t="s">
        <v>32</v>
      </c>
      <c r="G156" s="2" t="s">
        <v>33</v>
      </c>
      <c r="H156" s="2" t="s">
        <v>34</v>
      </c>
      <c r="I156" s="2">
        <f>J156</f>
        <v>2</v>
      </c>
      <c r="J156" s="2">
        <v>2</v>
      </c>
      <c r="K156" s="2">
        <v>2</v>
      </c>
      <c r="L156" s="2">
        <v>2</v>
      </c>
      <c r="M156" s="2">
        <v>2</v>
      </c>
      <c r="N156" s="2">
        <f t="shared" si="78"/>
        <v>0</v>
      </c>
      <c r="O156" s="2">
        <f>ROUND(P156,2)</f>
        <v>0</v>
      </c>
      <c r="P156" s="2">
        <f>ROUND(ROUND(ROUND(SUMIF(SmtRes!AQ74:'SmtRes'!AQ80,"=1",SmtRes!CU74:'SmtRes'!CU80),2),2)*I156/100,2)</f>
        <v>0</v>
      </c>
      <c r="Q156" s="2">
        <f>ROUND(CR156*I156,2)</f>
        <v>0</v>
      </c>
      <c r="R156" s="2">
        <f>ROUND(CS156*I156,2)</f>
        <v>0</v>
      </c>
      <c r="S156" s="2">
        <f>ROUND(CT156*I156,2)</f>
        <v>0</v>
      </c>
      <c r="T156" s="2">
        <f t="shared" si="79"/>
        <v>0</v>
      </c>
      <c r="U156" s="2">
        <f>ROUND(CV156*I156,7)</f>
        <v>0</v>
      </c>
      <c r="V156" s="2">
        <f>ROUND(CW156*I156,7)</f>
        <v>0</v>
      </c>
      <c r="W156" s="2">
        <f t="shared" si="80"/>
        <v>0</v>
      </c>
      <c r="X156" s="2">
        <f t="shared" si="81"/>
        <v>0</v>
      </c>
      <c r="Y156" s="2">
        <f t="shared" si="82"/>
        <v>0</v>
      </c>
      <c r="Z156" s="2"/>
      <c r="AA156" s="2">
        <v>54691942</v>
      </c>
      <c r="AB156" s="2">
        <f t="shared" si="83"/>
        <v>0</v>
      </c>
      <c r="AC156" s="2">
        <f>ROUND((ES156),6)</f>
        <v>0</v>
      </c>
      <c r="AD156" s="2">
        <f>ROUND((((ET156)-(EU156))+AE156),6)</f>
        <v>0</v>
      </c>
      <c r="AE156" s="2">
        <f>ROUND((EU156),6)</f>
        <v>0</v>
      </c>
      <c r="AF156" s="2">
        <f>ROUND((EV156),6)</f>
        <v>0</v>
      </c>
      <c r="AG156" s="2">
        <f t="shared" si="84"/>
        <v>0</v>
      </c>
      <c r="AH156" s="2">
        <f>(EW156)</f>
        <v>0</v>
      </c>
      <c r="AI156" s="2">
        <f>(EX156)</f>
        <v>0</v>
      </c>
      <c r="AJ156" s="2">
        <f t="shared" si="85"/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97</v>
      </c>
      <c r="AU156" s="2">
        <v>51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2</v>
      </c>
      <c r="BJ156" s="2" t="s">
        <v>3</v>
      </c>
      <c r="BK156" s="2"/>
      <c r="BL156" s="2"/>
      <c r="BM156" s="2">
        <v>108001</v>
      </c>
      <c r="BN156" s="2">
        <v>0</v>
      </c>
      <c r="BO156" s="2" t="s">
        <v>3</v>
      </c>
      <c r="BP156" s="2">
        <v>0</v>
      </c>
      <c r="BQ156" s="2">
        <v>3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97</v>
      </c>
      <c r="CA156" s="2">
        <v>51</v>
      </c>
      <c r="CB156" s="2" t="s">
        <v>3</v>
      </c>
      <c r="CC156" s="2"/>
      <c r="CD156" s="2"/>
      <c r="CE156" s="2">
        <v>0</v>
      </c>
      <c r="CF156" s="2">
        <v>0</v>
      </c>
      <c r="CG156" s="2">
        <v>0</v>
      </c>
      <c r="CH156" s="2">
        <v>1</v>
      </c>
      <c r="CI156" s="2">
        <v>1</v>
      </c>
      <c r="CJ156" s="2">
        <v>0</v>
      </c>
      <c r="CK156" s="2">
        <v>0</v>
      </c>
      <c r="CL156" s="2">
        <v>0</v>
      </c>
      <c r="CM156" s="2">
        <v>0</v>
      </c>
      <c r="CN156" s="2" t="s">
        <v>3</v>
      </c>
      <c r="CO156" s="2">
        <v>0</v>
      </c>
      <c r="CP156" s="2">
        <f>0</f>
        <v>0</v>
      </c>
      <c r="CQ156" s="2">
        <f>0</f>
        <v>0</v>
      </c>
      <c r="CR156" s="2">
        <f>0</f>
        <v>0</v>
      </c>
      <c r="CS156" s="2">
        <f>0</f>
        <v>0</v>
      </c>
      <c r="CT156" s="2">
        <f>0</f>
        <v>0</v>
      </c>
      <c r="CU156" s="2">
        <f>0</f>
        <v>0</v>
      </c>
      <c r="CV156" s="2">
        <f>0</f>
        <v>0</v>
      </c>
      <c r="CW156" s="2">
        <f>0</f>
        <v>0</v>
      </c>
      <c r="CX156" s="2">
        <f>0</f>
        <v>0</v>
      </c>
      <c r="CY156" s="2">
        <f>0</f>
        <v>0</v>
      </c>
      <c r="CZ156" s="2">
        <f>0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1013</v>
      </c>
      <c r="DV156" s="2" t="s">
        <v>34</v>
      </c>
      <c r="DW156" s="2" t="s">
        <v>34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55260719</v>
      </c>
      <c r="EF156" s="2">
        <v>3</v>
      </c>
      <c r="EG156" s="2" t="s">
        <v>18</v>
      </c>
      <c r="EH156" s="2">
        <v>0</v>
      </c>
      <c r="EI156" s="2" t="s">
        <v>3</v>
      </c>
      <c r="EJ156" s="2">
        <v>2</v>
      </c>
      <c r="EK156" s="2">
        <v>108001</v>
      </c>
      <c r="EL156" s="2" t="s">
        <v>26</v>
      </c>
      <c r="EM156" s="2" t="s">
        <v>27</v>
      </c>
      <c r="EN156" s="2"/>
      <c r="EO156" s="2" t="s">
        <v>3</v>
      </c>
      <c r="EP156" s="2"/>
      <c r="EQ156" s="2">
        <v>0</v>
      </c>
      <c r="ER156" s="2">
        <v>0</v>
      </c>
      <c r="ES156" s="2">
        <v>0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97</v>
      </c>
      <c r="FY156" s="2">
        <v>51</v>
      </c>
      <c r="FZ156" s="2"/>
      <c r="GA156" s="2" t="s">
        <v>3</v>
      </c>
      <c r="GB156" s="2"/>
      <c r="GC156" s="2"/>
      <c r="GD156" s="2">
        <v>1</v>
      </c>
      <c r="GE156" s="2"/>
      <c r="GF156" s="2">
        <v>274903907</v>
      </c>
      <c r="GG156" s="2">
        <v>2</v>
      </c>
      <c r="GH156" s="2">
        <v>1</v>
      </c>
      <c r="GI156" s="2">
        <v>-2</v>
      </c>
      <c r="GJ156" s="2">
        <v>0</v>
      </c>
      <c r="GK156" s="2">
        <v>0</v>
      </c>
      <c r="GL156" s="2">
        <f t="shared" si="86"/>
        <v>0</v>
      </c>
      <c r="GM156" s="2">
        <f t="shared" si="87"/>
        <v>0</v>
      </c>
      <c r="GN156" s="2">
        <f t="shared" si="88"/>
        <v>0</v>
      </c>
      <c r="GO156" s="2">
        <f t="shared" si="89"/>
        <v>0</v>
      </c>
      <c r="GP156" s="2">
        <f t="shared" si="90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91"/>
        <v>0</v>
      </c>
      <c r="GW156" s="2">
        <v>1</v>
      </c>
      <c r="GX156" s="2">
        <f t="shared" si="92"/>
        <v>0</v>
      </c>
      <c r="GY156" s="2"/>
      <c r="GZ156" s="2"/>
      <c r="HA156" s="2">
        <v>0</v>
      </c>
      <c r="HB156" s="2">
        <v>0</v>
      </c>
      <c r="HC156" s="2">
        <f>0</f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29</v>
      </c>
      <c r="HO156" s="2" t="s">
        <v>30</v>
      </c>
      <c r="HP156" s="2" t="s">
        <v>26</v>
      </c>
      <c r="HQ156" s="2" t="s">
        <v>26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18</v>
      </c>
      <c r="B157">
        <v>1</v>
      </c>
      <c r="C157">
        <v>80</v>
      </c>
      <c r="E157" t="s">
        <v>31</v>
      </c>
      <c r="F157" t="s">
        <v>32</v>
      </c>
      <c r="G157" t="s">
        <v>33</v>
      </c>
      <c r="H157" t="s">
        <v>34</v>
      </c>
      <c r="I157">
        <f>J157</f>
        <v>2</v>
      </c>
      <c r="J157">
        <v>2</v>
      </c>
      <c r="K157">
        <v>2</v>
      </c>
      <c r="L157">
        <v>2</v>
      </c>
      <c r="M157">
        <v>2</v>
      </c>
      <c r="N157">
        <f t="shared" si="78"/>
        <v>0</v>
      </c>
      <c r="O157">
        <f>ROUND(P157,2)</f>
        <v>0</v>
      </c>
      <c r="P157">
        <f>ROUND(ROUND(ROUND(SUMIF(SmtRes!AQ74:'SmtRes'!AQ80,"=1",SmtRes!CU74:'SmtRes'!CU80),2),2)*I157/100,2)</f>
        <v>0</v>
      </c>
      <c r="Q157">
        <f>ROUND(CR157*I157,2)</f>
        <v>0</v>
      </c>
      <c r="R157">
        <f>ROUND(CS157*I157,2)</f>
        <v>0</v>
      </c>
      <c r="S157">
        <f>ROUND(CT157*I157,2)</f>
        <v>0</v>
      </c>
      <c r="T157">
        <f t="shared" si="79"/>
        <v>0</v>
      </c>
      <c r="U157">
        <f>ROUND(CV157*I157,7)</f>
        <v>0</v>
      </c>
      <c r="V157">
        <f>ROUND(CW157*I157,7)</f>
        <v>0</v>
      </c>
      <c r="W157">
        <f t="shared" si="80"/>
        <v>0</v>
      </c>
      <c r="X157">
        <f t="shared" si="81"/>
        <v>0</v>
      </c>
      <c r="Y157">
        <f t="shared" si="82"/>
        <v>0</v>
      </c>
      <c r="AA157">
        <v>54691824</v>
      </c>
      <c r="AB157">
        <f t="shared" si="83"/>
        <v>0</v>
      </c>
      <c r="AC157">
        <f>ROUND((ES157),6)</f>
        <v>0</v>
      </c>
      <c r="AD157">
        <f>ROUND((((ET157)-(EU157))+AE157),6)</f>
        <v>0</v>
      </c>
      <c r="AE157">
        <f>ROUND((EU157),6)</f>
        <v>0</v>
      </c>
      <c r="AF157">
        <f>ROUND((EV157),6)</f>
        <v>0</v>
      </c>
      <c r="AG157">
        <f t="shared" si="84"/>
        <v>0</v>
      </c>
      <c r="AH157">
        <f>(EW157)</f>
        <v>0</v>
      </c>
      <c r="AI157">
        <f>(EX157)</f>
        <v>0</v>
      </c>
      <c r="AJ157">
        <f t="shared" si="85"/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97</v>
      </c>
      <c r="AU157">
        <v>51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2</v>
      </c>
      <c r="BJ157" t="s">
        <v>3</v>
      </c>
      <c r="BM157">
        <v>108001</v>
      </c>
      <c r="BN157">
        <v>0</v>
      </c>
      <c r="BO157" t="s">
        <v>3</v>
      </c>
      <c r="BP157">
        <v>0</v>
      </c>
      <c r="BQ157">
        <v>3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97</v>
      </c>
      <c r="CA157">
        <v>51</v>
      </c>
      <c r="CB157" t="s">
        <v>3</v>
      </c>
      <c r="CE157">
        <v>0</v>
      </c>
      <c r="CF157">
        <v>0</v>
      </c>
      <c r="CG157">
        <v>0</v>
      </c>
      <c r="CH157">
        <v>1</v>
      </c>
      <c r="CI157">
        <v>1</v>
      </c>
      <c r="CJ157">
        <v>0</v>
      </c>
      <c r="CK157">
        <v>0</v>
      </c>
      <c r="CL157">
        <v>0</v>
      </c>
      <c r="CM157">
        <v>0</v>
      </c>
      <c r="CN157" t="s">
        <v>3</v>
      </c>
      <c r="CO157">
        <v>0</v>
      </c>
      <c r="CP157">
        <f>0</f>
        <v>0</v>
      </c>
      <c r="CQ157">
        <f>0</f>
        <v>0</v>
      </c>
      <c r="CR157">
        <f>0</f>
        <v>0</v>
      </c>
      <c r="CS157">
        <f>0</f>
        <v>0</v>
      </c>
      <c r="CT157">
        <f>0</f>
        <v>0</v>
      </c>
      <c r="CU157">
        <f>0</f>
        <v>0</v>
      </c>
      <c r="CV157">
        <f>0</f>
        <v>0</v>
      </c>
      <c r="CW157">
        <f>0</f>
        <v>0</v>
      </c>
      <c r="CX157">
        <f>0</f>
        <v>0</v>
      </c>
      <c r="CY157">
        <f>0</f>
        <v>0</v>
      </c>
      <c r="CZ157">
        <f>0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34</v>
      </c>
      <c r="DW157" t="s">
        <v>34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55260719</v>
      </c>
      <c r="EF157">
        <v>3</v>
      </c>
      <c r="EG157" t="s">
        <v>18</v>
      </c>
      <c r="EH157">
        <v>0</v>
      </c>
      <c r="EI157" t="s">
        <v>3</v>
      </c>
      <c r="EJ157">
        <v>2</v>
      </c>
      <c r="EK157">
        <v>108001</v>
      </c>
      <c r="EL157" t="s">
        <v>26</v>
      </c>
      <c r="EM157" t="s">
        <v>27</v>
      </c>
      <c r="EO157" t="s">
        <v>3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v>0</v>
      </c>
      <c r="FS157">
        <v>0</v>
      </c>
      <c r="FX157">
        <v>97</v>
      </c>
      <c r="FY157">
        <v>51</v>
      </c>
      <c r="GA157" t="s">
        <v>3</v>
      </c>
      <c r="GD157">
        <v>1</v>
      </c>
      <c r="GF157">
        <v>274903907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86"/>
        <v>0</v>
      </c>
      <c r="GM157">
        <f t="shared" si="87"/>
        <v>0</v>
      </c>
      <c r="GN157">
        <f t="shared" si="88"/>
        <v>0</v>
      </c>
      <c r="GO157">
        <f t="shared" si="89"/>
        <v>0</v>
      </c>
      <c r="GP157">
        <f t="shared" si="90"/>
        <v>0</v>
      </c>
      <c r="GR157">
        <v>0</v>
      </c>
      <c r="GS157">
        <v>3</v>
      </c>
      <c r="GT157">
        <v>0</v>
      </c>
      <c r="GU157" t="s">
        <v>3</v>
      </c>
      <c r="GV157">
        <f t="shared" si="91"/>
        <v>0</v>
      </c>
      <c r="GW157">
        <v>1</v>
      </c>
      <c r="GX157">
        <f t="shared" si="92"/>
        <v>0</v>
      </c>
      <c r="HA157">
        <v>0</v>
      </c>
      <c r="HB157">
        <v>0</v>
      </c>
      <c r="HC157">
        <f>0</f>
        <v>0</v>
      </c>
      <c r="HE157" t="s">
        <v>3</v>
      </c>
      <c r="HF157" t="s">
        <v>3</v>
      </c>
      <c r="HM157" t="s">
        <v>3</v>
      </c>
      <c r="HN157" t="s">
        <v>29</v>
      </c>
      <c r="HO157" t="s">
        <v>30</v>
      </c>
      <c r="HP157" t="s">
        <v>26</v>
      </c>
      <c r="HQ157" t="s">
        <v>26</v>
      </c>
      <c r="HS157">
        <v>0</v>
      </c>
      <c r="IK157">
        <v>0</v>
      </c>
    </row>
    <row r="158" spans="1:255" x14ac:dyDescent="0.2">
      <c r="A158" s="2">
        <v>17</v>
      </c>
      <c r="B158" s="2">
        <v>1</v>
      </c>
      <c r="C158" s="2">
        <f>ROW(SmtRes!A91)</f>
        <v>91</v>
      </c>
      <c r="D158" s="2">
        <f>ROW(EtalonRes!A91)</f>
        <v>91</v>
      </c>
      <c r="E158" s="2" t="s">
        <v>35</v>
      </c>
      <c r="F158" s="2" t="s">
        <v>131</v>
      </c>
      <c r="G158" s="2" t="s">
        <v>132</v>
      </c>
      <c r="H158" s="2" t="s">
        <v>22</v>
      </c>
      <c r="I158" s="2">
        <v>0.25</v>
      </c>
      <c r="J158" s="2">
        <v>0</v>
      </c>
      <c r="K158" s="2">
        <v>0.25</v>
      </c>
      <c r="L158" s="2">
        <v>0.25</v>
      </c>
      <c r="M158" s="2">
        <v>0</v>
      </c>
      <c r="N158" s="2">
        <f t="shared" si="78"/>
        <v>0.25</v>
      </c>
      <c r="O158" s="2">
        <f>ROUND(CP158,2)</f>
        <v>2561.88</v>
      </c>
      <c r="P158" s="2">
        <f>SUMIF(SmtRes!AQ81:'SmtRes'!AQ91,"=1",SmtRes!DF81:'SmtRes'!DF91)</f>
        <v>136.25</v>
      </c>
      <c r="Q158" s="2">
        <f>SUMIF(SmtRes!AQ81:'SmtRes'!AQ91,"=1",SmtRes!DG81:'SmtRes'!DG91)</f>
        <v>149.64999999999998</v>
      </c>
      <c r="R158" s="2">
        <f>SUMIF(SmtRes!AQ81:'SmtRes'!AQ91,"=1",SmtRes!DH81:'SmtRes'!DH91)</f>
        <v>74.94</v>
      </c>
      <c r="S158" s="2">
        <f>SUMIF(SmtRes!AQ81:'SmtRes'!AQ91,"=1",SmtRes!DI81:'SmtRes'!DI91)</f>
        <v>2201.04</v>
      </c>
      <c r="T158" s="2">
        <f t="shared" si="79"/>
        <v>0</v>
      </c>
      <c r="U158" s="2">
        <f>SUMIF(SmtRes!AQ81:'SmtRes'!AQ91,"=1",SmtRes!CV81:'SmtRes'!CV91)</f>
        <v>4.2240000000000002</v>
      </c>
      <c r="V158" s="2">
        <f>SUMIF(SmtRes!AQ81:'SmtRes'!AQ91,"=1",SmtRes!CW81:'SmtRes'!CW91)</f>
        <v>0.12</v>
      </c>
      <c r="W158" s="2">
        <f t="shared" si="80"/>
        <v>0</v>
      </c>
      <c r="X158" s="2">
        <f t="shared" si="81"/>
        <v>2207.6999999999998</v>
      </c>
      <c r="Y158" s="2">
        <f t="shared" si="82"/>
        <v>1160.75</v>
      </c>
      <c r="Z158" s="2"/>
      <c r="AA158" s="2">
        <v>54691942</v>
      </c>
      <c r="AB158" s="2">
        <f t="shared" si="83"/>
        <v>9749.4858260000001</v>
      </c>
      <c r="AC158" s="2">
        <f>ROUND((SUM(SmtRes!BQ81:'SmtRes'!BQ91)),6)</f>
        <v>363.05750599999999</v>
      </c>
      <c r="AD158" s="2">
        <f>ROUND((((SUM(SmtRes!BR81:'SmtRes'!BR91))-(SUM(SmtRes!BS81:'SmtRes'!BS91)))+AE158),6)</f>
        <v>582.26063999999997</v>
      </c>
      <c r="AE158" s="2">
        <f>ROUND((SUM(SmtRes!BS81:'SmtRes'!BS91)),6)</f>
        <v>299.76</v>
      </c>
      <c r="AF158" s="2">
        <f>ROUND((SUM(SmtRes!BT81:'SmtRes'!BT91)),6)</f>
        <v>8804.1676800000005</v>
      </c>
      <c r="AG158" s="2">
        <f t="shared" si="84"/>
        <v>0</v>
      </c>
      <c r="AH158" s="2">
        <f>(SUM(SmtRes!BU81:'SmtRes'!BU91))</f>
        <v>16.896000000000001</v>
      </c>
      <c r="AI158" s="2">
        <f>(SUM(SmtRes!BV81:'SmtRes'!BV91))</f>
        <v>0.48</v>
      </c>
      <c r="AJ158" s="2">
        <f t="shared" si="85"/>
        <v>0</v>
      </c>
      <c r="AK158" s="2">
        <v>8434.8811060000007</v>
      </c>
      <c r="AL158" s="2">
        <v>363.05750600000005</v>
      </c>
      <c r="AM158" s="2">
        <v>485.21720000000005</v>
      </c>
      <c r="AN158" s="2">
        <v>249.8</v>
      </c>
      <c r="AO158" s="2">
        <v>7336.8064000000004</v>
      </c>
      <c r="AP158" s="2">
        <v>0</v>
      </c>
      <c r="AQ158" s="2">
        <v>14.08</v>
      </c>
      <c r="AR158" s="2">
        <v>0.4</v>
      </c>
      <c r="AS158" s="2">
        <v>0</v>
      </c>
      <c r="AT158" s="2">
        <v>97</v>
      </c>
      <c r="AU158" s="2">
        <v>51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2</v>
      </c>
      <c r="BJ158" s="2" t="s">
        <v>133</v>
      </c>
      <c r="BK158" s="2"/>
      <c r="BL158" s="2"/>
      <c r="BM158" s="2">
        <v>108001</v>
      </c>
      <c r="BN158" s="2">
        <v>0</v>
      </c>
      <c r="BO158" s="2" t="s">
        <v>3</v>
      </c>
      <c r="BP158" s="2">
        <v>0</v>
      </c>
      <c r="BQ158" s="2">
        <v>3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97</v>
      </c>
      <c r="CA158" s="2">
        <v>51</v>
      </c>
      <c r="CB158" s="2" t="s">
        <v>3</v>
      </c>
      <c r="CC158" s="2"/>
      <c r="CD158" s="2"/>
      <c r="CE158" s="2">
        <v>0</v>
      </c>
      <c r="CF158" s="2">
        <v>0</v>
      </c>
      <c r="CG158" s="2">
        <v>0</v>
      </c>
      <c r="CH158" s="2">
        <v>2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 t="s">
        <v>367</v>
      </c>
      <c r="CO158" s="2">
        <v>0</v>
      </c>
      <c r="CP158" s="2">
        <f>(P158+Q158+S158+R158)</f>
        <v>2561.88</v>
      </c>
      <c r="CQ158" s="2">
        <f>SUMIF(SmtRes!AQ81:'SmtRes'!AQ91,"=1",SmtRes!AA81:'SmtRes'!AA91)</f>
        <v>236193.72999999998</v>
      </c>
      <c r="CR158" s="2">
        <f>SUMIF(SmtRes!AQ81:'SmtRes'!AQ91,"=1",SmtRes!AB81:'SmtRes'!AB91)</f>
        <v>2251.4900000000002</v>
      </c>
      <c r="CS158" s="2">
        <f>SUMIF(SmtRes!AQ81:'SmtRes'!AQ91,"=1",SmtRes!AC81:'SmtRes'!AC91)</f>
        <v>1249</v>
      </c>
      <c r="CT158" s="2">
        <f>SUMIF(SmtRes!AQ81:'SmtRes'!AQ91,"=1",SmtRes!AD81:'SmtRes'!AD91)</f>
        <v>521.08000000000004</v>
      </c>
      <c r="CU158" s="2">
        <f>AG158</f>
        <v>0</v>
      </c>
      <c r="CV158" s="2">
        <f>SUMIF(SmtRes!AQ81:'SmtRes'!AQ91,"=1",SmtRes!BU81:'SmtRes'!BU91)</f>
        <v>16.896000000000001</v>
      </c>
      <c r="CW158" s="2">
        <f>SUMIF(SmtRes!AQ81:'SmtRes'!AQ91,"=1",SmtRes!BV81:'SmtRes'!BV91)</f>
        <v>0.48</v>
      </c>
      <c r="CX158" s="2">
        <f>AJ158</f>
        <v>0</v>
      </c>
      <c r="CY158" s="2">
        <f>(((S158+R158)*AT158)/100)</f>
        <v>2207.7006000000001</v>
      </c>
      <c r="CZ158" s="2">
        <f>(((S158+R158)*AU158)/100)</f>
        <v>1160.7498000000001</v>
      </c>
      <c r="DA158" s="2"/>
      <c r="DB158" s="2">
        <v>19</v>
      </c>
      <c r="DC158" s="2" t="s">
        <v>3</v>
      </c>
      <c r="DD158" s="2" t="s">
        <v>3</v>
      </c>
      <c r="DE158" s="2" t="s">
        <v>129</v>
      </c>
      <c r="DF158" s="2" t="s">
        <v>129</v>
      </c>
      <c r="DG158" s="2" t="s">
        <v>129</v>
      </c>
      <c r="DH158" s="2" t="s">
        <v>3</v>
      </c>
      <c r="DI158" s="2" t="s">
        <v>129</v>
      </c>
      <c r="DJ158" s="2" t="s">
        <v>129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1003</v>
      </c>
      <c r="DV158" s="2" t="s">
        <v>22</v>
      </c>
      <c r="DW158" s="2" t="s">
        <v>22</v>
      </c>
      <c r="DX158" s="2">
        <v>100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55260719</v>
      </c>
      <c r="EF158" s="2">
        <v>3</v>
      </c>
      <c r="EG158" s="2" t="s">
        <v>18</v>
      </c>
      <c r="EH158" s="2">
        <v>0</v>
      </c>
      <c r="EI158" s="2" t="s">
        <v>3</v>
      </c>
      <c r="EJ158" s="2">
        <v>2</v>
      </c>
      <c r="EK158" s="2">
        <v>108001</v>
      </c>
      <c r="EL158" s="2" t="s">
        <v>26</v>
      </c>
      <c r="EM158" s="2" t="s">
        <v>27</v>
      </c>
      <c r="EN158" s="2"/>
      <c r="EO158" s="2" t="s">
        <v>130</v>
      </c>
      <c r="EP158" s="2"/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14.08</v>
      </c>
      <c r="EX158" s="2">
        <v>0.4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97</v>
      </c>
      <c r="FY158" s="2">
        <v>51</v>
      </c>
      <c r="FZ158" s="2"/>
      <c r="GA158" s="2" t="s">
        <v>3</v>
      </c>
      <c r="GB158" s="2"/>
      <c r="GC158" s="2"/>
      <c r="GD158" s="2">
        <v>1</v>
      </c>
      <c r="GE158" s="2"/>
      <c r="GF158" s="2">
        <v>1262541678</v>
      </c>
      <c r="GG158" s="2">
        <v>2</v>
      </c>
      <c r="GH158" s="2">
        <v>1</v>
      </c>
      <c r="GI158" s="2">
        <v>-2</v>
      </c>
      <c r="GJ158" s="2">
        <v>0</v>
      </c>
      <c r="GK158" s="2">
        <v>0</v>
      </c>
      <c r="GL158" s="2">
        <f t="shared" si="86"/>
        <v>0</v>
      </c>
      <c r="GM158" s="2">
        <f t="shared" si="87"/>
        <v>5930.33</v>
      </c>
      <c r="GN158" s="2">
        <f t="shared" si="88"/>
        <v>0</v>
      </c>
      <c r="GO158" s="2">
        <f t="shared" si="89"/>
        <v>5930.33</v>
      </c>
      <c r="GP158" s="2">
        <f t="shared" si="90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91"/>
        <v>0</v>
      </c>
      <c r="GW158" s="2">
        <v>1</v>
      </c>
      <c r="GX158" s="2">
        <f t="shared" si="92"/>
        <v>0</v>
      </c>
      <c r="GY158" s="2"/>
      <c r="GZ158" s="2"/>
      <c r="HA158" s="2">
        <v>0</v>
      </c>
      <c r="HB158" s="2">
        <v>0</v>
      </c>
      <c r="HC158" s="2">
        <f>GV158*GW158</f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29</v>
      </c>
      <c r="HO158" s="2" t="s">
        <v>30</v>
      </c>
      <c r="HP158" s="2" t="s">
        <v>26</v>
      </c>
      <c r="HQ158" s="2" t="s">
        <v>26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C159">
        <f>ROW(SmtRes!A102)</f>
        <v>102</v>
      </c>
      <c r="D159">
        <f>ROW(EtalonRes!A102)</f>
        <v>102</v>
      </c>
      <c r="E159" t="s">
        <v>35</v>
      </c>
      <c r="F159" t="s">
        <v>131</v>
      </c>
      <c r="G159" t="s">
        <v>132</v>
      </c>
      <c r="H159" t="s">
        <v>22</v>
      </c>
      <c r="I159">
        <v>0.25</v>
      </c>
      <c r="J159">
        <v>0</v>
      </c>
      <c r="K159">
        <v>0.25</v>
      </c>
      <c r="L159">
        <v>0.25</v>
      </c>
      <c r="M159">
        <v>0</v>
      </c>
      <c r="N159">
        <f t="shared" si="78"/>
        <v>0.25</v>
      </c>
      <c r="O159">
        <f>ROUND(CP159,2)</f>
        <v>2561.88</v>
      </c>
      <c r="P159">
        <f>SUMIF(SmtRes!AQ92:'SmtRes'!AQ102,"=1",SmtRes!DF92:'SmtRes'!DF102)</f>
        <v>136.25</v>
      </c>
      <c r="Q159">
        <f>SUMIF(SmtRes!AQ92:'SmtRes'!AQ102,"=1",SmtRes!DG92:'SmtRes'!DG102)</f>
        <v>149.64999999999998</v>
      </c>
      <c r="R159">
        <f>SUMIF(SmtRes!AQ92:'SmtRes'!AQ102,"=1",SmtRes!DH92:'SmtRes'!DH102)</f>
        <v>74.94</v>
      </c>
      <c r="S159">
        <f>SUMIF(SmtRes!AQ92:'SmtRes'!AQ102,"=1",SmtRes!DI92:'SmtRes'!DI102)</f>
        <v>2201.04</v>
      </c>
      <c r="T159">
        <f t="shared" si="79"/>
        <v>0</v>
      </c>
      <c r="U159">
        <f>SUMIF(SmtRes!AQ92:'SmtRes'!AQ102,"=1",SmtRes!CV92:'SmtRes'!CV102)</f>
        <v>4.2240000000000002</v>
      </c>
      <c r="V159">
        <f>SUMIF(SmtRes!AQ92:'SmtRes'!AQ102,"=1",SmtRes!CW92:'SmtRes'!CW102)</f>
        <v>0.12</v>
      </c>
      <c r="W159">
        <f t="shared" si="80"/>
        <v>0</v>
      </c>
      <c r="X159">
        <f t="shared" si="81"/>
        <v>2207.6999999999998</v>
      </c>
      <c r="Y159">
        <f t="shared" si="82"/>
        <v>1160.75</v>
      </c>
      <c r="AA159">
        <v>54691824</v>
      </c>
      <c r="AB159">
        <f t="shared" si="83"/>
        <v>9749.4858260000001</v>
      </c>
      <c r="AC159">
        <f>ROUND((SUM(SmtRes!BQ92:'SmtRes'!BQ102)),6)</f>
        <v>363.05750599999999</v>
      </c>
      <c r="AD159">
        <f>ROUND((((SUM(SmtRes!BR92:'SmtRes'!BR102))-(SUM(SmtRes!BS92:'SmtRes'!BS102)))+AE159),6)</f>
        <v>582.26063999999997</v>
      </c>
      <c r="AE159">
        <f>ROUND((SUM(SmtRes!BS92:'SmtRes'!BS102)),6)</f>
        <v>299.76</v>
      </c>
      <c r="AF159">
        <f>ROUND((SUM(SmtRes!BT92:'SmtRes'!BT102)),6)</f>
        <v>8804.1676800000005</v>
      </c>
      <c r="AG159">
        <f t="shared" si="84"/>
        <v>0</v>
      </c>
      <c r="AH159">
        <f>(SUM(SmtRes!BU92:'SmtRes'!BU102))</f>
        <v>16.896000000000001</v>
      </c>
      <c r="AI159">
        <f>(SUM(SmtRes!BV92:'SmtRes'!BV102))</f>
        <v>0.48</v>
      </c>
      <c r="AJ159">
        <f t="shared" si="85"/>
        <v>0</v>
      </c>
      <c r="AK159">
        <v>8434.8811060000007</v>
      </c>
      <c r="AL159">
        <v>363.05750600000005</v>
      </c>
      <c r="AM159">
        <v>485.21720000000005</v>
      </c>
      <c r="AN159">
        <v>249.8</v>
      </c>
      <c r="AO159">
        <v>7336.8064000000004</v>
      </c>
      <c r="AP159">
        <v>0</v>
      </c>
      <c r="AQ159">
        <v>14.08</v>
      </c>
      <c r="AR159">
        <v>0.4</v>
      </c>
      <c r="AS159">
        <v>0</v>
      </c>
      <c r="AT159">
        <v>97</v>
      </c>
      <c r="AU159">
        <v>51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2</v>
      </c>
      <c r="BJ159" t="s">
        <v>133</v>
      </c>
      <c r="BM159">
        <v>108001</v>
      </c>
      <c r="BN159">
        <v>0</v>
      </c>
      <c r="BO159" t="s">
        <v>3</v>
      </c>
      <c r="BP159">
        <v>0</v>
      </c>
      <c r="BQ159">
        <v>3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97</v>
      </c>
      <c r="CA159">
        <v>51</v>
      </c>
      <c r="CB159" t="s">
        <v>3</v>
      </c>
      <c r="CE159">
        <v>0</v>
      </c>
      <c r="CF159">
        <v>0</v>
      </c>
      <c r="CG159">
        <v>0</v>
      </c>
      <c r="CH159">
        <v>2</v>
      </c>
      <c r="CI159">
        <v>0</v>
      </c>
      <c r="CJ159">
        <v>0</v>
      </c>
      <c r="CK159">
        <v>0</v>
      </c>
      <c r="CL159">
        <v>0</v>
      </c>
      <c r="CM159">
        <v>0</v>
      </c>
      <c r="CN159" t="s">
        <v>367</v>
      </c>
      <c r="CO159">
        <v>0</v>
      </c>
      <c r="CP159">
        <f>(P159+Q159+S159+R159)</f>
        <v>2561.88</v>
      </c>
      <c r="CQ159">
        <f>SUMIF(SmtRes!AQ92:'SmtRes'!AQ102,"=1",SmtRes!AA92:'SmtRes'!AA102)</f>
        <v>236193.72999999998</v>
      </c>
      <c r="CR159">
        <f>SUMIF(SmtRes!AQ92:'SmtRes'!AQ102,"=1",SmtRes!AB92:'SmtRes'!AB102)</f>
        <v>2251.4900000000002</v>
      </c>
      <c r="CS159">
        <f>SUMIF(SmtRes!AQ92:'SmtRes'!AQ102,"=1",SmtRes!AC92:'SmtRes'!AC102)</f>
        <v>1249</v>
      </c>
      <c r="CT159">
        <f>SUMIF(SmtRes!AQ92:'SmtRes'!AQ102,"=1",SmtRes!AD92:'SmtRes'!AD102)</f>
        <v>521.08000000000004</v>
      </c>
      <c r="CU159">
        <f>AG159</f>
        <v>0</v>
      </c>
      <c r="CV159">
        <f>SUMIF(SmtRes!AQ92:'SmtRes'!AQ102,"=1",SmtRes!BU92:'SmtRes'!BU102)</f>
        <v>16.896000000000001</v>
      </c>
      <c r="CW159">
        <f>SUMIF(SmtRes!AQ92:'SmtRes'!AQ102,"=1",SmtRes!BV92:'SmtRes'!BV102)</f>
        <v>0.48</v>
      </c>
      <c r="CX159">
        <f>AJ159</f>
        <v>0</v>
      </c>
      <c r="CY159">
        <f>(((S159+R159)*AT159)/100)</f>
        <v>2207.7006000000001</v>
      </c>
      <c r="CZ159">
        <f>(((S159+R159)*AU159)/100)</f>
        <v>1160.7498000000001</v>
      </c>
      <c r="DB159">
        <v>20</v>
      </c>
      <c r="DC159" t="s">
        <v>3</v>
      </c>
      <c r="DD159" t="s">
        <v>3</v>
      </c>
      <c r="DE159" t="s">
        <v>129</v>
      </c>
      <c r="DF159" t="s">
        <v>129</v>
      </c>
      <c r="DG159" t="s">
        <v>129</v>
      </c>
      <c r="DH159" t="s">
        <v>3</v>
      </c>
      <c r="DI159" t="s">
        <v>129</v>
      </c>
      <c r="DJ159" t="s">
        <v>129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1003</v>
      </c>
      <c r="DV159" t="s">
        <v>22</v>
      </c>
      <c r="DW159" t="s">
        <v>22</v>
      </c>
      <c r="DX159">
        <v>100</v>
      </c>
      <c r="DZ159" t="s">
        <v>3</v>
      </c>
      <c r="EA159" t="s">
        <v>3</v>
      </c>
      <c r="EB159" t="s">
        <v>3</v>
      </c>
      <c r="EC159" t="s">
        <v>3</v>
      </c>
      <c r="EE159">
        <v>55260719</v>
      </c>
      <c r="EF159">
        <v>3</v>
      </c>
      <c r="EG159" t="s">
        <v>18</v>
      </c>
      <c r="EH159">
        <v>0</v>
      </c>
      <c r="EI159" t="s">
        <v>3</v>
      </c>
      <c r="EJ159">
        <v>2</v>
      </c>
      <c r="EK159">
        <v>108001</v>
      </c>
      <c r="EL159" t="s">
        <v>26</v>
      </c>
      <c r="EM159" t="s">
        <v>27</v>
      </c>
      <c r="EO159" t="s">
        <v>130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14.08</v>
      </c>
      <c r="EX159">
        <v>0.4</v>
      </c>
      <c r="EY159">
        <v>0</v>
      </c>
      <c r="FQ159">
        <v>0</v>
      </c>
      <c r="FR159">
        <v>0</v>
      </c>
      <c r="FS159">
        <v>0</v>
      </c>
      <c r="FX159">
        <v>97</v>
      </c>
      <c r="FY159">
        <v>51</v>
      </c>
      <c r="GA159" t="s">
        <v>3</v>
      </c>
      <c r="GD159">
        <v>1</v>
      </c>
      <c r="GF159">
        <v>1262541678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86"/>
        <v>0</v>
      </c>
      <c r="GM159">
        <f t="shared" si="87"/>
        <v>5930.33</v>
      </c>
      <c r="GN159">
        <f t="shared" si="88"/>
        <v>0</v>
      </c>
      <c r="GO159">
        <f t="shared" si="89"/>
        <v>5930.33</v>
      </c>
      <c r="GP159">
        <f t="shared" si="90"/>
        <v>0</v>
      </c>
      <c r="GR159">
        <v>0</v>
      </c>
      <c r="GS159">
        <v>3</v>
      </c>
      <c r="GT159">
        <v>0</v>
      </c>
      <c r="GU159" t="s">
        <v>3</v>
      </c>
      <c r="GV159">
        <f t="shared" si="91"/>
        <v>0</v>
      </c>
      <c r="GW159">
        <v>1</v>
      </c>
      <c r="GX159">
        <f t="shared" si="92"/>
        <v>0</v>
      </c>
      <c r="HA159">
        <v>0</v>
      </c>
      <c r="HB159">
        <v>0</v>
      </c>
      <c r="HC159">
        <f>GV159*GW159</f>
        <v>0</v>
      </c>
      <c r="HE159" t="s">
        <v>3</v>
      </c>
      <c r="HF159" t="s">
        <v>3</v>
      </c>
      <c r="HM159" t="s">
        <v>3</v>
      </c>
      <c r="HN159" t="s">
        <v>29</v>
      </c>
      <c r="HO159" t="s">
        <v>30</v>
      </c>
      <c r="HP159" t="s">
        <v>26</v>
      </c>
      <c r="HQ159" t="s">
        <v>26</v>
      </c>
      <c r="HS159">
        <v>0</v>
      </c>
      <c r="IK159">
        <v>0</v>
      </c>
    </row>
    <row r="160" spans="1:255" x14ac:dyDescent="0.2">
      <c r="A160" s="2">
        <v>18</v>
      </c>
      <c r="B160" s="2">
        <v>1</v>
      </c>
      <c r="C160" s="2">
        <v>91</v>
      </c>
      <c r="D160" s="2"/>
      <c r="E160" s="2" t="s">
        <v>40</v>
      </c>
      <c r="F160" s="2" t="s">
        <v>32</v>
      </c>
      <c r="G160" s="2" t="s">
        <v>33</v>
      </c>
      <c r="H160" s="2" t="s">
        <v>34</v>
      </c>
      <c r="I160" s="2">
        <f>J160</f>
        <v>2</v>
      </c>
      <c r="J160" s="2">
        <v>2</v>
      </c>
      <c r="K160" s="2">
        <v>2</v>
      </c>
      <c r="L160" s="2">
        <v>0.5</v>
      </c>
      <c r="M160" s="2">
        <v>0</v>
      </c>
      <c r="N160" s="2">
        <f t="shared" si="78"/>
        <v>0.5</v>
      </c>
      <c r="O160" s="2">
        <f>ROUND(P160,2)</f>
        <v>36.68</v>
      </c>
      <c r="P160" s="2">
        <f>ROUND(ROUND(ROUND(SUMIF(SmtRes!AQ92:'SmtRes'!AQ102,"=1",SmtRes!CU92:'SmtRes'!CU102),2),2)*I160/100,2)</f>
        <v>36.68</v>
      </c>
      <c r="Q160" s="2">
        <f>ROUND(CR160*I160,2)</f>
        <v>0</v>
      </c>
      <c r="R160" s="2">
        <f>ROUND(CS160*I160,2)</f>
        <v>0</v>
      </c>
      <c r="S160" s="2">
        <f>ROUND(CT160*I160,2)</f>
        <v>0</v>
      </c>
      <c r="T160" s="2">
        <f t="shared" si="79"/>
        <v>0</v>
      </c>
      <c r="U160" s="2">
        <f>ROUND(CV160*I160,7)</f>
        <v>0</v>
      </c>
      <c r="V160" s="2">
        <f>ROUND(CW160*I160,7)</f>
        <v>0</v>
      </c>
      <c r="W160" s="2">
        <f t="shared" si="80"/>
        <v>0</v>
      </c>
      <c r="X160" s="2">
        <f t="shared" si="81"/>
        <v>0</v>
      </c>
      <c r="Y160" s="2">
        <f t="shared" si="82"/>
        <v>0</v>
      </c>
      <c r="Z160" s="2"/>
      <c r="AA160" s="2">
        <v>54691942</v>
      </c>
      <c r="AB160" s="2">
        <f t="shared" si="83"/>
        <v>0</v>
      </c>
      <c r="AC160" s="2">
        <f>ROUND((ES160),6)</f>
        <v>0</v>
      </c>
      <c r="AD160" s="2">
        <f>ROUND((((ET160)-(EU160))+AE160),6)</f>
        <v>0</v>
      </c>
      <c r="AE160" s="2">
        <f t="shared" ref="AE160:AF163" si="93">ROUND((EU160),6)</f>
        <v>0</v>
      </c>
      <c r="AF160" s="2">
        <f t="shared" si="93"/>
        <v>0</v>
      </c>
      <c r="AG160" s="2">
        <f t="shared" si="84"/>
        <v>0</v>
      </c>
      <c r="AH160" s="2">
        <f t="shared" ref="AH160:AI163" si="94">(EW160)</f>
        <v>0</v>
      </c>
      <c r="AI160" s="2">
        <f t="shared" si="94"/>
        <v>0</v>
      </c>
      <c r="AJ160" s="2">
        <f t="shared" si="85"/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97</v>
      </c>
      <c r="AU160" s="2">
        <v>51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2</v>
      </c>
      <c r="BJ160" s="2" t="s">
        <v>3</v>
      </c>
      <c r="BK160" s="2"/>
      <c r="BL160" s="2"/>
      <c r="BM160" s="2">
        <v>108001</v>
      </c>
      <c r="BN160" s="2">
        <v>0</v>
      </c>
      <c r="BO160" s="2" t="s">
        <v>3</v>
      </c>
      <c r="BP160" s="2">
        <v>0</v>
      </c>
      <c r="BQ160" s="2">
        <v>3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97</v>
      </c>
      <c r="CA160" s="2">
        <v>51</v>
      </c>
      <c r="CB160" s="2" t="s">
        <v>3</v>
      </c>
      <c r="CC160" s="2"/>
      <c r="CD160" s="2"/>
      <c r="CE160" s="2">
        <v>0</v>
      </c>
      <c r="CF160" s="2">
        <v>0</v>
      </c>
      <c r="CG160" s="2">
        <v>0</v>
      </c>
      <c r="CH160" s="2">
        <v>2</v>
      </c>
      <c r="CI160" s="2">
        <v>1</v>
      </c>
      <c r="CJ160" s="2">
        <v>0</v>
      </c>
      <c r="CK160" s="2">
        <v>0</v>
      </c>
      <c r="CL160" s="2">
        <v>0</v>
      </c>
      <c r="CM160" s="2">
        <v>0</v>
      </c>
      <c r="CN160" s="2" t="s">
        <v>3</v>
      </c>
      <c r="CO160" s="2">
        <v>0</v>
      </c>
      <c r="CP160" s="2">
        <f>0</f>
        <v>0</v>
      </c>
      <c r="CQ160" s="2">
        <f>0</f>
        <v>0</v>
      </c>
      <c r="CR160" s="2">
        <f>0</f>
        <v>0</v>
      </c>
      <c r="CS160" s="2">
        <f>0</f>
        <v>0</v>
      </c>
      <c r="CT160" s="2">
        <f>0</f>
        <v>0</v>
      </c>
      <c r="CU160" s="2">
        <f>0</f>
        <v>0</v>
      </c>
      <c r="CV160" s="2">
        <f>0</f>
        <v>0</v>
      </c>
      <c r="CW160" s="2">
        <f>0</f>
        <v>0</v>
      </c>
      <c r="CX160" s="2">
        <f>0</f>
        <v>0</v>
      </c>
      <c r="CY160" s="2">
        <f>0</f>
        <v>0</v>
      </c>
      <c r="CZ160" s="2">
        <f>0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1013</v>
      </c>
      <c r="DV160" s="2" t="s">
        <v>34</v>
      </c>
      <c r="DW160" s="2" t="s">
        <v>34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55260719</v>
      </c>
      <c r="EF160" s="2">
        <v>3</v>
      </c>
      <c r="EG160" s="2" t="s">
        <v>18</v>
      </c>
      <c r="EH160" s="2">
        <v>0</v>
      </c>
      <c r="EI160" s="2" t="s">
        <v>3</v>
      </c>
      <c r="EJ160" s="2">
        <v>2</v>
      </c>
      <c r="EK160" s="2">
        <v>108001</v>
      </c>
      <c r="EL160" s="2" t="s">
        <v>26</v>
      </c>
      <c r="EM160" s="2" t="s">
        <v>27</v>
      </c>
      <c r="EN160" s="2"/>
      <c r="EO160" s="2" t="s">
        <v>3</v>
      </c>
      <c r="EP160" s="2"/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97</v>
      </c>
      <c r="FY160" s="2">
        <v>51</v>
      </c>
      <c r="FZ160" s="2"/>
      <c r="GA160" s="2" t="s">
        <v>3</v>
      </c>
      <c r="GB160" s="2"/>
      <c r="GC160" s="2"/>
      <c r="GD160" s="2">
        <v>1</v>
      </c>
      <c r="GE160" s="2"/>
      <c r="GF160" s="2">
        <v>274903907</v>
      </c>
      <c r="GG160" s="2">
        <v>2</v>
      </c>
      <c r="GH160" s="2">
        <v>1</v>
      </c>
      <c r="GI160" s="2">
        <v>-2</v>
      </c>
      <c r="GJ160" s="2">
        <v>0</v>
      </c>
      <c r="GK160" s="2">
        <v>0</v>
      </c>
      <c r="GL160" s="2">
        <f t="shared" si="86"/>
        <v>0</v>
      </c>
      <c r="GM160" s="2">
        <f t="shared" si="87"/>
        <v>36.68</v>
      </c>
      <c r="GN160" s="2">
        <f t="shared" si="88"/>
        <v>0</v>
      </c>
      <c r="GO160" s="2">
        <f t="shared" si="89"/>
        <v>36.68</v>
      </c>
      <c r="GP160" s="2">
        <f t="shared" si="90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91"/>
        <v>0</v>
      </c>
      <c r="GW160" s="2">
        <v>1</v>
      </c>
      <c r="GX160" s="2">
        <f t="shared" si="92"/>
        <v>0</v>
      </c>
      <c r="GY160" s="2"/>
      <c r="GZ160" s="2"/>
      <c r="HA160" s="2">
        <v>0</v>
      </c>
      <c r="HB160" s="2">
        <v>0</v>
      </c>
      <c r="HC160" s="2">
        <f>0</f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29</v>
      </c>
      <c r="HO160" s="2" t="s">
        <v>30</v>
      </c>
      <c r="HP160" s="2" t="s">
        <v>26</v>
      </c>
      <c r="HQ160" s="2" t="s">
        <v>26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18</v>
      </c>
      <c r="B161">
        <v>1</v>
      </c>
      <c r="C161">
        <v>102</v>
      </c>
      <c r="E161" t="s">
        <v>40</v>
      </c>
      <c r="F161" t="s">
        <v>32</v>
      </c>
      <c r="G161" t="s">
        <v>33</v>
      </c>
      <c r="H161" t="s">
        <v>34</v>
      </c>
      <c r="I161">
        <f>J161</f>
        <v>2</v>
      </c>
      <c r="J161">
        <v>2</v>
      </c>
      <c r="K161">
        <v>2</v>
      </c>
      <c r="L161">
        <v>0.5</v>
      </c>
      <c r="M161">
        <v>0</v>
      </c>
      <c r="N161">
        <f t="shared" si="78"/>
        <v>0.5</v>
      </c>
      <c r="O161">
        <f>ROUND(P161,2)</f>
        <v>36.68</v>
      </c>
      <c r="P161">
        <f>ROUND(ROUND(ROUND(SUMIF(SmtRes!AQ92:'SmtRes'!AQ102,"=1",SmtRes!CU92:'SmtRes'!CU102),2),2)*I161/100,2)</f>
        <v>36.68</v>
      </c>
      <c r="Q161">
        <f>ROUND(CR161*I161,2)</f>
        <v>0</v>
      </c>
      <c r="R161">
        <f>ROUND(CS161*I161,2)</f>
        <v>0</v>
      </c>
      <c r="S161">
        <f>ROUND(CT161*I161,2)</f>
        <v>0</v>
      </c>
      <c r="T161">
        <f t="shared" si="79"/>
        <v>0</v>
      </c>
      <c r="U161">
        <f>ROUND(CV161*I161,7)</f>
        <v>0</v>
      </c>
      <c r="V161">
        <f>ROUND(CW161*I161,7)</f>
        <v>0</v>
      </c>
      <c r="W161">
        <f t="shared" si="80"/>
        <v>0</v>
      </c>
      <c r="X161">
        <f t="shared" si="81"/>
        <v>0</v>
      </c>
      <c r="Y161">
        <f t="shared" si="82"/>
        <v>0</v>
      </c>
      <c r="AA161">
        <v>54691824</v>
      </c>
      <c r="AB161">
        <f t="shared" si="83"/>
        <v>0</v>
      </c>
      <c r="AC161">
        <f>ROUND((ES161),6)</f>
        <v>0</v>
      </c>
      <c r="AD161">
        <f>ROUND((((ET161)-(EU161))+AE161),6)</f>
        <v>0</v>
      </c>
      <c r="AE161">
        <f t="shared" si="93"/>
        <v>0</v>
      </c>
      <c r="AF161">
        <f t="shared" si="93"/>
        <v>0</v>
      </c>
      <c r="AG161">
        <f t="shared" si="84"/>
        <v>0</v>
      </c>
      <c r="AH161">
        <f t="shared" si="94"/>
        <v>0</v>
      </c>
      <c r="AI161">
        <f t="shared" si="94"/>
        <v>0</v>
      </c>
      <c r="AJ161">
        <f t="shared" si="85"/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97</v>
      </c>
      <c r="AU161">
        <v>51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2</v>
      </c>
      <c r="BJ161" t="s">
        <v>3</v>
      </c>
      <c r="BM161">
        <v>108001</v>
      </c>
      <c r="BN161">
        <v>0</v>
      </c>
      <c r="BO161" t="s">
        <v>3</v>
      </c>
      <c r="BP161">
        <v>0</v>
      </c>
      <c r="BQ161">
        <v>3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97</v>
      </c>
      <c r="CA161">
        <v>51</v>
      </c>
      <c r="CB161" t="s">
        <v>3</v>
      </c>
      <c r="CE161">
        <v>0</v>
      </c>
      <c r="CF161">
        <v>0</v>
      </c>
      <c r="CG161">
        <v>0</v>
      </c>
      <c r="CH161">
        <v>2</v>
      </c>
      <c r="CI161">
        <v>1</v>
      </c>
      <c r="CJ161">
        <v>0</v>
      </c>
      <c r="CK161">
        <v>0</v>
      </c>
      <c r="CL161">
        <v>0</v>
      </c>
      <c r="CM161">
        <v>0</v>
      </c>
      <c r="CN161" t="s">
        <v>3</v>
      </c>
      <c r="CO161">
        <v>0</v>
      </c>
      <c r="CP161">
        <f>0</f>
        <v>0</v>
      </c>
      <c r="CQ161">
        <f>0</f>
        <v>0</v>
      </c>
      <c r="CR161">
        <f>0</f>
        <v>0</v>
      </c>
      <c r="CS161">
        <f>0</f>
        <v>0</v>
      </c>
      <c r="CT161">
        <f>0</f>
        <v>0</v>
      </c>
      <c r="CU161">
        <f>0</f>
        <v>0</v>
      </c>
      <c r="CV161">
        <f>0</f>
        <v>0</v>
      </c>
      <c r="CW161">
        <f>0</f>
        <v>0</v>
      </c>
      <c r="CX161">
        <f>0</f>
        <v>0</v>
      </c>
      <c r="CY161">
        <f>0</f>
        <v>0</v>
      </c>
      <c r="CZ161">
        <f>0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34</v>
      </c>
      <c r="DW161" t="s">
        <v>34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55260719</v>
      </c>
      <c r="EF161">
        <v>3</v>
      </c>
      <c r="EG161" t="s">
        <v>18</v>
      </c>
      <c r="EH161">
        <v>0</v>
      </c>
      <c r="EI161" t="s">
        <v>3</v>
      </c>
      <c r="EJ161">
        <v>2</v>
      </c>
      <c r="EK161">
        <v>108001</v>
      </c>
      <c r="EL161" t="s">
        <v>26</v>
      </c>
      <c r="EM161" t="s">
        <v>27</v>
      </c>
      <c r="EO161" t="s">
        <v>3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97</v>
      </c>
      <c r="FY161">
        <v>51</v>
      </c>
      <c r="GA161" t="s">
        <v>3</v>
      </c>
      <c r="GD161">
        <v>1</v>
      </c>
      <c r="GF161">
        <v>274903907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86"/>
        <v>0</v>
      </c>
      <c r="GM161">
        <f t="shared" si="87"/>
        <v>36.68</v>
      </c>
      <c r="GN161">
        <f t="shared" si="88"/>
        <v>0</v>
      </c>
      <c r="GO161">
        <f t="shared" si="89"/>
        <v>36.68</v>
      </c>
      <c r="GP161">
        <f t="shared" si="90"/>
        <v>0</v>
      </c>
      <c r="GR161">
        <v>0</v>
      </c>
      <c r="GS161">
        <v>3</v>
      </c>
      <c r="GT161">
        <v>0</v>
      </c>
      <c r="GU161" t="s">
        <v>3</v>
      </c>
      <c r="GV161">
        <f t="shared" si="91"/>
        <v>0</v>
      </c>
      <c r="GW161">
        <v>1</v>
      </c>
      <c r="GX161">
        <f t="shared" si="92"/>
        <v>0</v>
      </c>
      <c r="HA161">
        <v>0</v>
      </c>
      <c r="HB161">
        <v>0</v>
      </c>
      <c r="HC161">
        <f>0</f>
        <v>0</v>
      </c>
      <c r="HE161" t="s">
        <v>3</v>
      </c>
      <c r="HF161" t="s">
        <v>3</v>
      </c>
      <c r="HM161" t="s">
        <v>3</v>
      </c>
      <c r="HN161" t="s">
        <v>29</v>
      </c>
      <c r="HO161" t="s">
        <v>30</v>
      </c>
      <c r="HP161" t="s">
        <v>26</v>
      </c>
      <c r="HQ161" t="s">
        <v>26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/>
      <c r="D162" s="2"/>
      <c r="E162" s="2" t="s">
        <v>41</v>
      </c>
      <c r="F162" s="2" t="s">
        <v>134</v>
      </c>
      <c r="G162" s="2" t="s">
        <v>135</v>
      </c>
      <c r="H162" s="2" t="s">
        <v>136</v>
      </c>
      <c r="I162" s="2">
        <v>2.5499999999999998E-2</v>
      </c>
      <c r="J162" s="2">
        <v>0</v>
      </c>
      <c r="K162" s="2">
        <v>2.5499999999999998E-2</v>
      </c>
      <c r="L162" s="2">
        <v>2.5499999999999998E-2</v>
      </c>
      <c r="M162" s="2">
        <v>0</v>
      </c>
      <c r="N162" s="2">
        <f t="shared" si="78"/>
        <v>2.5499999999999998E-2</v>
      </c>
      <c r="O162" s="2">
        <f>ROUND(CP162,2)</f>
        <v>3441.34</v>
      </c>
      <c r="P162" s="2">
        <f>ROUND(CQ162*I162,2)</f>
        <v>3441.34</v>
      </c>
      <c r="Q162" s="2">
        <f>ROUND(CR162*I162,2)</f>
        <v>0</v>
      </c>
      <c r="R162" s="2">
        <f>ROUND(CS162*I162,2)</f>
        <v>0</v>
      </c>
      <c r="S162" s="2">
        <f>ROUND(CT162*I162,2)</f>
        <v>0</v>
      </c>
      <c r="T162" s="2">
        <f t="shared" si="79"/>
        <v>0</v>
      </c>
      <c r="U162" s="2">
        <f>ROUND(CV162*I162,7)</f>
        <v>0</v>
      </c>
      <c r="V162" s="2">
        <f>ROUND(CW162*I162,7)</f>
        <v>0</v>
      </c>
      <c r="W162" s="2">
        <f t="shared" si="80"/>
        <v>0</v>
      </c>
      <c r="X162" s="2">
        <f t="shared" si="81"/>
        <v>0</v>
      </c>
      <c r="Y162" s="2">
        <f t="shared" si="82"/>
        <v>0</v>
      </c>
      <c r="Z162" s="2"/>
      <c r="AA162" s="2">
        <v>54691942</v>
      </c>
      <c r="AB162" s="2">
        <f t="shared" si="83"/>
        <v>122685.83</v>
      </c>
      <c r="AC162" s="2">
        <f>ROUND((ES162),6)</f>
        <v>122685.83</v>
      </c>
      <c r="AD162" s="2">
        <f>ROUND((((ET162)-(EU162))+AE162),6)</f>
        <v>0</v>
      </c>
      <c r="AE162" s="2">
        <f t="shared" si="93"/>
        <v>0</v>
      </c>
      <c r="AF162" s="2">
        <f t="shared" si="93"/>
        <v>0</v>
      </c>
      <c r="AG162" s="2">
        <f t="shared" si="84"/>
        <v>0</v>
      </c>
      <c r="AH162" s="2">
        <f t="shared" si="94"/>
        <v>0</v>
      </c>
      <c r="AI162" s="2">
        <f t="shared" si="94"/>
        <v>0</v>
      </c>
      <c r="AJ162" s="2">
        <f t="shared" si="85"/>
        <v>0</v>
      </c>
      <c r="AK162" s="2">
        <v>122685.83</v>
      </c>
      <c r="AL162" s="2">
        <v>122685.83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1.1000000000000001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2</v>
      </c>
      <c r="BJ162" s="2" t="s">
        <v>137</v>
      </c>
      <c r="BK162" s="2"/>
      <c r="BL162" s="2"/>
      <c r="BM162" s="2">
        <v>500002</v>
      </c>
      <c r="BN162" s="2">
        <v>0</v>
      </c>
      <c r="BO162" s="2" t="s">
        <v>134</v>
      </c>
      <c r="BP162" s="2">
        <v>1</v>
      </c>
      <c r="BQ162" s="2">
        <v>12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0</v>
      </c>
      <c r="CA162" s="2">
        <v>0</v>
      </c>
      <c r="CB162" s="2" t="s">
        <v>3</v>
      </c>
      <c r="CC162" s="2"/>
      <c r="CD162" s="2"/>
      <c r="CE162" s="2">
        <v>0</v>
      </c>
      <c r="CF162" s="2">
        <v>0</v>
      </c>
      <c r="CG162" s="2">
        <v>0</v>
      </c>
      <c r="CH162" s="2">
        <v>3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 t="s">
        <v>3</v>
      </c>
      <c r="CO162" s="2">
        <v>0</v>
      </c>
      <c r="CP162" s="2">
        <f>(P162+Q162+S162+R162)</f>
        <v>3441.34</v>
      </c>
      <c r="CQ162" s="2">
        <f>ROUND(AL162*BC162,2)</f>
        <v>134954.41</v>
      </c>
      <c r="CR162" s="2">
        <f>ROUND(AM162*BB162,2)</f>
        <v>0</v>
      </c>
      <c r="CS162" s="2">
        <f>ROUND(AN162*BS162,2)</f>
        <v>0</v>
      </c>
      <c r="CT162" s="2">
        <f>ROUND(AO162*BA162,2)</f>
        <v>0</v>
      </c>
      <c r="CU162" s="2">
        <f t="shared" ref="CU162:CX163" si="95">AG162</f>
        <v>0</v>
      </c>
      <c r="CV162" s="2">
        <f t="shared" si="95"/>
        <v>0</v>
      </c>
      <c r="CW162" s="2">
        <f t="shared" si="95"/>
        <v>0</v>
      </c>
      <c r="CX162" s="2">
        <f t="shared" si="95"/>
        <v>0</v>
      </c>
      <c r="CY162" s="2">
        <f>0</f>
        <v>0</v>
      </c>
      <c r="CZ162" s="2">
        <f>0</f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1013</v>
      </c>
      <c r="DV162" s="2" t="s">
        <v>136</v>
      </c>
      <c r="DW162" s="2" t="s">
        <v>138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55260776</v>
      </c>
      <c r="EF162" s="2">
        <v>12</v>
      </c>
      <c r="EG162" s="2" t="s">
        <v>139</v>
      </c>
      <c r="EH162" s="2">
        <v>0</v>
      </c>
      <c r="EI162" s="2" t="s">
        <v>3</v>
      </c>
      <c r="EJ162" s="2">
        <v>2</v>
      </c>
      <c r="EK162" s="2">
        <v>500002</v>
      </c>
      <c r="EL162" s="2" t="s">
        <v>140</v>
      </c>
      <c r="EM162" s="2" t="s">
        <v>141</v>
      </c>
      <c r="EN162" s="2"/>
      <c r="EO162" s="2" t="s">
        <v>3</v>
      </c>
      <c r="EP162" s="2"/>
      <c r="EQ162" s="2">
        <v>0</v>
      </c>
      <c r="ER162" s="2">
        <v>122685.83</v>
      </c>
      <c r="ES162" s="2">
        <v>122685.83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0</v>
      </c>
      <c r="FY162" s="2">
        <v>0</v>
      </c>
      <c r="FZ162" s="2"/>
      <c r="GA162" s="2" t="s">
        <v>3</v>
      </c>
      <c r="GB162" s="2"/>
      <c r="GC162" s="2"/>
      <c r="GD162" s="2">
        <v>1</v>
      </c>
      <c r="GE162" s="2"/>
      <c r="GF162" s="2">
        <v>-890499</v>
      </c>
      <c r="GG162" s="2">
        <v>2</v>
      </c>
      <c r="GH162" s="2">
        <v>1</v>
      </c>
      <c r="GI162" s="2">
        <v>2</v>
      </c>
      <c r="GJ162" s="2">
        <v>0</v>
      </c>
      <c r="GK162" s="2">
        <v>0</v>
      </c>
      <c r="GL162" s="2">
        <f t="shared" si="86"/>
        <v>0</v>
      </c>
      <c r="GM162" s="2">
        <f t="shared" si="87"/>
        <v>3441.34</v>
      </c>
      <c r="GN162" s="2">
        <f t="shared" si="88"/>
        <v>0</v>
      </c>
      <c r="GO162" s="2">
        <f t="shared" si="89"/>
        <v>3441.34</v>
      </c>
      <c r="GP162" s="2">
        <f t="shared" si="90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91"/>
        <v>0</v>
      </c>
      <c r="GW162" s="2">
        <v>1</v>
      </c>
      <c r="GX162" s="2">
        <f t="shared" si="92"/>
        <v>0</v>
      </c>
      <c r="GY162" s="2"/>
      <c r="GZ162" s="2"/>
      <c r="HA162" s="2">
        <v>0</v>
      </c>
      <c r="HB162" s="2">
        <v>0</v>
      </c>
      <c r="HC162" s="2">
        <f>GV162*GW162</f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E163" t="s">
        <v>41</v>
      </c>
      <c r="F163" t="s">
        <v>134</v>
      </c>
      <c r="G163" t="s">
        <v>135</v>
      </c>
      <c r="H163" t="s">
        <v>136</v>
      </c>
      <c r="I163">
        <v>2.5499999999999998E-2</v>
      </c>
      <c r="J163">
        <v>0</v>
      </c>
      <c r="K163">
        <v>2.5499999999999998E-2</v>
      </c>
      <c r="L163">
        <v>2.5499999999999998E-2</v>
      </c>
      <c r="M163">
        <v>0</v>
      </c>
      <c r="N163">
        <f t="shared" si="78"/>
        <v>2.5499999999999998E-2</v>
      </c>
      <c r="O163">
        <f>ROUND(CP163,2)</f>
        <v>3441.34</v>
      </c>
      <c r="P163">
        <f>ROUND(CQ163*I163,2)</f>
        <v>3441.34</v>
      </c>
      <c r="Q163">
        <f>ROUND(CR163*I163,2)</f>
        <v>0</v>
      </c>
      <c r="R163">
        <f>ROUND(CS163*I163,2)</f>
        <v>0</v>
      </c>
      <c r="S163">
        <f>ROUND(CT163*I163,2)</f>
        <v>0</v>
      </c>
      <c r="T163">
        <f t="shared" si="79"/>
        <v>0</v>
      </c>
      <c r="U163">
        <f>ROUND(CV163*I163,7)</f>
        <v>0</v>
      </c>
      <c r="V163">
        <f>ROUND(CW163*I163,7)</f>
        <v>0</v>
      </c>
      <c r="W163">
        <f t="shared" si="80"/>
        <v>0</v>
      </c>
      <c r="X163">
        <f t="shared" si="81"/>
        <v>0</v>
      </c>
      <c r="Y163">
        <f t="shared" si="82"/>
        <v>0</v>
      </c>
      <c r="AA163">
        <v>54691824</v>
      </c>
      <c r="AB163">
        <f t="shared" si="83"/>
        <v>122685.83</v>
      </c>
      <c r="AC163">
        <f>ROUND((ES163),6)</f>
        <v>122685.83</v>
      </c>
      <c r="AD163">
        <f>ROUND((((ET163)-(EU163))+AE163),6)</f>
        <v>0</v>
      </c>
      <c r="AE163">
        <f t="shared" si="93"/>
        <v>0</v>
      </c>
      <c r="AF163">
        <f t="shared" si="93"/>
        <v>0</v>
      </c>
      <c r="AG163">
        <f t="shared" si="84"/>
        <v>0</v>
      </c>
      <c r="AH163">
        <f t="shared" si="94"/>
        <v>0</v>
      </c>
      <c r="AI163">
        <f t="shared" si="94"/>
        <v>0</v>
      </c>
      <c r="AJ163">
        <f t="shared" si="85"/>
        <v>0</v>
      </c>
      <c r="AK163">
        <v>122685.83</v>
      </c>
      <c r="AL163">
        <v>122685.83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1.1000000000000001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2</v>
      </c>
      <c r="BJ163" t="s">
        <v>137</v>
      </c>
      <c r="BM163">
        <v>500002</v>
      </c>
      <c r="BN163">
        <v>0</v>
      </c>
      <c r="BO163" t="s">
        <v>134</v>
      </c>
      <c r="BP163">
        <v>1</v>
      </c>
      <c r="BQ163">
        <v>12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H163">
        <v>3</v>
      </c>
      <c r="CI163">
        <v>0</v>
      </c>
      <c r="CJ163">
        <v>0</v>
      </c>
      <c r="CK163">
        <v>0</v>
      </c>
      <c r="CL163">
        <v>0</v>
      </c>
      <c r="CM163">
        <v>0</v>
      </c>
      <c r="CN163" t="s">
        <v>3</v>
      </c>
      <c r="CO163">
        <v>0</v>
      </c>
      <c r="CP163">
        <f>(P163+Q163+S163+R163)</f>
        <v>3441.34</v>
      </c>
      <c r="CQ163">
        <f>ROUND(AL163*BC163,2)</f>
        <v>134954.41</v>
      </c>
      <c r="CR163">
        <f>ROUND(AM163*BB163,2)</f>
        <v>0</v>
      </c>
      <c r="CS163">
        <f>ROUND(AN163*BS163,2)</f>
        <v>0</v>
      </c>
      <c r="CT163">
        <f>ROUND(AO163*BA163,2)</f>
        <v>0</v>
      </c>
      <c r="CU163">
        <f t="shared" si="95"/>
        <v>0</v>
      </c>
      <c r="CV163">
        <f t="shared" si="95"/>
        <v>0</v>
      </c>
      <c r="CW163">
        <f t="shared" si="95"/>
        <v>0</v>
      </c>
      <c r="CX163">
        <f t="shared" si="95"/>
        <v>0</v>
      </c>
      <c r="CY163">
        <f>0</f>
        <v>0</v>
      </c>
      <c r="CZ163">
        <f>0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136</v>
      </c>
      <c r="DW163" t="s">
        <v>138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55260776</v>
      </c>
      <c r="EF163">
        <v>12</v>
      </c>
      <c r="EG163" t="s">
        <v>139</v>
      </c>
      <c r="EH163">
        <v>0</v>
      </c>
      <c r="EI163" t="s">
        <v>3</v>
      </c>
      <c r="EJ163">
        <v>2</v>
      </c>
      <c r="EK163">
        <v>500002</v>
      </c>
      <c r="EL163" t="s">
        <v>140</v>
      </c>
      <c r="EM163" t="s">
        <v>141</v>
      </c>
      <c r="EO163" t="s">
        <v>3</v>
      </c>
      <c r="EQ163">
        <v>0</v>
      </c>
      <c r="ER163">
        <v>122685.83</v>
      </c>
      <c r="ES163">
        <v>122685.83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3</v>
      </c>
      <c r="GD163">
        <v>1</v>
      </c>
      <c r="GF163">
        <v>-890499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86"/>
        <v>0</v>
      </c>
      <c r="GM163">
        <f t="shared" si="87"/>
        <v>3441.34</v>
      </c>
      <c r="GN163">
        <f t="shared" si="88"/>
        <v>0</v>
      </c>
      <c r="GO163">
        <f t="shared" si="89"/>
        <v>3441.34</v>
      </c>
      <c r="GP163">
        <f t="shared" si="90"/>
        <v>0</v>
      </c>
      <c r="GR163">
        <v>0</v>
      </c>
      <c r="GS163">
        <v>3</v>
      </c>
      <c r="GT163">
        <v>0</v>
      </c>
      <c r="GU163" t="s">
        <v>3</v>
      </c>
      <c r="GV163">
        <f t="shared" si="91"/>
        <v>0</v>
      </c>
      <c r="GW163">
        <v>1</v>
      </c>
      <c r="GX163">
        <f t="shared" si="92"/>
        <v>0</v>
      </c>
      <c r="HA163">
        <v>0</v>
      </c>
      <c r="HB163">
        <v>0</v>
      </c>
      <c r="HC163">
        <f>GV163*GW163</f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55" x14ac:dyDescent="0.2">
      <c r="A164" s="2">
        <v>17</v>
      </c>
      <c r="B164" s="2">
        <v>1</v>
      </c>
      <c r="C164" s="2">
        <f>ROW(SmtRes!A109)</f>
        <v>109</v>
      </c>
      <c r="D164" s="2">
        <f>ROW(EtalonRes!A109)</f>
        <v>109</v>
      </c>
      <c r="E164" s="2" t="s">
        <v>47</v>
      </c>
      <c r="F164" s="2" t="s">
        <v>42</v>
      </c>
      <c r="G164" s="2" t="s">
        <v>43</v>
      </c>
      <c r="H164" s="2" t="s">
        <v>44</v>
      </c>
      <c r="I164" s="2">
        <v>0</v>
      </c>
      <c r="J164" s="2">
        <v>0</v>
      </c>
      <c r="K164" s="2">
        <v>0</v>
      </c>
      <c r="L164" s="2">
        <v>1</v>
      </c>
      <c r="M164" s="2">
        <v>1</v>
      </c>
      <c r="N164" s="2">
        <f t="shared" si="78"/>
        <v>0</v>
      </c>
      <c r="O164" s="2">
        <f>ROUND(CP164,2)</f>
        <v>0</v>
      </c>
      <c r="P164" s="2">
        <f>SUMIF(SmtRes!AQ103:'SmtRes'!AQ109,"=1",SmtRes!DF103:'SmtRes'!DF109)</f>
        <v>0</v>
      </c>
      <c r="Q164" s="2">
        <f>SUMIF(SmtRes!AQ103:'SmtRes'!AQ109,"=1",SmtRes!DG103:'SmtRes'!DG109)</f>
        <v>0</v>
      </c>
      <c r="R164" s="2">
        <f>SUMIF(SmtRes!AQ103:'SmtRes'!AQ109,"=1",SmtRes!DH103:'SmtRes'!DH109)</f>
        <v>0</v>
      </c>
      <c r="S164" s="2">
        <f>SUMIF(SmtRes!AQ103:'SmtRes'!AQ109,"=1",SmtRes!DI103:'SmtRes'!DI109)</f>
        <v>0</v>
      </c>
      <c r="T164" s="2">
        <f t="shared" si="79"/>
        <v>0</v>
      </c>
      <c r="U164" s="2">
        <f>SUMIF(SmtRes!AQ103:'SmtRes'!AQ109,"=1",SmtRes!CV103:'SmtRes'!CV109)</f>
        <v>0</v>
      </c>
      <c r="V164" s="2">
        <f>SUMIF(SmtRes!AQ103:'SmtRes'!AQ109,"=1",SmtRes!CW103:'SmtRes'!CW109)</f>
        <v>0</v>
      </c>
      <c r="W164" s="2">
        <f t="shared" si="80"/>
        <v>0</v>
      </c>
      <c r="X164" s="2">
        <f t="shared" si="81"/>
        <v>0</v>
      </c>
      <c r="Y164" s="2">
        <f t="shared" si="82"/>
        <v>0</v>
      </c>
      <c r="Z164" s="2"/>
      <c r="AA164" s="2">
        <v>54691942</v>
      </c>
      <c r="AB164" s="2">
        <f t="shared" si="83"/>
        <v>9741.3902999999991</v>
      </c>
      <c r="AC164" s="2">
        <f>ROUND((SUM(SmtRes!BQ103:'SmtRes'!BQ109)),6)</f>
        <v>57.726900000000001</v>
      </c>
      <c r="AD164" s="2">
        <f>ROUND((((SUM(SmtRes!BR103:'SmtRes'!BR109))-(SUM(SmtRes!BS103:'SmtRes'!BS109)))+AE164),6)</f>
        <v>1752.4746</v>
      </c>
      <c r="AE164" s="2">
        <f>ROUND((SUM(SmtRes!BS103:'SmtRes'!BS109)),6)</f>
        <v>935.17524000000003</v>
      </c>
      <c r="AF164" s="2">
        <f>ROUND((SUM(SmtRes!BT103:'SmtRes'!BT109)),6)</f>
        <v>7931.1887999999999</v>
      </c>
      <c r="AG164" s="2">
        <f t="shared" si="84"/>
        <v>0</v>
      </c>
      <c r="AH164" s="2">
        <f>(SUM(SmtRes!BU103:'SmtRes'!BU109))</f>
        <v>14.879999999999999</v>
      </c>
      <c r="AI164" s="2">
        <f>(SUM(SmtRes!BV103:'SmtRes'!BV109))</f>
        <v>1.5</v>
      </c>
      <c r="AJ164" s="2">
        <f t="shared" si="85"/>
        <v>0</v>
      </c>
      <c r="AK164" s="2">
        <v>8906.7591000000011</v>
      </c>
      <c r="AL164" s="2">
        <v>57.726900000000008</v>
      </c>
      <c r="AM164" s="2">
        <v>1460.3954999999999</v>
      </c>
      <c r="AN164" s="2">
        <v>779.31269999999995</v>
      </c>
      <c r="AO164" s="2">
        <v>6609.3240000000005</v>
      </c>
      <c r="AP164" s="2">
        <v>0</v>
      </c>
      <c r="AQ164" s="2">
        <v>12.4</v>
      </c>
      <c r="AR164" s="2">
        <v>1.25</v>
      </c>
      <c r="AS164" s="2">
        <v>0</v>
      </c>
      <c r="AT164" s="2">
        <v>97</v>
      </c>
      <c r="AU164" s="2">
        <v>51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0</v>
      </c>
      <c r="BI164" s="2">
        <v>2</v>
      </c>
      <c r="BJ164" s="2" t="s">
        <v>45</v>
      </c>
      <c r="BK164" s="2"/>
      <c r="BL164" s="2"/>
      <c r="BM164" s="2">
        <v>108001</v>
      </c>
      <c r="BN164" s="2">
        <v>0</v>
      </c>
      <c r="BO164" s="2" t="s">
        <v>3</v>
      </c>
      <c r="BP164" s="2">
        <v>0</v>
      </c>
      <c r="BQ164" s="2">
        <v>3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97</v>
      </c>
      <c r="CA164" s="2">
        <v>51</v>
      </c>
      <c r="CB164" s="2" t="s">
        <v>3</v>
      </c>
      <c r="CC164" s="2"/>
      <c r="CD164" s="2"/>
      <c r="CE164" s="2">
        <v>0</v>
      </c>
      <c r="CF164" s="2">
        <v>0</v>
      </c>
      <c r="CG164" s="2">
        <v>0</v>
      </c>
      <c r="CH164" s="2">
        <v>4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 t="s">
        <v>367</v>
      </c>
      <c r="CO164" s="2">
        <v>0</v>
      </c>
      <c r="CP164" s="2">
        <f>(P164+Q164+S164+R164)</f>
        <v>0</v>
      </c>
      <c r="CQ164" s="2">
        <f>SUMIF(SmtRes!AQ103:'SmtRes'!AQ109,"=1",SmtRes!AA103:'SmtRes'!AA109)</f>
        <v>194.17</v>
      </c>
      <c r="CR164" s="2">
        <f>SUMIF(SmtRes!AQ103:'SmtRes'!AQ109,"=1",SmtRes!AB103:'SmtRes'!AB109)</f>
        <v>4533.8600000000006</v>
      </c>
      <c r="CS164" s="2">
        <f>SUMIF(SmtRes!AQ103:'SmtRes'!AQ109,"=1",SmtRes!AC103:'SmtRes'!AC109)</f>
        <v>1861.57</v>
      </c>
      <c r="CT164" s="2">
        <f>SUMIF(SmtRes!AQ103:'SmtRes'!AQ109,"=1",SmtRes!AD103:'SmtRes'!AD109)</f>
        <v>533.01</v>
      </c>
      <c r="CU164" s="2">
        <f>AG164</f>
        <v>0</v>
      </c>
      <c r="CV164" s="2">
        <f>SUMIF(SmtRes!AQ103:'SmtRes'!AQ109,"=1",SmtRes!BU103:'SmtRes'!BU109)</f>
        <v>14.879999999999999</v>
      </c>
      <c r="CW164" s="2">
        <f>SUMIF(SmtRes!AQ103:'SmtRes'!AQ109,"=1",SmtRes!BV103:'SmtRes'!BV109)</f>
        <v>1.5</v>
      </c>
      <c r="CX164" s="2">
        <f>AJ164</f>
        <v>0</v>
      </c>
      <c r="CY164" s="2">
        <f>(((S164+R164)*AT164)/100)</f>
        <v>0</v>
      </c>
      <c r="CZ164" s="2">
        <f>(((S164+R164)*AU164)/100)</f>
        <v>0</v>
      </c>
      <c r="DA164" s="2"/>
      <c r="DB164" s="2">
        <v>21</v>
      </c>
      <c r="DC164" s="2" t="s">
        <v>3</v>
      </c>
      <c r="DD164" s="2" t="s">
        <v>3</v>
      </c>
      <c r="DE164" s="2" t="s">
        <v>129</v>
      </c>
      <c r="DF164" s="2" t="s">
        <v>129</v>
      </c>
      <c r="DG164" s="2" t="s">
        <v>129</v>
      </c>
      <c r="DH164" s="2" t="s">
        <v>3</v>
      </c>
      <c r="DI164" s="2" t="s">
        <v>129</v>
      </c>
      <c r="DJ164" s="2" t="s">
        <v>129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1013</v>
      </c>
      <c r="DV164" s="2" t="s">
        <v>44</v>
      </c>
      <c r="DW164" s="2" t="s">
        <v>44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55260719</v>
      </c>
      <c r="EF164" s="2">
        <v>3</v>
      </c>
      <c r="EG164" s="2" t="s">
        <v>18</v>
      </c>
      <c r="EH164" s="2">
        <v>0</v>
      </c>
      <c r="EI164" s="2" t="s">
        <v>3</v>
      </c>
      <c r="EJ164" s="2">
        <v>2</v>
      </c>
      <c r="EK164" s="2">
        <v>108001</v>
      </c>
      <c r="EL164" s="2" t="s">
        <v>26</v>
      </c>
      <c r="EM164" s="2" t="s">
        <v>27</v>
      </c>
      <c r="EN164" s="2"/>
      <c r="EO164" s="2" t="s">
        <v>130</v>
      </c>
      <c r="EP164" s="2"/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0</v>
      </c>
      <c r="EW164" s="2">
        <v>12.4</v>
      </c>
      <c r="EX164" s="2">
        <v>1.25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97</v>
      </c>
      <c r="FY164" s="2">
        <v>51</v>
      </c>
      <c r="FZ164" s="2"/>
      <c r="GA164" s="2" t="s">
        <v>3</v>
      </c>
      <c r="GB164" s="2"/>
      <c r="GC164" s="2"/>
      <c r="GD164" s="2">
        <v>1</v>
      </c>
      <c r="GE164" s="2"/>
      <c r="GF164" s="2">
        <v>-1743409766</v>
      </c>
      <c r="GG164" s="2">
        <v>2</v>
      </c>
      <c r="GH164" s="2">
        <v>1</v>
      </c>
      <c r="GI164" s="2">
        <v>-2</v>
      </c>
      <c r="GJ164" s="2">
        <v>0</v>
      </c>
      <c r="GK164" s="2">
        <v>0</v>
      </c>
      <c r="GL164" s="2">
        <f t="shared" si="86"/>
        <v>0</v>
      </c>
      <c r="GM164" s="2">
        <f t="shared" si="87"/>
        <v>0</v>
      </c>
      <c r="GN164" s="2">
        <f t="shared" si="88"/>
        <v>0</v>
      </c>
      <c r="GO164" s="2">
        <f t="shared" si="89"/>
        <v>0</v>
      </c>
      <c r="GP164" s="2">
        <f t="shared" si="90"/>
        <v>0</v>
      </c>
      <c r="GQ164" s="2"/>
      <c r="GR164" s="2">
        <v>0</v>
      </c>
      <c r="GS164" s="2">
        <v>3</v>
      </c>
      <c r="GT164" s="2">
        <v>0</v>
      </c>
      <c r="GU164" s="2" t="s">
        <v>3</v>
      </c>
      <c r="GV164" s="2">
        <f t="shared" si="91"/>
        <v>0</v>
      </c>
      <c r="GW164" s="2">
        <v>1</v>
      </c>
      <c r="GX164" s="2">
        <f t="shared" si="92"/>
        <v>0</v>
      </c>
      <c r="GY164" s="2"/>
      <c r="GZ164" s="2"/>
      <c r="HA164" s="2">
        <v>0</v>
      </c>
      <c r="HB164" s="2">
        <v>0</v>
      </c>
      <c r="HC164" s="2">
        <f>GV164*GW164</f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29</v>
      </c>
      <c r="HO164" s="2" t="s">
        <v>30</v>
      </c>
      <c r="HP164" s="2" t="s">
        <v>26</v>
      </c>
      <c r="HQ164" s="2" t="s">
        <v>26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1</v>
      </c>
      <c r="C165">
        <f>ROW(SmtRes!A116)</f>
        <v>116</v>
      </c>
      <c r="D165">
        <f>ROW(EtalonRes!A116)</f>
        <v>116</v>
      </c>
      <c r="E165" t="s">
        <v>47</v>
      </c>
      <c r="F165" t="s">
        <v>42</v>
      </c>
      <c r="G165" t="s">
        <v>43</v>
      </c>
      <c r="H165" t="s">
        <v>44</v>
      </c>
      <c r="I165">
        <v>0</v>
      </c>
      <c r="J165">
        <v>0</v>
      </c>
      <c r="K165">
        <v>0</v>
      </c>
      <c r="L165">
        <v>1</v>
      </c>
      <c r="M165">
        <v>1</v>
      </c>
      <c r="N165">
        <f t="shared" si="78"/>
        <v>0</v>
      </c>
      <c r="O165">
        <f>ROUND(CP165,2)</f>
        <v>0</v>
      </c>
      <c r="P165">
        <f>SUMIF(SmtRes!AQ110:'SmtRes'!AQ116,"=1",SmtRes!DF110:'SmtRes'!DF116)</f>
        <v>0</v>
      </c>
      <c r="Q165">
        <f>SUMIF(SmtRes!AQ110:'SmtRes'!AQ116,"=1",SmtRes!DG110:'SmtRes'!DG116)</f>
        <v>0</v>
      </c>
      <c r="R165">
        <f>SUMIF(SmtRes!AQ110:'SmtRes'!AQ116,"=1",SmtRes!DH110:'SmtRes'!DH116)</f>
        <v>0</v>
      </c>
      <c r="S165">
        <f>SUMIF(SmtRes!AQ110:'SmtRes'!AQ116,"=1",SmtRes!DI110:'SmtRes'!DI116)</f>
        <v>0</v>
      </c>
      <c r="T165">
        <f t="shared" si="79"/>
        <v>0</v>
      </c>
      <c r="U165">
        <f>SUMIF(SmtRes!AQ110:'SmtRes'!AQ116,"=1",SmtRes!CV110:'SmtRes'!CV116)</f>
        <v>0</v>
      </c>
      <c r="V165">
        <f>SUMIF(SmtRes!AQ110:'SmtRes'!AQ116,"=1",SmtRes!CW110:'SmtRes'!CW116)</f>
        <v>0</v>
      </c>
      <c r="W165">
        <f t="shared" si="80"/>
        <v>0</v>
      </c>
      <c r="X165">
        <f t="shared" si="81"/>
        <v>0</v>
      </c>
      <c r="Y165">
        <f t="shared" si="82"/>
        <v>0</v>
      </c>
      <c r="AA165">
        <v>54691824</v>
      </c>
      <c r="AB165">
        <f t="shared" si="83"/>
        <v>9741.3902999999991</v>
      </c>
      <c r="AC165">
        <f>ROUND((SUM(SmtRes!BQ110:'SmtRes'!BQ116)),6)</f>
        <v>57.726900000000001</v>
      </c>
      <c r="AD165">
        <f>ROUND((((SUM(SmtRes!BR110:'SmtRes'!BR116))-(SUM(SmtRes!BS110:'SmtRes'!BS116)))+AE165),6)</f>
        <v>1752.4746</v>
      </c>
      <c r="AE165">
        <f>ROUND((SUM(SmtRes!BS110:'SmtRes'!BS116)),6)</f>
        <v>935.17524000000003</v>
      </c>
      <c r="AF165">
        <f>ROUND((SUM(SmtRes!BT110:'SmtRes'!BT116)),6)</f>
        <v>7931.1887999999999</v>
      </c>
      <c r="AG165">
        <f t="shared" si="84"/>
        <v>0</v>
      </c>
      <c r="AH165">
        <f>(SUM(SmtRes!BU110:'SmtRes'!BU116))</f>
        <v>14.879999999999999</v>
      </c>
      <c r="AI165">
        <f>(SUM(SmtRes!BV110:'SmtRes'!BV116))</f>
        <v>1.5</v>
      </c>
      <c r="AJ165">
        <f t="shared" si="85"/>
        <v>0</v>
      </c>
      <c r="AK165">
        <v>8906.7591000000011</v>
      </c>
      <c r="AL165">
        <v>57.726900000000008</v>
      </c>
      <c r="AM165">
        <v>1460.3954999999999</v>
      </c>
      <c r="AN165">
        <v>779.31269999999995</v>
      </c>
      <c r="AO165">
        <v>6609.3240000000005</v>
      </c>
      <c r="AP165">
        <v>0</v>
      </c>
      <c r="AQ165">
        <v>12.4</v>
      </c>
      <c r="AR165">
        <v>1.25</v>
      </c>
      <c r="AS165">
        <v>0</v>
      </c>
      <c r="AT165">
        <v>97</v>
      </c>
      <c r="AU165">
        <v>51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2</v>
      </c>
      <c r="BJ165" t="s">
        <v>45</v>
      </c>
      <c r="BM165">
        <v>108001</v>
      </c>
      <c r="BN165">
        <v>0</v>
      </c>
      <c r="BO165" t="s">
        <v>3</v>
      </c>
      <c r="BP165">
        <v>0</v>
      </c>
      <c r="BQ165">
        <v>3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97</v>
      </c>
      <c r="CA165">
        <v>51</v>
      </c>
      <c r="CB165" t="s">
        <v>3</v>
      </c>
      <c r="CE165">
        <v>0</v>
      </c>
      <c r="CF165">
        <v>0</v>
      </c>
      <c r="CG165">
        <v>0</v>
      </c>
      <c r="CH165">
        <v>4</v>
      </c>
      <c r="CI165">
        <v>0</v>
      </c>
      <c r="CJ165">
        <v>0</v>
      </c>
      <c r="CK165">
        <v>0</v>
      </c>
      <c r="CL165">
        <v>0</v>
      </c>
      <c r="CM165">
        <v>0</v>
      </c>
      <c r="CN165" t="s">
        <v>367</v>
      </c>
      <c r="CO165">
        <v>0</v>
      </c>
      <c r="CP165">
        <f>(P165+Q165+S165+R165)</f>
        <v>0</v>
      </c>
      <c r="CQ165">
        <f>SUMIF(SmtRes!AQ110:'SmtRes'!AQ116,"=1",SmtRes!AA110:'SmtRes'!AA116)</f>
        <v>194.17</v>
      </c>
      <c r="CR165">
        <f>SUMIF(SmtRes!AQ110:'SmtRes'!AQ116,"=1",SmtRes!AB110:'SmtRes'!AB116)</f>
        <v>4533.8600000000006</v>
      </c>
      <c r="CS165">
        <f>SUMIF(SmtRes!AQ110:'SmtRes'!AQ116,"=1",SmtRes!AC110:'SmtRes'!AC116)</f>
        <v>1861.57</v>
      </c>
      <c r="CT165">
        <f>SUMIF(SmtRes!AQ110:'SmtRes'!AQ116,"=1",SmtRes!AD110:'SmtRes'!AD116)</f>
        <v>533.01</v>
      </c>
      <c r="CU165">
        <f>AG165</f>
        <v>0</v>
      </c>
      <c r="CV165">
        <f>SUMIF(SmtRes!AQ110:'SmtRes'!AQ116,"=1",SmtRes!BU110:'SmtRes'!BU116)</f>
        <v>14.879999999999999</v>
      </c>
      <c r="CW165">
        <f>SUMIF(SmtRes!AQ110:'SmtRes'!AQ116,"=1",SmtRes!BV110:'SmtRes'!BV116)</f>
        <v>1.5</v>
      </c>
      <c r="CX165">
        <f>AJ165</f>
        <v>0</v>
      </c>
      <c r="CY165">
        <f>(((S165+R165)*AT165)/100)</f>
        <v>0</v>
      </c>
      <c r="CZ165">
        <f>(((S165+R165)*AU165)/100)</f>
        <v>0</v>
      </c>
      <c r="DB165">
        <v>22</v>
      </c>
      <c r="DC165" t="s">
        <v>3</v>
      </c>
      <c r="DD165" t="s">
        <v>3</v>
      </c>
      <c r="DE165" t="s">
        <v>129</v>
      </c>
      <c r="DF165" t="s">
        <v>129</v>
      </c>
      <c r="DG165" t="s">
        <v>129</v>
      </c>
      <c r="DH165" t="s">
        <v>3</v>
      </c>
      <c r="DI165" t="s">
        <v>129</v>
      </c>
      <c r="DJ165" t="s">
        <v>129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44</v>
      </c>
      <c r="DW165" t="s">
        <v>44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55260719</v>
      </c>
      <c r="EF165">
        <v>3</v>
      </c>
      <c r="EG165" t="s">
        <v>18</v>
      </c>
      <c r="EH165">
        <v>0</v>
      </c>
      <c r="EI165" t="s">
        <v>3</v>
      </c>
      <c r="EJ165">
        <v>2</v>
      </c>
      <c r="EK165">
        <v>108001</v>
      </c>
      <c r="EL165" t="s">
        <v>26</v>
      </c>
      <c r="EM165" t="s">
        <v>27</v>
      </c>
      <c r="EO165" t="s">
        <v>130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12.4</v>
      </c>
      <c r="EX165">
        <v>1.25</v>
      </c>
      <c r="EY165">
        <v>0</v>
      </c>
      <c r="FQ165">
        <v>0</v>
      </c>
      <c r="FR165">
        <v>0</v>
      </c>
      <c r="FS165">
        <v>0</v>
      </c>
      <c r="FX165">
        <v>97</v>
      </c>
      <c r="FY165">
        <v>51</v>
      </c>
      <c r="GA165" t="s">
        <v>3</v>
      </c>
      <c r="GD165">
        <v>1</v>
      </c>
      <c r="GF165">
        <v>-1743409766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86"/>
        <v>0</v>
      </c>
      <c r="GM165">
        <f t="shared" si="87"/>
        <v>0</v>
      </c>
      <c r="GN165">
        <f t="shared" si="88"/>
        <v>0</v>
      </c>
      <c r="GO165">
        <f t="shared" si="89"/>
        <v>0</v>
      </c>
      <c r="GP165">
        <f t="shared" si="90"/>
        <v>0</v>
      </c>
      <c r="GR165">
        <v>0</v>
      </c>
      <c r="GS165">
        <v>3</v>
      </c>
      <c r="GT165">
        <v>0</v>
      </c>
      <c r="GU165" t="s">
        <v>3</v>
      </c>
      <c r="GV165">
        <f t="shared" si="91"/>
        <v>0</v>
      </c>
      <c r="GW165">
        <v>1</v>
      </c>
      <c r="GX165">
        <f t="shared" si="92"/>
        <v>0</v>
      </c>
      <c r="HA165">
        <v>0</v>
      </c>
      <c r="HB165">
        <v>0</v>
      </c>
      <c r="HC165">
        <f>GV165*GW165</f>
        <v>0</v>
      </c>
      <c r="HE165" t="s">
        <v>3</v>
      </c>
      <c r="HF165" t="s">
        <v>3</v>
      </c>
      <c r="HM165" t="s">
        <v>3</v>
      </c>
      <c r="HN165" t="s">
        <v>29</v>
      </c>
      <c r="HO165" t="s">
        <v>30</v>
      </c>
      <c r="HP165" t="s">
        <v>26</v>
      </c>
      <c r="HQ165" t="s">
        <v>26</v>
      </c>
      <c r="HS165">
        <v>0</v>
      </c>
      <c r="IK165">
        <v>0</v>
      </c>
    </row>
    <row r="166" spans="1:255" x14ac:dyDescent="0.2">
      <c r="A166" s="2">
        <v>18</v>
      </c>
      <c r="B166" s="2">
        <v>1</v>
      </c>
      <c r="C166" s="2">
        <v>109</v>
      </c>
      <c r="D166" s="2"/>
      <c r="E166" s="2" t="s">
        <v>51</v>
      </c>
      <c r="F166" s="2" t="s">
        <v>32</v>
      </c>
      <c r="G166" s="2" t="s">
        <v>33</v>
      </c>
      <c r="H166" s="2" t="s">
        <v>34</v>
      </c>
      <c r="I166" s="2">
        <f>J166</f>
        <v>2</v>
      </c>
      <c r="J166" s="2">
        <v>2</v>
      </c>
      <c r="K166" s="2">
        <v>2</v>
      </c>
      <c r="L166" s="2">
        <v>2</v>
      </c>
      <c r="M166" s="2">
        <v>2</v>
      </c>
      <c r="N166" s="2">
        <f t="shared" si="78"/>
        <v>0</v>
      </c>
      <c r="O166" s="2">
        <f>ROUND(P166,2)</f>
        <v>0</v>
      </c>
      <c r="P166" s="2">
        <f>ROUND(ROUND(ROUND(SUMIF(SmtRes!AQ110:'SmtRes'!AQ116,"=1",SmtRes!CU110:'SmtRes'!CU116),2),2)*I166/100,2)</f>
        <v>0</v>
      </c>
      <c r="Q166" s="2">
        <f>ROUND(CR166*I166,2)</f>
        <v>0</v>
      </c>
      <c r="R166" s="2">
        <f>ROUND(CS166*I166,2)</f>
        <v>0</v>
      </c>
      <c r="S166" s="2">
        <f>ROUND(CT166*I166,2)</f>
        <v>0</v>
      </c>
      <c r="T166" s="2">
        <f t="shared" si="79"/>
        <v>0</v>
      </c>
      <c r="U166" s="2">
        <f>ROUND(CV166*I166,7)</f>
        <v>0</v>
      </c>
      <c r="V166" s="2">
        <f>ROUND(CW166*I166,7)</f>
        <v>0</v>
      </c>
      <c r="W166" s="2">
        <f t="shared" si="80"/>
        <v>0</v>
      </c>
      <c r="X166" s="2">
        <f t="shared" si="81"/>
        <v>0</v>
      </c>
      <c r="Y166" s="2">
        <f t="shared" si="82"/>
        <v>0</v>
      </c>
      <c r="Z166" s="2"/>
      <c r="AA166" s="2">
        <v>54691942</v>
      </c>
      <c r="AB166" s="2">
        <f t="shared" si="83"/>
        <v>0</v>
      </c>
      <c r="AC166" s="2">
        <f>ROUND((ES166),6)</f>
        <v>0</v>
      </c>
      <c r="AD166" s="2">
        <f>ROUND((((ET166)-(EU166))+AE166),6)</f>
        <v>0</v>
      </c>
      <c r="AE166" s="2">
        <f>ROUND((EU166),6)</f>
        <v>0</v>
      </c>
      <c r="AF166" s="2">
        <f>ROUND((EV166),6)</f>
        <v>0</v>
      </c>
      <c r="AG166" s="2">
        <f t="shared" si="84"/>
        <v>0</v>
      </c>
      <c r="AH166" s="2">
        <f>(EW166)</f>
        <v>0</v>
      </c>
      <c r="AI166" s="2">
        <f>(EX166)</f>
        <v>0</v>
      </c>
      <c r="AJ166" s="2">
        <f t="shared" si="85"/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97</v>
      </c>
      <c r="AU166" s="2">
        <v>51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2</v>
      </c>
      <c r="BJ166" s="2" t="s">
        <v>3</v>
      </c>
      <c r="BK166" s="2"/>
      <c r="BL166" s="2"/>
      <c r="BM166" s="2">
        <v>108001</v>
      </c>
      <c r="BN166" s="2">
        <v>0</v>
      </c>
      <c r="BO166" s="2" t="s">
        <v>3</v>
      </c>
      <c r="BP166" s="2">
        <v>0</v>
      </c>
      <c r="BQ166" s="2">
        <v>3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97</v>
      </c>
      <c r="CA166" s="2">
        <v>51</v>
      </c>
      <c r="CB166" s="2" t="s">
        <v>3</v>
      </c>
      <c r="CC166" s="2"/>
      <c r="CD166" s="2"/>
      <c r="CE166" s="2">
        <v>0</v>
      </c>
      <c r="CF166" s="2">
        <v>0</v>
      </c>
      <c r="CG166" s="2">
        <v>0</v>
      </c>
      <c r="CH166" s="2">
        <v>4</v>
      </c>
      <c r="CI166" s="2">
        <v>1</v>
      </c>
      <c r="CJ166" s="2">
        <v>0</v>
      </c>
      <c r="CK166" s="2">
        <v>0</v>
      </c>
      <c r="CL166" s="2">
        <v>0</v>
      </c>
      <c r="CM166" s="2">
        <v>0</v>
      </c>
      <c r="CN166" s="2" t="s">
        <v>3</v>
      </c>
      <c r="CO166" s="2">
        <v>0</v>
      </c>
      <c r="CP166" s="2">
        <f>0</f>
        <v>0</v>
      </c>
      <c r="CQ166" s="2">
        <f>0</f>
        <v>0</v>
      </c>
      <c r="CR166" s="2">
        <f>0</f>
        <v>0</v>
      </c>
      <c r="CS166" s="2">
        <f>0</f>
        <v>0</v>
      </c>
      <c r="CT166" s="2">
        <f>0</f>
        <v>0</v>
      </c>
      <c r="CU166" s="2">
        <f>0</f>
        <v>0</v>
      </c>
      <c r="CV166" s="2">
        <f>0</f>
        <v>0</v>
      </c>
      <c r="CW166" s="2">
        <f>0</f>
        <v>0</v>
      </c>
      <c r="CX166" s="2">
        <f>0</f>
        <v>0</v>
      </c>
      <c r="CY166" s="2">
        <f>0</f>
        <v>0</v>
      </c>
      <c r="CZ166" s="2">
        <f>0</f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1013</v>
      </c>
      <c r="DV166" s="2" t="s">
        <v>34</v>
      </c>
      <c r="DW166" s="2" t="s">
        <v>34</v>
      </c>
      <c r="DX166" s="2">
        <v>1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55260719</v>
      </c>
      <c r="EF166" s="2">
        <v>3</v>
      </c>
      <c r="EG166" s="2" t="s">
        <v>18</v>
      </c>
      <c r="EH166" s="2">
        <v>0</v>
      </c>
      <c r="EI166" s="2" t="s">
        <v>3</v>
      </c>
      <c r="EJ166" s="2">
        <v>2</v>
      </c>
      <c r="EK166" s="2">
        <v>108001</v>
      </c>
      <c r="EL166" s="2" t="s">
        <v>26</v>
      </c>
      <c r="EM166" s="2" t="s">
        <v>27</v>
      </c>
      <c r="EN166" s="2"/>
      <c r="EO166" s="2" t="s">
        <v>3</v>
      </c>
      <c r="EP166" s="2"/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97</v>
      </c>
      <c r="FY166" s="2">
        <v>51</v>
      </c>
      <c r="FZ166" s="2"/>
      <c r="GA166" s="2" t="s">
        <v>3</v>
      </c>
      <c r="GB166" s="2"/>
      <c r="GC166" s="2"/>
      <c r="GD166" s="2">
        <v>1</v>
      </c>
      <c r="GE166" s="2"/>
      <c r="GF166" s="2">
        <v>274903907</v>
      </c>
      <c r="GG166" s="2">
        <v>2</v>
      </c>
      <c r="GH166" s="2">
        <v>1</v>
      </c>
      <c r="GI166" s="2">
        <v>-2</v>
      </c>
      <c r="GJ166" s="2">
        <v>0</v>
      </c>
      <c r="GK166" s="2">
        <v>0</v>
      </c>
      <c r="GL166" s="2">
        <f t="shared" si="86"/>
        <v>0</v>
      </c>
      <c r="GM166" s="2">
        <f t="shared" si="87"/>
        <v>0</v>
      </c>
      <c r="GN166" s="2">
        <f t="shared" si="88"/>
        <v>0</v>
      </c>
      <c r="GO166" s="2">
        <f t="shared" si="89"/>
        <v>0</v>
      </c>
      <c r="GP166" s="2">
        <f t="shared" si="90"/>
        <v>0</v>
      </c>
      <c r="GQ166" s="2"/>
      <c r="GR166" s="2">
        <v>0</v>
      </c>
      <c r="GS166" s="2">
        <v>3</v>
      </c>
      <c r="GT166" s="2">
        <v>0</v>
      </c>
      <c r="GU166" s="2" t="s">
        <v>3</v>
      </c>
      <c r="GV166" s="2">
        <f t="shared" si="91"/>
        <v>0</v>
      </c>
      <c r="GW166" s="2">
        <v>1</v>
      </c>
      <c r="GX166" s="2">
        <f t="shared" si="92"/>
        <v>0</v>
      </c>
      <c r="GY166" s="2"/>
      <c r="GZ166" s="2"/>
      <c r="HA166" s="2">
        <v>0</v>
      </c>
      <c r="HB166" s="2">
        <v>0</v>
      </c>
      <c r="HC166" s="2">
        <f>0</f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29</v>
      </c>
      <c r="HO166" s="2" t="s">
        <v>30</v>
      </c>
      <c r="HP166" s="2" t="s">
        <v>26</v>
      </c>
      <c r="HQ166" s="2" t="s">
        <v>26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18</v>
      </c>
      <c r="B167">
        <v>1</v>
      </c>
      <c r="C167">
        <v>116</v>
      </c>
      <c r="E167" t="s">
        <v>51</v>
      </c>
      <c r="F167" t="s">
        <v>32</v>
      </c>
      <c r="G167" t="s">
        <v>33</v>
      </c>
      <c r="H167" t="s">
        <v>34</v>
      </c>
      <c r="I167">
        <f>J167</f>
        <v>2</v>
      </c>
      <c r="J167">
        <v>2</v>
      </c>
      <c r="K167">
        <v>2</v>
      </c>
      <c r="L167">
        <v>2</v>
      </c>
      <c r="M167">
        <v>2</v>
      </c>
      <c r="N167">
        <f t="shared" si="78"/>
        <v>0</v>
      </c>
      <c r="O167">
        <f>ROUND(P167,2)</f>
        <v>0</v>
      </c>
      <c r="P167">
        <f>ROUND(ROUND(ROUND(SUMIF(SmtRes!AQ110:'SmtRes'!AQ116,"=1",SmtRes!CU110:'SmtRes'!CU116),2),2)*I167/100,2)</f>
        <v>0</v>
      </c>
      <c r="Q167">
        <f>ROUND(CR167*I167,2)</f>
        <v>0</v>
      </c>
      <c r="R167">
        <f>ROUND(CS167*I167,2)</f>
        <v>0</v>
      </c>
      <c r="S167">
        <f>ROUND(CT167*I167,2)</f>
        <v>0</v>
      </c>
      <c r="T167">
        <f t="shared" si="79"/>
        <v>0</v>
      </c>
      <c r="U167">
        <f>ROUND(CV167*I167,7)</f>
        <v>0</v>
      </c>
      <c r="V167">
        <f>ROUND(CW167*I167,7)</f>
        <v>0</v>
      </c>
      <c r="W167">
        <f t="shared" si="80"/>
        <v>0</v>
      </c>
      <c r="X167">
        <f t="shared" si="81"/>
        <v>0</v>
      </c>
      <c r="Y167">
        <f t="shared" si="82"/>
        <v>0</v>
      </c>
      <c r="AA167">
        <v>54691824</v>
      </c>
      <c r="AB167">
        <f t="shared" si="83"/>
        <v>0</v>
      </c>
      <c r="AC167">
        <f>ROUND((ES167),6)</f>
        <v>0</v>
      </c>
      <c r="AD167">
        <f>ROUND((((ET167)-(EU167))+AE167),6)</f>
        <v>0</v>
      </c>
      <c r="AE167">
        <f>ROUND((EU167),6)</f>
        <v>0</v>
      </c>
      <c r="AF167">
        <f>ROUND((EV167),6)</f>
        <v>0</v>
      </c>
      <c r="AG167">
        <f t="shared" si="84"/>
        <v>0</v>
      </c>
      <c r="AH167">
        <f>(EW167)</f>
        <v>0</v>
      </c>
      <c r="AI167">
        <f>(EX167)</f>
        <v>0</v>
      </c>
      <c r="AJ167">
        <f t="shared" si="85"/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2</v>
      </c>
      <c r="BJ167" t="s">
        <v>3</v>
      </c>
      <c r="BM167">
        <v>108001</v>
      </c>
      <c r="BN167">
        <v>0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0</v>
      </c>
      <c r="CF167">
        <v>0</v>
      </c>
      <c r="CG167">
        <v>0</v>
      </c>
      <c r="CH167">
        <v>4</v>
      </c>
      <c r="CI167">
        <v>1</v>
      </c>
      <c r="CJ167">
        <v>0</v>
      </c>
      <c r="CK167">
        <v>0</v>
      </c>
      <c r="CL167">
        <v>0</v>
      </c>
      <c r="CM167">
        <v>0</v>
      </c>
      <c r="CN167" t="s">
        <v>3</v>
      </c>
      <c r="CO167">
        <v>0</v>
      </c>
      <c r="CP167">
        <f>0</f>
        <v>0</v>
      </c>
      <c r="CQ167">
        <f>0</f>
        <v>0</v>
      </c>
      <c r="CR167">
        <f>0</f>
        <v>0</v>
      </c>
      <c r="CS167">
        <f>0</f>
        <v>0</v>
      </c>
      <c r="CT167">
        <f>0</f>
        <v>0</v>
      </c>
      <c r="CU167">
        <f>0</f>
        <v>0</v>
      </c>
      <c r="CV167">
        <f>0</f>
        <v>0</v>
      </c>
      <c r="CW167">
        <f>0</f>
        <v>0</v>
      </c>
      <c r="CX167">
        <f>0</f>
        <v>0</v>
      </c>
      <c r="CY167">
        <f>0</f>
        <v>0</v>
      </c>
      <c r="CZ167">
        <f>0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34</v>
      </c>
      <c r="DW167" t="s">
        <v>34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55260719</v>
      </c>
      <c r="EF167">
        <v>3</v>
      </c>
      <c r="EG167" t="s">
        <v>18</v>
      </c>
      <c r="EH167">
        <v>0</v>
      </c>
      <c r="EI167" t="s">
        <v>3</v>
      </c>
      <c r="EJ167">
        <v>2</v>
      </c>
      <c r="EK167">
        <v>108001</v>
      </c>
      <c r="EL167" t="s">
        <v>26</v>
      </c>
      <c r="EM167" t="s">
        <v>27</v>
      </c>
      <c r="EO167" t="s">
        <v>3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274903907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86"/>
        <v>0</v>
      </c>
      <c r="GM167">
        <f t="shared" si="87"/>
        <v>0</v>
      </c>
      <c r="GN167">
        <f t="shared" si="88"/>
        <v>0</v>
      </c>
      <c r="GO167">
        <f t="shared" si="89"/>
        <v>0</v>
      </c>
      <c r="GP167">
        <f t="shared" si="90"/>
        <v>0</v>
      </c>
      <c r="GR167">
        <v>0</v>
      </c>
      <c r="GS167">
        <v>3</v>
      </c>
      <c r="GT167">
        <v>0</v>
      </c>
      <c r="GU167" t="s">
        <v>3</v>
      </c>
      <c r="GV167">
        <f t="shared" si="91"/>
        <v>0</v>
      </c>
      <c r="GW167">
        <v>1</v>
      </c>
      <c r="GX167">
        <f t="shared" si="92"/>
        <v>0</v>
      </c>
      <c r="HA167">
        <v>0</v>
      </c>
      <c r="HB167">
        <v>0</v>
      </c>
      <c r="HC167">
        <f>0</f>
        <v>0</v>
      </c>
      <c r="HE167" t="s">
        <v>3</v>
      </c>
      <c r="HF167" t="s">
        <v>3</v>
      </c>
      <c r="HM167" t="s">
        <v>3</v>
      </c>
      <c r="HN167" t="s">
        <v>29</v>
      </c>
      <c r="HO167" t="s">
        <v>30</v>
      </c>
      <c r="HP167" t="s">
        <v>26</v>
      </c>
      <c r="HQ167" t="s">
        <v>26</v>
      </c>
      <c r="HS167">
        <v>0</v>
      </c>
      <c r="IK167">
        <v>0</v>
      </c>
    </row>
    <row r="168" spans="1:255" x14ac:dyDescent="0.2">
      <c r="A168" s="2">
        <v>17</v>
      </c>
      <c r="B168" s="2">
        <v>1</v>
      </c>
      <c r="C168" s="2">
        <f>ROW(SmtRes!A124)</f>
        <v>124</v>
      </c>
      <c r="D168" s="2">
        <f>ROW(EtalonRes!A124)</f>
        <v>124</v>
      </c>
      <c r="E168" s="2" t="s">
        <v>107</v>
      </c>
      <c r="F168" s="2" t="s">
        <v>48</v>
      </c>
      <c r="G168" s="2" t="s">
        <v>49</v>
      </c>
      <c r="H168" s="2" t="s">
        <v>38</v>
      </c>
      <c r="I168" s="2">
        <v>3</v>
      </c>
      <c r="J168" s="2">
        <v>0</v>
      </c>
      <c r="K168" s="2">
        <v>3</v>
      </c>
      <c r="L168" s="2">
        <v>3</v>
      </c>
      <c r="M168" s="2">
        <v>0</v>
      </c>
      <c r="N168" s="2">
        <f t="shared" si="78"/>
        <v>3</v>
      </c>
      <c r="O168" s="2">
        <f>ROUND(CP168,2)</f>
        <v>2813.13</v>
      </c>
      <c r="P168" s="2">
        <f>SUMIF(SmtRes!AQ117:'SmtRes'!AQ124,"=1",SmtRes!DF117:'SmtRes'!DF124)</f>
        <v>373.96000000000004</v>
      </c>
      <c r="Q168" s="2">
        <f>SUMIF(SmtRes!AQ117:'SmtRes'!AQ124,"=1",SmtRes!DG117:'SmtRes'!DG124)</f>
        <v>163.92000000000002</v>
      </c>
      <c r="R168" s="2">
        <f>SUMIF(SmtRes!AQ117:'SmtRes'!AQ124,"=1",SmtRes!DH117:'SmtRes'!DH124)</f>
        <v>106.97</v>
      </c>
      <c r="S168" s="2">
        <f>SUMIF(SmtRes!AQ117:'SmtRes'!AQ124,"=1",SmtRes!DI117:'SmtRes'!DI124)</f>
        <v>2168.2800000000002</v>
      </c>
      <c r="T168" s="2">
        <f t="shared" si="79"/>
        <v>0</v>
      </c>
      <c r="U168" s="2">
        <f>SUMIF(SmtRes!AQ117:'SmtRes'!AQ124,"=1",SmtRes!CV117:'SmtRes'!CV124)</f>
        <v>4.0679999999999996</v>
      </c>
      <c r="V168" s="2">
        <f>SUMIF(SmtRes!AQ117:'SmtRes'!AQ124,"=1",SmtRes!CW117:'SmtRes'!CW124)</f>
        <v>0.18</v>
      </c>
      <c r="W168" s="2">
        <f t="shared" si="80"/>
        <v>0</v>
      </c>
      <c r="X168" s="2">
        <f t="shared" si="81"/>
        <v>2206.9899999999998</v>
      </c>
      <c r="Y168" s="2">
        <f t="shared" si="82"/>
        <v>1160.3800000000001</v>
      </c>
      <c r="Z168" s="2"/>
      <c r="AA168" s="2">
        <v>54691942</v>
      </c>
      <c r="AB168" s="2">
        <f t="shared" si="83"/>
        <v>899.055522</v>
      </c>
      <c r="AC168" s="2">
        <f>ROUND((SUM(SmtRes!BQ117:'SmtRes'!BQ124)),6)</f>
        <v>121.959642</v>
      </c>
      <c r="AD168" s="2">
        <f>ROUND((((SUM(SmtRes!BR117:'SmtRes'!BR124))-(SUM(SmtRes!BS117:'SmtRes'!BS124)))+AE168),6)</f>
        <v>54.334319999999998</v>
      </c>
      <c r="AE168" s="2">
        <f>ROUND((SUM(SmtRes!BS117:'SmtRes'!BS124)),6)</f>
        <v>35.656199999999998</v>
      </c>
      <c r="AF168" s="2">
        <f>ROUND((SUM(SmtRes!BT117:'SmtRes'!BT124)),6)</f>
        <v>722.76156000000003</v>
      </c>
      <c r="AG168" s="2">
        <f t="shared" si="84"/>
        <v>0</v>
      </c>
      <c r="AH168" s="2">
        <f>(SUM(SmtRes!BU117:'SmtRes'!BU124))</f>
        <v>1.3559999999999999</v>
      </c>
      <c r="AI168" s="2">
        <f>(SUM(SmtRes!BV117:'SmtRes'!BV124))</f>
        <v>6.0000000000000005E-2</v>
      </c>
      <c r="AJ168" s="2">
        <f t="shared" si="85"/>
        <v>0</v>
      </c>
      <c r="AK168" s="2">
        <v>799.25304199999994</v>
      </c>
      <c r="AL168" s="2">
        <v>121.95964199999999</v>
      </c>
      <c r="AM168" s="2">
        <v>45.278599999999997</v>
      </c>
      <c r="AN168" s="2">
        <v>29.7135</v>
      </c>
      <c r="AO168" s="2">
        <v>602.30129999999997</v>
      </c>
      <c r="AP168" s="2">
        <v>0</v>
      </c>
      <c r="AQ168" s="2">
        <v>1.1299999999999999</v>
      </c>
      <c r="AR168" s="2">
        <v>0.05</v>
      </c>
      <c r="AS168" s="2">
        <v>0</v>
      </c>
      <c r="AT168" s="2">
        <v>97</v>
      </c>
      <c r="AU168" s="2">
        <v>51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0</v>
      </c>
      <c r="BI168" s="2">
        <v>2</v>
      </c>
      <c r="BJ168" s="2" t="s">
        <v>50</v>
      </c>
      <c r="BK168" s="2"/>
      <c r="BL168" s="2"/>
      <c r="BM168" s="2">
        <v>108001</v>
      </c>
      <c r="BN168" s="2">
        <v>0</v>
      </c>
      <c r="BO168" s="2" t="s">
        <v>3</v>
      </c>
      <c r="BP168" s="2">
        <v>0</v>
      </c>
      <c r="BQ168" s="2">
        <v>3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97</v>
      </c>
      <c r="CA168" s="2">
        <v>51</v>
      </c>
      <c r="CB168" s="2" t="s">
        <v>3</v>
      </c>
      <c r="CC168" s="2"/>
      <c r="CD168" s="2"/>
      <c r="CE168" s="2">
        <v>0</v>
      </c>
      <c r="CF168" s="2">
        <v>0</v>
      </c>
      <c r="CG168" s="2">
        <v>0</v>
      </c>
      <c r="CH168" s="2">
        <v>5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 t="s">
        <v>367</v>
      </c>
      <c r="CO168" s="2">
        <v>0</v>
      </c>
      <c r="CP168" s="2">
        <f>(P168+Q168+S168+R168)</f>
        <v>2813.13</v>
      </c>
      <c r="CQ168" s="2">
        <f>SUMIF(SmtRes!AQ117:'SmtRes'!AQ124,"=1",SmtRes!AA117:'SmtRes'!AA124)</f>
        <v>46608.189999999995</v>
      </c>
      <c r="CR168" s="2">
        <f>SUMIF(SmtRes!AQ117:'SmtRes'!AQ124,"=1",SmtRes!AB117:'SmtRes'!AB124)</f>
        <v>2317.48</v>
      </c>
      <c r="CS168" s="2">
        <f>SUMIF(SmtRes!AQ117:'SmtRes'!AQ124,"=1",SmtRes!AC117:'SmtRes'!AC124)</f>
        <v>1722.3500000000001</v>
      </c>
      <c r="CT168" s="2">
        <f>SUMIF(SmtRes!AQ117:'SmtRes'!AQ124,"=1",SmtRes!AD117:'SmtRes'!AD124)</f>
        <v>533.01</v>
      </c>
      <c r="CU168" s="2">
        <f>AG168</f>
        <v>0</v>
      </c>
      <c r="CV168" s="2">
        <f>SUMIF(SmtRes!AQ117:'SmtRes'!AQ124,"=1",SmtRes!BU117:'SmtRes'!BU124)</f>
        <v>1.3559999999999999</v>
      </c>
      <c r="CW168" s="2">
        <f>SUMIF(SmtRes!AQ117:'SmtRes'!AQ124,"=1",SmtRes!BV117:'SmtRes'!BV124)</f>
        <v>6.0000000000000005E-2</v>
      </c>
      <c r="CX168" s="2">
        <f>AJ168</f>
        <v>0</v>
      </c>
      <c r="CY168" s="2">
        <f>(((S168+R168)*AT168)/100)</f>
        <v>2206.9924999999998</v>
      </c>
      <c r="CZ168" s="2">
        <f>(((S168+R168)*AU168)/100)</f>
        <v>1160.3775000000001</v>
      </c>
      <c r="DA168" s="2"/>
      <c r="DB168" s="2">
        <v>23</v>
      </c>
      <c r="DC168" s="2" t="s">
        <v>3</v>
      </c>
      <c r="DD168" s="2" t="s">
        <v>3</v>
      </c>
      <c r="DE168" s="2" t="s">
        <v>129</v>
      </c>
      <c r="DF168" s="2" t="s">
        <v>129</v>
      </c>
      <c r="DG168" s="2" t="s">
        <v>129</v>
      </c>
      <c r="DH168" s="2" t="s">
        <v>3</v>
      </c>
      <c r="DI168" s="2" t="s">
        <v>129</v>
      </c>
      <c r="DJ168" s="2" t="s">
        <v>129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1013</v>
      </c>
      <c r="DV168" s="2" t="s">
        <v>38</v>
      </c>
      <c r="DW168" s="2" t="s">
        <v>38</v>
      </c>
      <c r="DX168" s="2">
        <v>1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55260719</v>
      </c>
      <c r="EF168" s="2">
        <v>3</v>
      </c>
      <c r="EG168" s="2" t="s">
        <v>18</v>
      </c>
      <c r="EH168" s="2">
        <v>0</v>
      </c>
      <c r="EI168" s="2" t="s">
        <v>3</v>
      </c>
      <c r="EJ168" s="2">
        <v>2</v>
      </c>
      <c r="EK168" s="2">
        <v>108001</v>
      </c>
      <c r="EL168" s="2" t="s">
        <v>26</v>
      </c>
      <c r="EM168" s="2" t="s">
        <v>27</v>
      </c>
      <c r="EN168" s="2"/>
      <c r="EO168" s="2" t="s">
        <v>130</v>
      </c>
      <c r="EP168" s="2"/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0</v>
      </c>
      <c r="EW168" s="2">
        <v>1.1299999999999999</v>
      </c>
      <c r="EX168" s="2">
        <v>0.05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v>0</v>
      </c>
      <c r="FS168" s="2">
        <v>0</v>
      </c>
      <c r="FT168" s="2"/>
      <c r="FU168" s="2"/>
      <c r="FV168" s="2"/>
      <c r="FW168" s="2"/>
      <c r="FX168" s="2">
        <v>97</v>
      </c>
      <c r="FY168" s="2">
        <v>51</v>
      </c>
      <c r="FZ168" s="2"/>
      <c r="GA168" s="2" t="s">
        <v>3</v>
      </c>
      <c r="GB168" s="2"/>
      <c r="GC168" s="2"/>
      <c r="GD168" s="2">
        <v>1</v>
      </c>
      <c r="GE168" s="2"/>
      <c r="GF168" s="2">
        <v>-203631063</v>
      </c>
      <c r="GG168" s="2">
        <v>2</v>
      </c>
      <c r="GH168" s="2">
        <v>1</v>
      </c>
      <c r="GI168" s="2">
        <v>-2</v>
      </c>
      <c r="GJ168" s="2">
        <v>0</v>
      </c>
      <c r="GK168" s="2">
        <v>0</v>
      </c>
      <c r="GL168" s="2">
        <f t="shared" si="86"/>
        <v>0</v>
      </c>
      <c r="GM168" s="2">
        <f t="shared" si="87"/>
        <v>6180.5</v>
      </c>
      <c r="GN168" s="2">
        <f t="shared" si="88"/>
        <v>0</v>
      </c>
      <c r="GO168" s="2">
        <f t="shared" si="89"/>
        <v>6180.5</v>
      </c>
      <c r="GP168" s="2">
        <f t="shared" si="90"/>
        <v>0</v>
      </c>
      <c r="GQ168" s="2"/>
      <c r="GR168" s="2">
        <v>0</v>
      </c>
      <c r="GS168" s="2">
        <v>3</v>
      </c>
      <c r="GT168" s="2">
        <v>0</v>
      </c>
      <c r="GU168" s="2" t="s">
        <v>3</v>
      </c>
      <c r="GV168" s="2">
        <f t="shared" si="91"/>
        <v>0</v>
      </c>
      <c r="GW168" s="2">
        <v>1</v>
      </c>
      <c r="GX168" s="2">
        <f t="shared" si="92"/>
        <v>0</v>
      </c>
      <c r="GY168" s="2"/>
      <c r="GZ168" s="2"/>
      <c r="HA168" s="2">
        <v>0</v>
      </c>
      <c r="HB168" s="2">
        <v>0</v>
      </c>
      <c r="HC168" s="2">
        <f>GV168*GW168</f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29</v>
      </c>
      <c r="HO168" s="2" t="s">
        <v>30</v>
      </c>
      <c r="HP168" s="2" t="s">
        <v>26</v>
      </c>
      <c r="HQ168" s="2" t="s">
        <v>26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C169">
        <f>ROW(SmtRes!A132)</f>
        <v>132</v>
      </c>
      <c r="D169">
        <f>ROW(EtalonRes!A132)</f>
        <v>132</v>
      </c>
      <c r="E169" t="s">
        <v>107</v>
      </c>
      <c r="F169" t="s">
        <v>48</v>
      </c>
      <c r="G169" t="s">
        <v>49</v>
      </c>
      <c r="H169" t="s">
        <v>38</v>
      </c>
      <c r="I169">
        <v>3</v>
      </c>
      <c r="J169">
        <v>0</v>
      </c>
      <c r="K169">
        <v>3</v>
      </c>
      <c r="L169">
        <v>3</v>
      </c>
      <c r="M169">
        <v>0</v>
      </c>
      <c r="N169">
        <f t="shared" si="78"/>
        <v>3</v>
      </c>
      <c r="O169">
        <f>ROUND(CP169,2)</f>
        <v>2813.13</v>
      </c>
      <c r="P169">
        <f>SUMIF(SmtRes!AQ125:'SmtRes'!AQ132,"=1",SmtRes!DF125:'SmtRes'!DF132)</f>
        <v>373.96000000000004</v>
      </c>
      <c r="Q169">
        <f>SUMIF(SmtRes!AQ125:'SmtRes'!AQ132,"=1",SmtRes!DG125:'SmtRes'!DG132)</f>
        <v>163.92000000000002</v>
      </c>
      <c r="R169">
        <f>SUMIF(SmtRes!AQ125:'SmtRes'!AQ132,"=1",SmtRes!DH125:'SmtRes'!DH132)</f>
        <v>106.97</v>
      </c>
      <c r="S169">
        <f>SUMIF(SmtRes!AQ125:'SmtRes'!AQ132,"=1",SmtRes!DI125:'SmtRes'!DI132)</f>
        <v>2168.2800000000002</v>
      </c>
      <c r="T169">
        <f t="shared" si="79"/>
        <v>0</v>
      </c>
      <c r="U169">
        <f>SUMIF(SmtRes!AQ125:'SmtRes'!AQ132,"=1",SmtRes!CV125:'SmtRes'!CV132)</f>
        <v>4.0679999999999996</v>
      </c>
      <c r="V169">
        <f>SUMIF(SmtRes!AQ125:'SmtRes'!AQ132,"=1",SmtRes!CW125:'SmtRes'!CW132)</f>
        <v>0.18</v>
      </c>
      <c r="W169">
        <f t="shared" si="80"/>
        <v>0</v>
      </c>
      <c r="X169">
        <f t="shared" si="81"/>
        <v>2206.9899999999998</v>
      </c>
      <c r="Y169">
        <f t="shared" si="82"/>
        <v>1160.3800000000001</v>
      </c>
      <c r="AA169">
        <v>54691824</v>
      </c>
      <c r="AB169">
        <f t="shared" si="83"/>
        <v>899.055522</v>
      </c>
      <c r="AC169">
        <f>ROUND((SUM(SmtRes!BQ125:'SmtRes'!BQ132)),6)</f>
        <v>121.959642</v>
      </c>
      <c r="AD169">
        <f>ROUND((((SUM(SmtRes!BR125:'SmtRes'!BR132))-(SUM(SmtRes!BS125:'SmtRes'!BS132)))+AE169),6)</f>
        <v>54.334319999999998</v>
      </c>
      <c r="AE169">
        <f>ROUND((SUM(SmtRes!BS125:'SmtRes'!BS132)),6)</f>
        <v>35.656199999999998</v>
      </c>
      <c r="AF169">
        <f>ROUND((SUM(SmtRes!BT125:'SmtRes'!BT132)),6)</f>
        <v>722.76156000000003</v>
      </c>
      <c r="AG169">
        <f t="shared" si="84"/>
        <v>0</v>
      </c>
      <c r="AH169">
        <f>(SUM(SmtRes!BU125:'SmtRes'!BU132))</f>
        <v>1.3559999999999999</v>
      </c>
      <c r="AI169">
        <f>(SUM(SmtRes!BV125:'SmtRes'!BV132))</f>
        <v>6.0000000000000005E-2</v>
      </c>
      <c r="AJ169">
        <f t="shared" si="85"/>
        <v>0</v>
      </c>
      <c r="AK169">
        <v>799.25304199999994</v>
      </c>
      <c r="AL169">
        <v>121.95964199999999</v>
      </c>
      <c r="AM169">
        <v>45.278599999999997</v>
      </c>
      <c r="AN169">
        <v>29.7135</v>
      </c>
      <c r="AO169">
        <v>602.30129999999997</v>
      </c>
      <c r="AP169">
        <v>0</v>
      </c>
      <c r="AQ169">
        <v>1.1299999999999999</v>
      </c>
      <c r="AR169">
        <v>0.05</v>
      </c>
      <c r="AS169">
        <v>0</v>
      </c>
      <c r="AT169">
        <v>97</v>
      </c>
      <c r="AU169">
        <v>51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50</v>
      </c>
      <c r="BM169">
        <v>108001</v>
      </c>
      <c r="BN169">
        <v>0</v>
      </c>
      <c r="BO169" t="s">
        <v>3</v>
      </c>
      <c r="BP169">
        <v>0</v>
      </c>
      <c r="BQ169">
        <v>3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97</v>
      </c>
      <c r="CA169">
        <v>51</v>
      </c>
      <c r="CB169" t="s">
        <v>3</v>
      </c>
      <c r="CE169">
        <v>0</v>
      </c>
      <c r="CF169">
        <v>0</v>
      </c>
      <c r="CG169">
        <v>0</v>
      </c>
      <c r="CH169">
        <v>5</v>
      </c>
      <c r="CI169">
        <v>0</v>
      </c>
      <c r="CJ169">
        <v>0</v>
      </c>
      <c r="CK169">
        <v>0</v>
      </c>
      <c r="CL169">
        <v>0</v>
      </c>
      <c r="CM169">
        <v>0</v>
      </c>
      <c r="CN169" t="s">
        <v>367</v>
      </c>
      <c r="CO169">
        <v>0</v>
      </c>
      <c r="CP169">
        <f>(P169+Q169+S169+R169)</f>
        <v>2813.13</v>
      </c>
      <c r="CQ169">
        <f>SUMIF(SmtRes!AQ125:'SmtRes'!AQ132,"=1",SmtRes!AA125:'SmtRes'!AA132)</f>
        <v>46608.189999999995</v>
      </c>
      <c r="CR169">
        <f>SUMIF(SmtRes!AQ125:'SmtRes'!AQ132,"=1",SmtRes!AB125:'SmtRes'!AB132)</f>
        <v>2317.48</v>
      </c>
      <c r="CS169">
        <f>SUMIF(SmtRes!AQ125:'SmtRes'!AQ132,"=1",SmtRes!AC125:'SmtRes'!AC132)</f>
        <v>1722.3500000000001</v>
      </c>
      <c r="CT169">
        <f>SUMIF(SmtRes!AQ125:'SmtRes'!AQ132,"=1",SmtRes!AD125:'SmtRes'!AD132)</f>
        <v>533.01</v>
      </c>
      <c r="CU169">
        <f>AG169</f>
        <v>0</v>
      </c>
      <c r="CV169">
        <f>SUMIF(SmtRes!AQ125:'SmtRes'!AQ132,"=1",SmtRes!BU125:'SmtRes'!BU132)</f>
        <v>1.3559999999999999</v>
      </c>
      <c r="CW169">
        <f>SUMIF(SmtRes!AQ125:'SmtRes'!AQ132,"=1",SmtRes!BV125:'SmtRes'!BV132)</f>
        <v>6.0000000000000005E-2</v>
      </c>
      <c r="CX169">
        <f>AJ169</f>
        <v>0</v>
      </c>
      <c r="CY169">
        <f>(((S169+R169)*AT169)/100)</f>
        <v>2206.9924999999998</v>
      </c>
      <c r="CZ169">
        <f>(((S169+R169)*AU169)/100)</f>
        <v>1160.3775000000001</v>
      </c>
      <c r="DB169">
        <v>24</v>
      </c>
      <c r="DC169" t="s">
        <v>3</v>
      </c>
      <c r="DD169" t="s">
        <v>3</v>
      </c>
      <c r="DE169" t="s">
        <v>129</v>
      </c>
      <c r="DF169" t="s">
        <v>129</v>
      </c>
      <c r="DG169" t="s">
        <v>129</v>
      </c>
      <c r="DH169" t="s">
        <v>3</v>
      </c>
      <c r="DI169" t="s">
        <v>129</v>
      </c>
      <c r="DJ169" t="s">
        <v>129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38</v>
      </c>
      <c r="DW169" t="s">
        <v>38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55260719</v>
      </c>
      <c r="EF169">
        <v>3</v>
      </c>
      <c r="EG169" t="s">
        <v>18</v>
      </c>
      <c r="EH169">
        <v>0</v>
      </c>
      <c r="EI169" t="s">
        <v>3</v>
      </c>
      <c r="EJ169">
        <v>2</v>
      </c>
      <c r="EK169">
        <v>108001</v>
      </c>
      <c r="EL169" t="s">
        <v>26</v>
      </c>
      <c r="EM169" t="s">
        <v>27</v>
      </c>
      <c r="EO169" t="s">
        <v>130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1.1299999999999999</v>
      </c>
      <c r="EX169">
        <v>0.05</v>
      </c>
      <c r="EY169">
        <v>0</v>
      </c>
      <c r="FQ169">
        <v>0</v>
      </c>
      <c r="FR169">
        <v>0</v>
      </c>
      <c r="FS169">
        <v>0</v>
      </c>
      <c r="FX169">
        <v>97</v>
      </c>
      <c r="FY169">
        <v>51</v>
      </c>
      <c r="GA169" t="s">
        <v>3</v>
      </c>
      <c r="GD169">
        <v>1</v>
      </c>
      <c r="GF169">
        <v>-203631063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86"/>
        <v>0</v>
      </c>
      <c r="GM169">
        <f t="shared" si="87"/>
        <v>6180.5</v>
      </c>
      <c r="GN169">
        <f t="shared" si="88"/>
        <v>0</v>
      </c>
      <c r="GO169">
        <f t="shared" si="89"/>
        <v>6180.5</v>
      </c>
      <c r="GP169">
        <f t="shared" si="90"/>
        <v>0</v>
      </c>
      <c r="GR169">
        <v>0</v>
      </c>
      <c r="GS169">
        <v>3</v>
      </c>
      <c r="GT169">
        <v>0</v>
      </c>
      <c r="GU169" t="s">
        <v>3</v>
      </c>
      <c r="GV169">
        <f t="shared" si="91"/>
        <v>0</v>
      </c>
      <c r="GW169">
        <v>1</v>
      </c>
      <c r="GX169">
        <f t="shared" si="92"/>
        <v>0</v>
      </c>
      <c r="HA169">
        <v>0</v>
      </c>
      <c r="HB169">
        <v>0</v>
      </c>
      <c r="HC169">
        <f>GV169*GW169</f>
        <v>0</v>
      </c>
      <c r="HE169" t="s">
        <v>3</v>
      </c>
      <c r="HF169" t="s">
        <v>3</v>
      </c>
      <c r="HM169" t="s">
        <v>3</v>
      </c>
      <c r="HN169" t="s">
        <v>29</v>
      </c>
      <c r="HO169" t="s">
        <v>30</v>
      </c>
      <c r="HP169" t="s">
        <v>26</v>
      </c>
      <c r="HQ169" t="s">
        <v>26</v>
      </c>
      <c r="HS169">
        <v>0</v>
      </c>
      <c r="IK169">
        <v>0</v>
      </c>
    </row>
    <row r="170" spans="1:255" x14ac:dyDescent="0.2">
      <c r="A170" s="2">
        <v>18</v>
      </c>
      <c r="B170" s="2">
        <v>1</v>
      </c>
      <c r="C170" s="2">
        <v>124</v>
      </c>
      <c r="D170" s="2"/>
      <c r="E170" s="2" t="s">
        <v>142</v>
      </c>
      <c r="F170" s="2" t="s">
        <v>32</v>
      </c>
      <c r="G170" s="2" t="s">
        <v>33</v>
      </c>
      <c r="H170" s="2" t="s">
        <v>34</v>
      </c>
      <c r="I170" s="2">
        <f>J170</f>
        <v>2</v>
      </c>
      <c r="J170" s="2">
        <v>2</v>
      </c>
      <c r="K170" s="2">
        <v>2</v>
      </c>
      <c r="L170" s="2">
        <v>6</v>
      </c>
      <c r="M170" s="2">
        <v>0</v>
      </c>
      <c r="N170" s="2">
        <f t="shared" si="78"/>
        <v>6</v>
      </c>
      <c r="O170" s="2">
        <f>ROUND(P170,2)</f>
        <v>36.14</v>
      </c>
      <c r="P170" s="2">
        <f>ROUND(ROUND(ROUND(SUMIF(SmtRes!AQ125:'SmtRes'!AQ132,"=1",SmtRes!CU125:'SmtRes'!CU132),2),2)*I170/100,2)</f>
        <v>36.14</v>
      </c>
      <c r="Q170" s="2">
        <f>ROUND(CR170*I170,2)</f>
        <v>0</v>
      </c>
      <c r="R170" s="2">
        <f>ROUND(CS170*I170,2)</f>
        <v>0</v>
      </c>
      <c r="S170" s="2">
        <f>ROUND(CT170*I170,2)</f>
        <v>0</v>
      </c>
      <c r="T170" s="2">
        <f t="shared" si="79"/>
        <v>0</v>
      </c>
      <c r="U170" s="2">
        <f>ROUND(CV170*I170,7)</f>
        <v>0</v>
      </c>
      <c r="V170" s="2">
        <f>ROUND(CW170*I170,7)</f>
        <v>0</v>
      </c>
      <c r="W170" s="2">
        <f t="shared" si="80"/>
        <v>0</v>
      </c>
      <c r="X170" s="2">
        <f t="shared" si="81"/>
        <v>0</v>
      </c>
      <c r="Y170" s="2">
        <f t="shared" si="82"/>
        <v>0</v>
      </c>
      <c r="Z170" s="2"/>
      <c r="AA170" s="2">
        <v>54691942</v>
      </c>
      <c r="AB170" s="2">
        <f t="shared" si="83"/>
        <v>0</v>
      </c>
      <c r="AC170" s="2">
        <f>ROUND((ES170),6)</f>
        <v>0</v>
      </c>
      <c r="AD170" s="2">
        <f>ROUND((((ET170)-(EU170))+AE170),6)</f>
        <v>0</v>
      </c>
      <c r="AE170" s="2">
        <f t="shared" ref="AE170:AF173" si="96">ROUND((EU170),6)</f>
        <v>0</v>
      </c>
      <c r="AF170" s="2">
        <f t="shared" si="96"/>
        <v>0</v>
      </c>
      <c r="AG170" s="2">
        <f t="shared" si="84"/>
        <v>0</v>
      </c>
      <c r="AH170" s="2">
        <f t="shared" ref="AH170:AI173" si="97">(EW170)</f>
        <v>0</v>
      </c>
      <c r="AI170" s="2">
        <f t="shared" si="97"/>
        <v>0</v>
      </c>
      <c r="AJ170" s="2">
        <f t="shared" si="85"/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97</v>
      </c>
      <c r="AU170" s="2">
        <v>51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3</v>
      </c>
      <c r="BI170" s="2">
        <v>2</v>
      </c>
      <c r="BJ170" s="2" t="s">
        <v>3</v>
      </c>
      <c r="BK170" s="2"/>
      <c r="BL170" s="2"/>
      <c r="BM170" s="2">
        <v>108001</v>
      </c>
      <c r="BN170" s="2">
        <v>0</v>
      </c>
      <c r="BO170" s="2" t="s">
        <v>3</v>
      </c>
      <c r="BP170" s="2">
        <v>0</v>
      </c>
      <c r="BQ170" s="2">
        <v>3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97</v>
      </c>
      <c r="CA170" s="2">
        <v>51</v>
      </c>
      <c r="CB170" s="2" t="s">
        <v>3</v>
      </c>
      <c r="CC170" s="2"/>
      <c r="CD170" s="2"/>
      <c r="CE170" s="2">
        <v>0</v>
      </c>
      <c r="CF170" s="2">
        <v>0</v>
      </c>
      <c r="CG170" s="2">
        <v>0</v>
      </c>
      <c r="CH170" s="2">
        <v>5</v>
      </c>
      <c r="CI170" s="2">
        <v>1</v>
      </c>
      <c r="CJ170" s="2">
        <v>0</v>
      </c>
      <c r="CK170" s="2">
        <v>0</v>
      </c>
      <c r="CL170" s="2">
        <v>0</v>
      </c>
      <c r="CM170" s="2">
        <v>0</v>
      </c>
      <c r="CN170" s="2" t="s">
        <v>3</v>
      </c>
      <c r="CO170" s="2">
        <v>0</v>
      </c>
      <c r="CP170" s="2">
        <f>0</f>
        <v>0</v>
      </c>
      <c r="CQ170" s="2">
        <f>0</f>
        <v>0</v>
      </c>
      <c r="CR170" s="2">
        <f>0</f>
        <v>0</v>
      </c>
      <c r="CS170" s="2">
        <f>0</f>
        <v>0</v>
      </c>
      <c r="CT170" s="2">
        <f>0</f>
        <v>0</v>
      </c>
      <c r="CU170" s="2">
        <f>0</f>
        <v>0</v>
      </c>
      <c r="CV170" s="2">
        <f>0</f>
        <v>0</v>
      </c>
      <c r="CW170" s="2">
        <f>0</f>
        <v>0</v>
      </c>
      <c r="CX170" s="2">
        <f>0</f>
        <v>0</v>
      </c>
      <c r="CY170" s="2">
        <f>0</f>
        <v>0</v>
      </c>
      <c r="CZ170" s="2">
        <f>0</f>
        <v>0</v>
      </c>
      <c r="DA170" s="2"/>
      <c r="DB170" s="2"/>
      <c r="DC170" s="2" t="s">
        <v>3</v>
      </c>
      <c r="DD170" s="2" t="s">
        <v>3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1013</v>
      </c>
      <c r="DV170" s="2" t="s">
        <v>34</v>
      </c>
      <c r="DW170" s="2" t="s">
        <v>34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55260719</v>
      </c>
      <c r="EF170" s="2">
        <v>3</v>
      </c>
      <c r="EG170" s="2" t="s">
        <v>18</v>
      </c>
      <c r="EH170" s="2">
        <v>0</v>
      </c>
      <c r="EI170" s="2" t="s">
        <v>3</v>
      </c>
      <c r="EJ170" s="2">
        <v>2</v>
      </c>
      <c r="EK170" s="2">
        <v>108001</v>
      </c>
      <c r="EL170" s="2" t="s">
        <v>26</v>
      </c>
      <c r="EM170" s="2" t="s">
        <v>27</v>
      </c>
      <c r="EN170" s="2"/>
      <c r="EO170" s="2" t="s">
        <v>3</v>
      </c>
      <c r="EP170" s="2"/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v>0</v>
      </c>
      <c r="FS170" s="2">
        <v>0</v>
      </c>
      <c r="FT170" s="2"/>
      <c r="FU170" s="2"/>
      <c r="FV170" s="2"/>
      <c r="FW170" s="2"/>
      <c r="FX170" s="2">
        <v>97</v>
      </c>
      <c r="FY170" s="2">
        <v>51</v>
      </c>
      <c r="FZ170" s="2"/>
      <c r="GA170" s="2" t="s">
        <v>3</v>
      </c>
      <c r="GB170" s="2"/>
      <c r="GC170" s="2"/>
      <c r="GD170" s="2">
        <v>1</v>
      </c>
      <c r="GE170" s="2"/>
      <c r="GF170" s="2">
        <v>274903907</v>
      </c>
      <c r="GG170" s="2">
        <v>2</v>
      </c>
      <c r="GH170" s="2">
        <v>1</v>
      </c>
      <c r="GI170" s="2">
        <v>-2</v>
      </c>
      <c r="GJ170" s="2">
        <v>0</v>
      </c>
      <c r="GK170" s="2">
        <v>0</v>
      </c>
      <c r="GL170" s="2">
        <f t="shared" si="86"/>
        <v>0</v>
      </c>
      <c r="GM170" s="2">
        <f t="shared" si="87"/>
        <v>36.14</v>
      </c>
      <c r="GN170" s="2">
        <f t="shared" si="88"/>
        <v>0</v>
      </c>
      <c r="GO170" s="2">
        <f t="shared" si="89"/>
        <v>36.14</v>
      </c>
      <c r="GP170" s="2">
        <f t="shared" si="90"/>
        <v>0</v>
      </c>
      <c r="GQ170" s="2"/>
      <c r="GR170" s="2">
        <v>0</v>
      </c>
      <c r="GS170" s="2">
        <v>3</v>
      </c>
      <c r="GT170" s="2">
        <v>0</v>
      </c>
      <c r="GU170" s="2" t="s">
        <v>3</v>
      </c>
      <c r="GV170" s="2">
        <f t="shared" si="91"/>
        <v>0</v>
      </c>
      <c r="GW170" s="2">
        <v>1</v>
      </c>
      <c r="GX170" s="2">
        <f t="shared" si="92"/>
        <v>0</v>
      </c>
      <c r="GY170" s="2"/>
      <c r="GZ170" s="2"/>
      <c r="HA170" s="2">
        <v>0</v>
      </c>
      <c r="HB170" s="2">
        <v>0</v>
      </c>
      <c r="HC170" s="2">
        <f>0</f>
        <v>0</v>
      </c>
      <c r="HD170" s="2"/>
      <c r="HE170" s="2" t="s">
        <v>3</v>
      </c>
      <c r="HF170" s="2" t="s">
        <v>3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29</v>
      </c>
      <c r="HO170" s="2" t="s">
        <v>30</v>
      </c>
      <c r="HP170" s="2" t="s">
        <v>26</v>
      </c>
      <c r="HQ170" s="2" t="s">
        <v>26</v>
      </c>
      <c r="HR170" s="2"/>
      <c r="HS170" s="2">
        <v>0</v>
      </c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18</v>
      </c>
      <c r="B171">
        <v>1</v>
      </c>
      <c r="C171">
        <v>132</v>
      </c>
      <c r="E171" t="s">
        <v>142</v>
      </c>
      <c r="F171" t="s">
        <v>32</v>
      </c>
      <c r="G171" t="s">
        <v>33</v>
      </c>
      <c r="H171" t="s">
        <v>34</v>
      </c>
      <c r="I171">
        <f>J171</f>
        <v>2</v>
      </c>
      <c r="J171">
        <v>2</v>
      </c>
      <c r="K171">
        <v>2</v>
      </c>
      <c r="L171">
        <v>6</v>
      </c>
      <c r="M171">
        <v>0</v>
      </c>
      <c r="N171">
        <f t="shared" si="78"/>
        <v>6</v>
      </c>
      <c r="O171">
        <f>ROUND(P171,2)</f>
        <v>36.14</v>
      </c>
      <c r="P171">
        <f>ROUND(ROUND(ROUND(SUMIF(SmtRes!AQ125:'SmtRes'!AQ132,"=1",SmtRes!CU125:'SmtRes'!CU132),2),2)*I171/100,2)</f>
        <v>36.14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 t="shared" si="79"/>
        <v>0</v>
      </c>
      <c r="U171">
        <f>ROUND(CV171*I171,7)</f>
        <v>0</v>
      </c>
      <c r="V171">
        <f>ROUND(CW171*I171,7)</f>
        <v>0</v>
      </c>
      <c r="W171">
        <f t="shared" si="80"/>
        <v>0</v>
      </c>
      <c r="X171">
        <f t="shared" si="81"/>
        <v>0</v>
      </c>
      <c r="Y171">
        <f t="shared" si="82"/>
        <v>0</v>
      </c>
      <c r="AA171">
        <v>54691824</v>
      </c>
      <c r="AB171">
        <f t="shared" si="83"/>
        <v>0</v>
      </c>
      <c r="AC171">
        <f>ROUND((ES171),6)</f>
        <v>0</v>
      </c>
      <c r="AD171">
        <f>ROUND((((ET171)-(EU171))+AE171),6)</f>
        <v>0</v>
      </c>
      <c r="AE171">
        <f t="shared" si="96"/>
        <v>0</v>
      </c>
      <c r="AF171">
        <f t="shared" si="96"/>
        <v>0</v>
      </c>
      <c r="AG171">
        <f t="shared" si="84"/>
        <v>0</v>
      </c>
      <c r="AH171">
        <f t="shared" si="97"/>
        <v>0</v>
      </c>
      <c r="AI171">
        <f t="shared" si="97"/>
        <v>0</v>
      </c>
      <c r="AJ171">
        <f t="shared" si="85"/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97</v>
      </c>
      <c r="AU171">
        <v>51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2</v>
      </c>
      <c r="BJ171" t="s">
        <v>3</v>
      </c>
      <c r="BM171">
        <v>108001</v>
      </c>
      <c r="BN171">
        <v>0</v>
      </c>
      <c r="BO171" t="s">
        <v>3</v>
      </c>
      <c r="BP171">
        <v>0</v>
      </c>
      <c r="BQ171">
        <v>3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97</v>
      </c>
      <c r="CA171">
        <v>51</v>
      </c>
      <c r="CB171" t="s">
        <v>3</v>
      </c>
      <c r="CE171">
        <v>0</v>
      </c>
      <c r="CF171">
        <v>0</v>
      </c>
      <c r="CG171">
        <v>0</v>
      </c>
      <c r="CH171">
        <v>5</v>
      </c>
      <c r="CI171">
        <v>1</v>
      </c>
      <c r="CJ171">
        <v>0</v>
      </c>
      <c r="CK171">
        <v>0</v>
      </c>
      <c r="CL171">
        <v>0</v>
      </c>
      <c r="CM171">
        <v>0</v>
      </c>
      <c r="CN171" t="s">
        <v>3</v>
      </c>
      <c r="CO171">
        <v>0</v>
      </c>
      <c r="CP171">
        <f>0</f>
        <v>0</v>
      </c>
      <c r="CQ171">
        <f>0</f>
        <v>0</v>
      </c>
      <c r="CR171">
        <f>0</f>
        <v>0</v>
      </c>
      <c r="CS171">
        <f>0</f>
        <v>0</v>
      </c>
      <c r="CT171">
        <f>0</f>
        <v>0</v>
      </c>
      <c r="CU171">
        <f>0</f>
        <v>0</v>
      </c>
      <c r="CV171">
        <f>0</f>
        <v>0</v>
      </c>
      <c r="CW171">
        <f>0</f>
        <v>0</v>
      </c>
      <c r="CX171">
        <f>0</f>
        <v>0</v>
      </c>
      <c r="CY171">
        <f>0</f>
        <v>0</v>
      </c>
      <c r="CZ171">
        <f>0</f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34</v>
      </c>
      <c r="DW171" t="s">
        <v>34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55260719</v>
      </c>
      <c r="EF171">
        <v>3</v>
      </c>
      <c r="EG171" t="s">
        <v>18</v>
      </c>
      <c r="EH171">
        <v>0</v>
      </c>
      <c r="EI171" t="s">
        <v>3</v>
      </c>
      <c r="EJ171">
        <v>2</v>
      </c>
      <c r="EK171">
        <v>108001</v>
      </c>
      <c r="EL171" t="s">
        <v>26</v>
      </c>
      <c r="EM171" t="s">
        <v>27</v>
      </c>
      <c r="EO171" t="s">
        <v>3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97</v>
      </c>
      <c r="FY171">
        <v>51</v>
      </c>
      <c r="GA171" t="s">
        <v>3</v>
      </c>
      <c r="GD171">
        <v>1</v>
      </c>
      <c r="GF171">
        <v>274903907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86"/>
        <v>0</v>
      </c>
      <c r="GM171">
        <f t="shared" si="87"/>
        <v>36.14</v>
      </c>
      <c r="GN171">
        <f t="shared" si="88"/>
        <v>0</v>
      </c>
      <c r="GO171">
        <f t="shared" si="89"/>
        <v>36.14</v>
      </c>
      <c r="GP171">
        <f t="shared" si="90"/>
        <v>0</v>
      </c>
      <c r="GR171">
        <v>0</v>
      </c>
      <c r="GS171">
        <v>3</v>
      </c>
      <c r="GT171">
        <v>0</v>
      </c>
      <c r="GU171" t="s">
        <v>3</v>
      </c>
      <c r="GV171">
        <f t="shared" si="91"/>
        <v>0</v>
      </c>
      <c r="GW171">
        <v>1</v>
      </c>
      <c r="GX171">
        <f t="shared" si="92"/>
        <v>0</v>
      </c>
      <c r="HA171">
        <v>0</v>
      </c>
      <c r="HB171">
        <v>0</v>
      </c>
      <c r="HC171">
        <f>0</f>
        <v>0</v>
      </c>
      <c r="HE171" t="s">
        <v>3</v>
      </c>
      <c r="HF171" t="s">
        <v>3</v>
      </c>
      <c r="HM171" t="s">
        <v>3</v>
      </c>
      <c r="HN171" t="s">
        <v>29</v>
      </c>
      <c r="HO171" t="s">
        <v>30</v>
      </c>
      <c r="HP171" t="s">
        <v>26</v>
      </c>
      <c r="HQ171" t="s">
        <v>26</v>
      </c>
      <c r="HS171">
        <v>0</v>
      </c>
      <c r="IK171">
        <v>0</v>
      </c>
    </row>
    <row r="172" spans="1:255" x14ac:dyDescent="0.2">
      <c r="A172" s="2">
        <v>17</v>
      </c>
      <c r="B172" s="2">
        <v>1</v>
      </c>
      <c r="C172" s="2"/>
      <c r="D172" s="2"/>
      <c r="E172" s="2" t="s">
        <v>115</v>
      </c>
      <c r="F172" s="2" t="s">
        <v>143</v>
      </c>
      <c r="G172" s="2" t="s">
        <v>144</v>
      </c>
      <c r="H172" s="2" t="s">
        <v>145</v>
      </c>
      <c r="I172" s="2">
        <v>3</v>
      </c>
      <c r="J172" s="2">
        <v>0</v>
      </c>
      <c r="K172" s="2">
        <v>3</v>
      </c>
      <c r="L172" s="2">
        <v>3</v>
      </c>
      <c r="M172" s="2">
        <v>0</v>
      </c>
      <c r="N172" s="2">
        <f t="shared" si="78"/>
        <v>3</v>
      </c>
      <c r="O172" s="2">
        <f>ROUND(CP172,2)</f>
        <v>7467.6</v>
      </c>
      <c r="P172" s="2">
        <f>ROUND(CQ172*I172,2)</f>
        <v>7467.6</v>
      </c>
      <c r="Q172" s="2">
        <f>ROUND(CR172*I172,2)</f>
        <v>0</v>
      </c>
      <c r="R172" s="2">
        <f>ROUND(CS172*I172,2)</f>
        <v>0</v>
      </c>
      <c r="S172" s="2">
        <f>ROUND(CT172*I172,2)</f>
        <v>0</v>
      </c>
      <c r="T172" s="2">
        <f t="shared" si="79"/>
        <v>0</v>
      </c>
      <c r="U172" s="2">
        <f>ROUND(CV172*I172,7)</f>
        <v>0</v>
      </c>
      <c r="V172" s="2">
        <f>ROUND(CW172*I172,7)</f>
        <v>0</v>
      </c>
      <c r="W172" s="2">
        <f t="shared" si="80"/>
        <v>0</v>
      </c>
      <c r="X172" s="2">
        <f t="shared" si="81"/>
        <v>0</v>
      </c>
      <c r="Y172" s="2">
        <f t="shared" si="82"/>
        <v>0</v>
      </c>
      <c r="Z172" s="2"/>
      <c r="AA172" s="2">
        <v>54691942</v>
      </c>
      <c r="AB172" s="2">
        <f t="shared" si="83"/>
        <v>2489.1999999999998</v>
      </c>
      <c r="AC172" s="2">
        <f>ROUND((ES172),6)</f>
        <v>2489.1999999999998</v>
      </c>
      <c r="AD172" s="2">
        <f>ROUND((ET172),6)</f>
        <v>0</v>
      </c>
      <c r="AE172" s="2">
        <f t="shared" si="96"/>
        <v>0</v>
      </c>
      <c r="AF172" s="2">
        <f t="shared" si="96"/>
        <v>0</v>
      </c>
      <c r="AG172" s="2">
        <f t="shared" si="84"/>
        <v>0</v>
      </c>
      <c r="AH172" s="2">
        <f t="shared" si="97"/>
        <v>0</v>
      </c>
      <c r="AI172" s="2">
        <f t="shared" si="97"/>
        <v>0</v>
      </c>
      <c r="AJ172" s="2">
        <f t="shared" si="85"/>
        <v>0</v>
      </c>
      <c r="AK172" s="2">
        <v>2489.1999999999998</v>
      </c>
      <c r="AL172" s="2">
        <v>2489.1999999999998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1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3</v>
      </c>
      <c r="BI172" s="2">
        <v>2</v>
      </c>
      <c r="BJ172" s="2" t="s">
        <v>143</v>
      </c>
      <c r="BK172" s="2"/>
      <c r="BL172" s="2"/>
      <c r="BM172" s="2">
        <v>900</v>
      </c>
      <c r="BN172" s="2">
        <v>0</v>
      </c>
      <c r="BO172" s="2" t="s">
        <v>3</v>
      </c>
      <c r="BP172" s="2">
        <v>0</v>
      </c>
      <c r="BQ172" s="2">
        <v>90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0</v>
      </c>
      <c r="CA172" s="2">
        <v>0</v>
      </c>
      <c r="CB172" s="2" t="s">
        <v>3</v>
      </c>
      <c r="CC172" s="2"/>
      <c r="CD172" s="2"/>
      <c r="CE172" s="2">
        <v>0</v>
      </c>
      <c r="CF172" s="2">
        <v>0</v>
      </c>
      <c r="CG172" s="2">
        <v>0</v>
      </c>
      <c r="CH172" s="2">
        <v>6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 t="s">
        <v>3</v>
      </c>
      <c r="CO172" s="2">
        <v>0</v>
      </c>
      <c r="CP172" s="2">
        <f>(P172+Q172+S172+R172)</f>
        <v>7467.6</v>
      </c>
      <c r="CQ172" s="2">
        <f>ROUND(AL172,2)</f>
        <v>2489.1999999999998</v>
      </c>
      <c r="CR172" s="2">
        <f>ROUND(AM172,2)</f>
        <v>0</v>
      </c>
      <c r="CS172" s="2">
        <f>ROUND(AN172*BS172,2)</f>
        <v>0</v>
      </c>
      <c r="CT172" s="2">
        <f>ROUND(AO172*BA172,2)</f>
        <v>0</v>
      </c>
      <c r="CU172" s="2">
        <f t="shared" ref="CU172:CX173" si="98">AG172</f>
        <v>0</v>
      </c>
      <c r="CV172" s="2">
        <f t="shared" si="98"/>
        <v>0</v>
      </c>
      <c r="CW172" s="2">
        <f t="shared" si="98"/>
        <v>0</v>
      </c>
      <c r="CX172" s="2">
        <f t="shared" si="98"/>
        <v>0</v>
      </c>
      <c r="CY172" s="2">
        <f>0</f>
        <v>0</v>
      </c>
      <c r="CZ172" s="2">
        <f>0</f>
        <v>0</v>
      </c>
      <c r="DA172" s="2"/>
      <c r="DB172" s="2"/>
      <c r="DC172" s="2" t="s">
        <v>3</v>
      </c>
      <c r="DD172" s="2" t="s">
        <v>3</v>
      </c>
      <c r="DE172" s="2" t="s">
        <v>3</v>
      </c>
      <c r="DF172" s="2" t="s">
        <v>3</v>
      </c>
      <c r="DG172" s="2" t="s">
        <v>3</v>
      </c>
      <c r="DH172" s="2" t="s">
        <v>3</v>
      </c>
      <c r="DI172" s="2" t="s">
        <v>3</v>
      </c>
      <c r="DJ172" s="2" t="s">
        <v>3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1010</v>
      </c>
      <c r="DV172" s="2" t="s">
        <v>145</v>
      </c>
      <c r="DW172" s="2" t="s">
        <v>145</v>
      </c>
      <c r="DX172" s="2">
        <v>1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55261278</v>
      </c>
      <c r="EF172" s="2">
        <v>90</v>
      </c>
      <c r="EG172" s="2" t="s">
        <v>146</v>
      </c>
      <c r="EH172" s="2">
        <v>0</v>
      </c>
      <c r="EI172" s="2" t="s">
        <v>3</v>
      </c>
      <c r="EJ172" s="2">
        <v>1</v>
      </c>
      <c r="EK172" s="2">
        <v>900</v>
      </c>
      <c r="EL172" s="2" t="s">
        <v>146</v>
      </c>
      <c r="EM172" s="2" t="s">
        <v>147</v>
      </c>
      <c r="EN172" s="2"/>
      <c r="EO172" s="2" t="s">
        <v>3</v>
      </c>
      <c r="EP172" s="2"/>
      <c r="EQ172" s="2">
        <v>16</v>
      </c>
      <c r="ER172" s="2">
        <v>0</v>
      </c>
      <c r="ES172" s="2">
        <v>2489.1999999999998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>
        <v>5</v>
      </c>
      <c r="FA172" s="2"/>
      <c r="FB172" s="2"/>
      <c r="FC172" s="2">
        <v>0</v>
      </c>
      <c r="FD172" s="2">
        <v>18</v>
      </c>
      <c r="FE172" s="2"/>
      <c r="FF172" s="2">
        <v>2489.1999999999998</v>
      </c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v>0</v>
      </c>
      <c r="FS172" s="2">
        <v>0</v>
      </c>
      <c r="FT172" s="2"/>
      <c r="FU172" s="2"/>
      <c r="FV172" s="2"/>
      <c r="FW172" s="2"/>
      <c r="FX172" s="2">
        <v>0</v>
      </c>
      <c r="FY172" s="2">
        <v>0</v>
      </c>
      <c r="FZ172" s="2"/>
      <c r="GA172" s="2" t="s">
        <v>3</v>
      </c>
      <c r="GB172" s="2"/>
      <c r="GC172" s="2"/>
      <c r="GD172" s="2">
        <v>1</v>
      </c>
      <c r="GE172" s="2"/>
      <c r="GF172" s="2">
        <v>1272618478</v>
      </c>
      <c r="GG172" s="2">
        <v>2</v>
      </c>
      <c r="GH172" s="2">
        <v>3</v>
      </c>
      <c r="GI172" s="2">
        <v>-2</v>
      </c>
      <c r="GJ172" s="2">
        <v>0</v>
      </c>
      <c r="GK172" s="2">
        <v>0</v>
      </c>
      <c r="GL172" s="2">
        <f t="shared" si="86"/>
        <v>0</v>
      </c>
      <c r="GM172" s="2">
        <f t="shared" si="87"/>
        <v>7467.6</v>
      </c>
      <c r="GN172" s="2">
        <f t="shared" si="88"/>
        <v>0</v>
      </c>
      <c r="GO172" s="2">
        <f t="shared" si="89"/>
        <v>7467.6</v>
      </c>
      <c r="GP172" s="2">
        <f t="shared" si="90"/>
        <v>0</v>
      </c>
      <c r="GQ172" s="2"/>
      <c r="GR172" s="2">
        <v>1</v>
      </c>
      <c r="GS172" s="2">
        <v>1</v>
      </c>
      <c r="GT172" s="2">
        <v>0</v>
      </c>
      <c r="GU172" s="2" t="s">
        <v>3</v>
      </c>
      <c r="GV172" s="2">
        <f t="shared" si="91"/>
        <v>0</v>
      </c>
      <c r="GW172" s="2">
        <v>1</v>
      </c>
      <c r="GX172" s="2">
        <f t="shared" si="92"/>
        <v>0</v>
      </c>
      <c r="GY172" s="2"/>
      <c r="GZ172" s="2"/>
      <c r="HA172" s="2">
        <v>0</v>
      </c>
      <c r="HB172" s="2">
        <v>0</v>
      </c>
      <c r="HC172" s="2">
        <f>GV172*GW172</f>
        <v>0</v>
      </c>
      <c r="HD172" s="2"/>
      <c r="HE172" s="2" t="s">
        <v>3</v>
      </c>
      <c r="HF172" s="2" t="s">
        <v>3</v>
      </c>
      <c r="HG172" s="2">
        <f>ROUND(ROUND(AL172,2)*I172,2)</f>
        <v>7467.6</v>
      </c>
      <c r="HH172" s="2"/>
      <c r="HI172" s="2"/>
      <c r="HJ172" s="2"/>
      <c r="HK172" s="2"/>
      <c r="HL172" s="2"/>
      <c r="HM172" s="2" t="s">
        <v>3</v>
      </c>
      <c r="HN172" s="2" t="s">
        <v>3</v>
      </c>
      <c r="HO172" s="2" t="s">
        <v>3</v>
      </c>
      <c r="HP172" s="2" t="s">
        <v>3</v>
      </c>
      <c r="HQ172" s="2" t="s">
        <v>3</v>
      </c>
      <c r="HR172" s="2"/>
      <c r="HS172" s="2">
        <v>0</v>
      </c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">
      <c r="A173">
        <v>17</v>
      </c>
      <c r="B173">
        <v>1</v>
      </c>
      <c r="E173" t="s">
        <v>115</v>
      </c>
      <c r="F173" t="s">
        <v>143</v>
      </c>
      <c r="G173" t="s">
        <v>144</v>
      </c>
      <c r="H173" t="s">
        <v>145</v>
      </c>
      <c r="I173">
        <v>3</v>
      </c>
      <c r="J173">
        <v>0</v>
      </c>
      <c r="K173">
        <v>3</v>
      </c>
      <c r="L173">
        <v>3</v>
      </c>
      <c r="M173">
        <v>0</v>
      </c>
      <c r="N173">
        <f t="shared" si="78"/>
        <v>3</v>
      </c>
      <c r="O173">
        <f>ROUND(CP173,2)</f>
        <v>7467.6</v>
      </c>
      <c r="P173">
        <f>ROUND(CQ173*I173,2)</f>
        <v>7467.6</v>
      </c>
      <c r="Q173">
        <f>ROUND(CR173*I173,2)</f>
        <v>0</v>
      </c>
      <c r="R173">
        <f>ROUND(CS173*I173,2)</f>
        <v>0</v>
      </c>
      <c r="S173">
        <f>ROUND(CT173*I173,2)</f>
        <v>0</v>
      </c>
      <c r="T173">
        <f t="shared" si="79"/>
        <v>0</v>
      </c>
      <c r="U173">
        <f>ROUND(CV173*I173,7)</f>
        <v>0</v>
      </c>
      <c r="V173">
        <f>ROUND(CW173*I173,7)</f>
        <v>0</v>
      </c>
      <c r="W173">
        <f t="shared" si="80"/>
        <v>0</v>
      </c>
      <c r="X173">
        <f t="shared" si="81"/>
        <v>0</v>
      </c>
      <c r="Y173">
        <f t="shared" si="82"/>
        <v>0</v>
      </c>
      <c r="AA173">
        <v>54691824</v>
      </c>
      <c r="AB173">
        <f t="shared" si="83"/>
        <v>2489.1999999999998</v>
      </c>
      <c r="AC173">
        <f>ROUND((ES173),6)</f>
        <v>2489.1999999999998</v>
      </c>
      <c r="AD173">
        <f>ROUND((ET173),6)</f>
        <v>0</v>
      </c>
      <c r="AE173">
        <f t="shared" si="96"/>
        <v>0</v>
      </c>
      <c r="AF173">
        <f t="shared" si="96"/>
        <v>0</v>
      </c>
      <c r="AG173">
        <f t="shared" si="84"/>
        <v>0</v>
      </c>
      <c r="AH173">
        <f t="shared" si="97"/>
        <v>0</v>
      </c>
      <c r="AI173">
        <f t="shared" si="97"/>
        <v>0</v>
      </c>
      <c r="AJ173">
        <f t="shared" si="85"/>
        <v>0</v>
      </c>
      <c r="AK173">
        <v>2489.1999999999998</v>
      </c>
      <c r="AL173">
        <v>2489.1999999999998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2</v>
      </c>
      <c r="BJ173" t="s">
        <v>143</v>
      </c>
      <c r="BM173">
        <v>900</v>
      </c>
      <c r="BN173">
        <v>0</v>
      </c>
      <c r="BO173" t="s">
        <v>3</v>
      </c>
      <c r="BP173">
        <v>0</v>
      </c>
      <c r="BQ173">
        <v>90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H173">
        <v>6</v>
      </c>
      <c r="CI173">
        <v>0</v>
      </c>
      <c r="CJ173">
        <v>0</v>
      </c>
      <c r="CK173">
        <v>0</v>
      </c>
      <c r="CL173">
        <v>0</v>
      </c>
      <c r="CM173">
        <v>0</v>
      </c>
      <c r="CN173" t="s">
        <v>3</v>
      </c>
      <c r="CO173">
        <v>0</v>
      </c>
      <c r="CP173">
        <f>(P173+Q173+S173+R173)</f>
        <v>7467.6</v>
      </c>
      <c r="CQ173">
        <f>ROUND(AL173,2)</f>
        <v>2489.1999999999998</v>
      </c>
      <c r="CR173">
        <f>ROUND(AM173,2)</f>
        <v>0</v>
      </c>
      <c r="CS173">
        <f>ROUND(AN173*BS173,2)</f>
        <v>0</v>
      </c>
      <c r="CT173">
        <f>ROUND(AO173*BA173,2)</f>
        <v>0</v>
      </c>
      <c r="CU173">
        <f t="shared" si="98"/>
        <v>0</v>
      </c>
      <c r="CV173">
        <f t="shared" si="98"/>
        <v>0</v>
      </c>
      <c r="CW173">
        <f t="shared" si="98"/>
        <v>0</v>
      </c>
      <c r="CX173">
        <f t="shared" si="98"/>
        <v>0</v>
      </c>
      <c r="CY173">
        <f>0</f>
        <v>0</v>
      </c>
      <c r="CZ173">
        <f>0</f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1010</v>
      </c>
      <c r="DV173" t="s">
        <v>145</v>
      </c>
      <c r="DW173" t="s">
        <v>145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55261278</v>
      </c>
      <c r="EF173">
        <v>90</v>
      </c>
      <c r="EG173" t="s">
        <v>146</v>
      </c>
      <c r="EH173">
        <v>0</v>
      </c>
      <c r="EI173" t="s">
        <v>3</v>
      </c>
      <c r="EJ173">
        <v>1</v>
      </c>
      <c r="EK173">
        <v>900</v>
      </c>
      <c r="EL173" t="s">
        <v>146</v>
      </c>
      <c r="EM173" t="s">
        <v>147</v>
      </c>
      <c r="EO173" t="s">
        <v>3</v>
      </c>
      <c r="EQ173">
        <v>16</v>
      </c>
      <c r="ER173">
        <v>0</v>
      </c>
      <c r="ES173">
        <v>2489.1999999999998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0</v>
      </c>
      <c r="FD173">
        <v>18</v>
      </c>
      <c r="FF173">
        <v>2489.1999999999998</v>
      </c>
      <c r="FQ173">
        <v>0</v>
      </c>
      <c r="FR173">
        <v>0</v>
      </c>
      <c r="FS173">
        <v>0</v>
      </c>
      <c r="FX173">
        <v>0</v>
      </c>
      <c r="FY173">
        <v>0</v>
      </c>
      <c r="GA173" t="s">
        <v>3</v>
      </c>
      <c r="GD173">
        <v>1</v>
      </c>
      <c r="GF173">
        <v>1272618478</v>
      </c>
      <c r="GG173">
        <v>2</v>
      </c>
      <c r="GH173">
        <v>3</v>
      </c>
      <c r="GI173">
        <v>-2</v>
      </c>
      <c r="GJ173">
        <v>0</v>
      </c>
      <c r="GK173">
        <v>0</v>
      </c>
      <c r="GL173">
        <f t="shared" si="86"/>
        <v>0</v>
      </c>
      <c r="GM173">
        <f t="shared" si="87"/>
        <v>7467.6</v>
      </c>
      <c r="GN173">
        <f t="shared" si="88"/>
        <v>0</v>
      </c>
      <c r="GO173">
        <f t="shared" si="89"/>
        <v>7467.6</v>
      </c>
      <c r="GP173">
        <f t="shared" si="90"/>
        <v>0</v>
      </c>
      <c r="GR173">
        <v>1</v>
      </c>
      <c r="GS173">
        <v>1</v>
      </c>
      <c r="GT173">
        <v>0</v>
      </c>
      <c r="GU173" t="s">
        <v>3</v>
      </c>
      <c r="GV173">
        <f t="shared" si="91"/>
        <v>0</v>
      </c>
      <c r="GW173">
        <v>1</v>
      </c>
      <c r="GX173">
        <f t="shared" si="92"/>
        <v>0</v>
      </c>
      <c r="HA173">
        <v>0</v>
      </c>
      <c r="HB173">
        <v>0</v>
      </c>
      <c r="HC173">
        <f>GV173*GW173</f>
        <v>0</v>
      </c>
      <c r="HE173" t="s">
        <v>3</v>
      </c>
      <c r="HF173" t="s">
        <v>3</v>
      </c>
      <c r="HG173">
        <f>ROUND(ROUND(AL173,2)*I173,2)</f>
        <v>7467.6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5" spans="1:255" x14ac:dyDescent="0.2">
      <c r="A175" s="3">
        <v>51</v>
      </c>
      <c r="B175" s="3">
        <f>B150</f>
        <v>1</v>
      </c>
      <c r="C175" s="3">
        <f>A150</f>
        <v>4</v>
      </c>
      <c r="D175" s="3">
        <f>ROW(A150)</f>
        <v>150</v>
      </c>
      <c r="E175" s="3"/>
      <c r="F175" s="3" t="str">
        <f>IF(F150&lt;&gt;"",F150,"")</f>
        <v>Новый раздел</v>
      </c>
      <c r="G175" s="3" t="str">
        <f>IF(G150&lt;&gt;"",G150,"")</f>
        <v>Монтажные работы</v>
      </c>
      <c r="H175" s="3">
        <v>0</v>
      </c>
      <c r="I175" s="3"/>
      <c r="J175" s="3"/>
      <c r="K175" s="3"/>
      <c r="L175" s="3"/>
      <c r="M175" s="3"/>
      <c r="N175" s="3"/>
      <c r="O175" s="3">
        <f t="shared" ref="O175:T175" si="99">ROUND(AB175,2)</f>
        <v>16356.77</v>
      </c>
      <c r="P175" s="3">
        <f t="shared" si="99"/>
        <v>11491.97</v>
      </c>
      <c r="Q175" s="3">
        <f t="shared" si="99"/>
        <v>313.57</v>
      </c>
      <c r="R175" s="3">
        <f t="shared" si="99"/>
        <v>181.91</v>
      </c>
      <c r="S175" s="3">
        <f t="shared" si="99"/>
        <v>4369.32</v>
      </c>
      <c r="T175" s="3">
        <f t="shared" si="99"/>
        <v>0</v>
      </c>
      <c r="U175" s="3">
        <f>AH175</f>
        <v>8.2919999999999998</v>
      </c>
      <c r="V175" s="3">
        <f>AI175</f>
        <v>0.3</v>
      </c>
      <c r="W175" s="3">
        <f>ROUND(AJ175,2)</f>
        <v>0</v>
      </c>
      <c r="X175" s="3">
        <f>ROUND(AK175,2)</f>
        <v>4414.6899999999996</v>
      </c>
      <c r="Y175" s="3">
        <f>ROUND(AL175,2)</f>
        <v>2321.13</v>
      </c>
      <c r="Z175" s="3"/>
      <c r="AA175" s="3"/>
      <c r="AB175" s="3">
        <f>ROUND(SUMIF(AA154:AA173,"=54691942",O154:O173),2)</f>
        <v>16356.77</v>
      </c>
      <c r="AC175" s="3">
        <f>ROUND(SUMIF(AA154:AA173,"=54691942",P154:P173),2)</f>
        <v>11491.97</v>
      </c>
      <c r="AD175" s="3">
        <f>ROUND(SUMIF(AA154:AA173,"=54691942",Q154:Q173),2)</f>
        <v>313.57</v>
      </c>
      <c r="AE175" s="3">
        <f>ROUND(SUMIF(AA154:AA173,"=54691942",R154:R173),2)</f>
        <v>181.91</v>
      </c>
      <c r="AF175" s="3">
        <f>ROUND(SUMIF(AA154:AA173,"=54691942",S154:S173),2)</f>
        <v>4369.32</v>
      </c>
      <c r="AG175" s="3">
        <f>ROUND(SUMIF(AA154:AA173,"=54691942",T154:T173),2)</f>
        <v>0</v>
      </c>
      <c r="AH175" s="3">
        <f>SUMIF(AA154:AA173,"=54691942",U154:U173)</f>
        <v>8.2919999999999998</v>
      </c>
      <c r="AI175" s="3">
        <f>SUMIF(AA154:AA173,"=54691942",V154:V173)</f>
        <v>0.3</v>
      </c>
      <c r="AJ175" s="3">
        <f>ROUND(SUMIF(AA154:AA173,"=54691942",W154:W173),2)</f>
        <v>0</v>
      </c>
      <c r="AK175" s="3">
        <f>ROUND(SUMIF(AA154:AA173,"=54691942",X154:X173),2)</f>
        <v>4414.6899999999996</v>
      </c>
      <c r="AL175" s="3">
        <f>ROUND(SUMIF(AA154:AA173,"=54691942",Y154:Y173),2)</f>
        <v>2321.13</v>
      </c>
      <c r="AM175" s="3"/>
      <c r="AN175" s="3"/>
      <c r="AO175" s="3">
        <f t="shared" ref="AO175:BD175" si="100">ROUND(BX175,2)</f>
        <v>0</v>
      </c>
      <c r="AP175" s="3">
        <f t="shared" si="100"/>
        <v>0</v>
      </c>
      <c r="AQ175" s="3">
        <f t="shared" si="100"/>
        <v>0</v>
      </c>
      <c r="AR175" s="3">
        <f t="shared" si="100"/>
        <v>23092.59</v>
      </c>
      <c r="AS175" s="3">
        <f t="shared" si="100"/>
        <v>0</v>
      </c>
      <c r="AT175" s="3">
        <f t="shared" si="100"/>
        <v>23092.59</v>
      </c>
      <c r="AU175" s="3">
        <f t="shared" si="100"/>
        <v>0</v>
      </c>
      <c r="AV175" s="3">
        <f t="shared" si="100"/>
        <v>11491.97</v>
      </c>
      <c r="AW175" s="3">
        <f t="shared" si="100"/>
        <v>11491.97</v>
      </c>
      <c r="AX175" s="3">
        <f t="shared" si="100"/>
        <v>0</v>
      </c>
      <c r="AY175" s="3">
        <f t="shared" si="100"/>
        <v>11491.97</v>
      </c>
      <c r="AZ175" s="3">
        <f t="shared" si="100"/>
        <v>0</v>
      </c>
      <c r="BA175" s="3">
        <f t="shared" si="100"/>
        <v>0</v>
      </c>
      <c r="BB175" s="3">
        <f t="shared" si="100"/>
        <v>0</v>
      </c>
      <c r="BC175" s="3">
        <f t="shared" si="100"/>
        <v>0</v>
      </c>
      <c r="BD175" s="3">
        <f t="shared" si="100"/>
        <v>0</v>
      </c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>
        <f>ROUND(SUMIF(AA154:AA173,"=54691942",FQ154:FQ173),2)</f>
        <v>0</v>
      </c>
      <c r="BY175" s="3">
        <f>ROUND(SUMIF(AA154:AA173,"=54691942",FR154:FR173),2)</f>
        <v>0</v>
      </c>
      <c r="BZ175" s="3">
        <f>ROUND(SUMIF(AA154:AA173,"=54691942",GL154:GL173),2)</f>
        <v>0</v>
      </c>
      <c r="CA175" s="3">
        <f>ROUND(SUMIF(AA154:AA173,"=54691942",GM154:GM173),2)</f>
        <v>23092.59</v>
      </c>
      <c r="CB175" s="3">
        <f>ROUND(SUMIF(AA154:AA173,"=54691942",GN154:GN173),2)</f>
        <v>0</v>
      </c>
      <c r="CC175" s="3">
        <f>ROUND(SUMIF(AA154:AA173,"=54691942",GO154:GO173),2)</f>
        <v>23092.59</v>
      </c>
      <c r="CD175" s="3">
        <f>ROUND(SUMIF(AA154:AA173,"=54691942",GP154:GP173),2)</f>
        <v>0</v>
      </c>
      <c r="CE175" s="3">
        <f>AC175-BX175</f>
        <v>11491.97</v>
      </c>
      <c r="CF175" s="3">
        <f>AC175-BY175</f>
        <v>11491.97</v>
      </c>
      <c r="CG175" s="3">
        <f>BX175-BZ175</f>
        <v>0</v>
      </c>
      <c r="CH175" s="3">
        <f>AC175-BX175-BY175+BZ175</f>
        <v>11491.97</v>
      </c>
      <c r="CI175" s="3">
        <f>BY175-BZ175</f>
        <v>0</v>
      </c>
      <c r="CJ175" s="3">
        <f>ROUND(SUMIF(AA154:AA173,"=54691942",GX154:GX173),2)</f>
        <v>0</v>
      </c>
      <c r="CK175" s="3">
        <f>ROUND(SUMIF(AA154:AA173,"=54691942",GY154:GY173),2)</f>
        <v>0</v>
      </c>
      <c r="CL175" s="3">
        <f>ROUND(SUMIF(AA154:AA173,"=54691942",GZ154:GZ173),2)</f>
        <v>0</v>
      </c>
      <c r="CM175" s="3">
        <f>ROUND(SUMIF(AA154:AA173,"=54691942",HD154:HD173),2)</f>
        <v>0</v>
      </c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4">
        <f t="shared" ref="DG175:DL175" si="101">ROUND(DT175,2)</f>
        <v>16356.77</v>
      </c>
      <c r="DH175" s="4">
        <f t="shared" si="101"/>
        <v>11491.97</v>
      </c>
      <c r="DI175" s="4">
        <f t="shared" si="101"/>
        <v>313.57</v>
      </c>
      <c r="DJ175" s="4">
        <f t="shared" si="101"/>
        <v>181.91</v>
      </c>
      <c r="DK175" s="4">
        <f t="shared" si="101"/>
        <v>4369.32</v>
      </c>
      <c r="DL175" s="4">
        <f t="shared" si="101"/>
        <v>0</v>
      </c>
      <c r="DM175" s="4">
        <f>DZ175</f>
        <v>8.2919999999999998</v>
      </c>
      <c r="DN175" s="4">
        <f>EA175</f>
        <v>0.3</v>
      </c>
      <c r="DO175" s="4">
        <f>ROUND(EB175,2)</f>
        <v>0</v>
      </c>
      <c r="DP175" s="4">
        <f>ROUND(EC175,2)</f>
        <v>4414.6899999999996</v>
      </c>
      <c r="DQ175" s="4">
        <f>ROUND(ED175,2)</f>
        <v>2321.13</v>
      </c>
      <c r="DR175" s="4"/>
      <c r="DS175" s="4"/>
      <c r="DT175" s="4">
        <f>ROUND(SUMIF(AA154:AA173,"=54691824",O154:O173),2)</f>
        <v>16356.77</v>
      </c>
      <c r="DU175" s="4">
        <f>ROUND(SUMIF(AA154:AA173,"=54691824",P154:P173),2)</f>
        <v>11491.97</v>
      </c>
      <c r="DV175" s="4">
        <f>ROUND(SUMIF(AA154:AA173,"=54691824",Q154:Q173),2)</f>
        <v>313.57</v>
      </c>
      <c r="DW175" s="4">
        <f>ROUND(SUMIF(AA154:AA173,"=54691824",R154:R173),2)</f>
        <v>181.91</v>
      </c>
      <c r="DX175" s="4">
        <f>ROUND(SUMIF(AA154:AA173,"=54691824",S154:S173),2)</f>
        <v>4369.32</v>
      </c>
      <c r="DY175" s="4">
        <f>ROUND(SUMIF(AA154:AA173,"=54691824",T154:T173),2)</f>
        <v>0</v>
      </c>
      <c r="DZ175" s="4">
        <f>SUMIF(AA154:AA173,"=54691824",U154:U173)</f>
        <v>8.2919999999999998</v>
      </c>
      <c r="EA175" s="4">
        <f>SUMIF(AA154:AA173,"=54691824",V154:V173)</f>
        <v>0.3</v>
      </c>
      <c r="EB175" s="4">
        <f>ROUND(SUMIF(AA154:AA173,"=54691824",W154:W173),2)</f>
        <v>0</v>
      </c>
      <c r="EC175" s="4">
        <f>ROUND(SUMIF(AA154:AA173,"=54691824",X154:X173),2)</f>
        <v>4414.6899999999996</v>
      </c>
      <c r="ED175" s="4">
        <f>ROUND(SUMIF(AA154:AA173,"=54691824",Y154:Y173),2)</f>
        <v>2321.13</v>
      </c>
      <c r="EE175" s="4"/>
      <c r="EF175" s="4"/>
      <c r="EG175" s="4">
        <f t="shared" ref="EG175:EV175" si="102">ROUND(FP175,2)</f>
        <v>0</v>
      </c>
      <c r="EH175" s="4">
        <f t="shared" si="102"/>
        <v>0</v>
      </c>
      <c r="EI175" s="4">
        <f t="shared" si="102"/>
        <v>0</v>
      </c>
      <c r="EJ175" s="4">
        <f t="shared" si="102"/>
        <v>23092.59</v>
      </c>
      <c r="EK175" s="4">
        <f t="shared" si="102"/>
        <v>0</v>
      </c>
      <c r="EL175" s="4">
        <f t="shared" si="102"/>
        <v>23092.59</v>
      </c>
      <c r="EM175" s="4">
        <f t="shared" si="102"/>
        <v>0</v>
      </c>
      <c r="EN175" s="4">
        <f t="shared" si="102"/>
        <v>11491.97</v>
      </c>
      <c r="EO175" s="4">
        <f t="shared" si="102"/>
        <v>11491.97</v>
      </c>
      <c r="EP175" s="4">
        <f t="shared" si="102"/>
        <v>0</v>
      </c>
      <c r="EQ175" s="4">
        <f t="shared" si="102"/>
        <v>11491.97</v>
      </c>
      <c r="ER175" s="4">
        <f t="shared" si="102"/>
        <v>0</v>
      </c>
      <c r="ES175" s="4">
        <f t="shared" si="102"/>
        <v>0</v>
      </c>
      <c r="ET175" s="4">
        <f t="shared" si="102"/>
        <v>0</v>
      </c>
      <c r="EU175" s="4">
        <f t="shared" si="102"/>
        <v>0</v>
      </c>
      <c r="EV175" s="4">
        <f t="shared" si="102"/>
        <v>0</v>
      </c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>
        <f>ROUND(SUMIF(AA154:AA173,"=54691824",FQ154:FQ173),2)</f>
        <v>0</v>
      </c>
      <c r="FQ175" s="4">
        <f>ROUND(SUMIF(AA154:AA173,"=54691824",FR154:FR173),2)</f>
        <v>0</v>
      </c>
      <c r="FR175" s="4">
        <f>ROUND(SUMIF(AA154:AA173,"=54691824",GL154:GL173),2)</f>
        <v>0</v>
      </c>
      <c r="FS175" s="4">
        <f>ROUND(SUMIF(AA154:AA173,"=54691824",GM154:GM173),2)</f>
        <v>23092.59</v>
      </c>
      <c r="FT175" s="4">
        <f>ROUND(SUMIF(AA154:AA173,"=54691824",GN154:GN173),2)</f>
        <v>0</v>
      </c>
      <c r="FU175" s="4">
        <f>ROUND(SUMIF(AA154:AA173,"=54691824",GO154:GO173),2)</f>
        <v>23092.59</v>
      </c>
      <c r="FV175" s="4">
        <f>ROUND(SUMIF(AA154:AA173,"=54691824",GP154:GP173),2)</f>
        <v>0</v>
      </c>
      <c r="FW175" s="4">
        <f>DU175-FP175</f>
        <v>11491.97</v>
      </c>
      <c r="FX175" s="4">
        <f>DU175-FQ175</f>
        <v>11491.97</v>
      </c>
      <c r="FY175" s="4">
        <f>FP175-FR175</f>
        <v>0</v>
      </c>
      <c r="FZ175" s="4">
        <f>DU175-FP175-FQ175+FR175</f>
        <v>11491.97</v>
      </c>
      <c r="GA175" s="4">
        <f>FQ175-FR175</f>
        <v>0</v>
      </c>
      <c r="GB175" s="4">
        <f>ROUND(SUMIF(AA154:AA173,"=54691824",GX154:GX173),2)</f>
        <v>0</v>
      </c>
      <c r="GC175" s="4">
        <f>ROUND(SUMIF(AA154:AA173,"=54691824",GY154:GY173),2)</f>
        <v>0</v>
      </c>
      <c r="GD175" s="4">
        <f>ROUND(SUMIF(AA154:AA173,"=54691824",GZ154:GZ173),2)</f>
        <v>0</v>
      </c>
      <c r="GE175" s="4">
        <f>ROUND(SUMIF(AA154:AA173,"=54691824",HD154:HD173),2)</f>
        <v>0</v>
      </c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201</v>
      </c>
      <c r="F177" s="5">
        <f>ROUND(Source!O175,O177)</f>
        <v>16356.77</v>
      </c>
      <c r="G177" s="5" t="s">
        <v>52</v>
      </c>
      <c r="H177" s="5" t="s">
        <v>53</v>
      </c>
      <c r="I177" s="5"/>
      <c r="J177" s="5"/>
      <c r="K177" s="5">
        <v>201</v>
      </c>
      <c r="L177" s="5">
        <v>1</v>
      </c>
      <c r="M177" s="5">
        <v>3</v>
      </c>
      <c r="N177" s="5" t="s">
        <v>3</v>
      </c>
      <c r="O177" s="5">
        <v>2</v>
      </c>
      <c r="P177" s="5">
        <f>ROUND(Source!DG175,O177)</f>
        <v>16356.77</v>
      </c>
      <c r="Q177" s="5"/>
      <c r="R177" s="5"/>
      <c r="S177" s="5"/>
      <c r="T177" s="5"/>
      <c r="U177" s="5"/>
      <c r="V177" s="5"/>
      <c r="W177" s="5">
        <v>16356.769999999999</v>
      </c>
      <c r="X177" s="5">
        <v>1</v>
      </c>
      <c r="Y177" s="5">
        <v>16356.769999999999</v>
      </c>
      <c r="Z177" s="5">
        <v>16356.769999999999</v>
      </c>
      <c r="AA177" s="5">
        <v>1</v>
      </c>
      <c r="AB177" s="5">
        <v>16356.769999999999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202</v>
      </c>
      <c r="F178" s="5">
        <f>ROUND(Source!P175,O178)</f>
        <v>11491.97</v>
      </c>
      <c r="G178" s="5" t="s">
        <v>54</v>
      </c>
      <c r="H178" s="5" t="s">
        <v>55</v>
      </c>
      <c r="I178" s="5"/>
      <c r="J178" s="5"/>
      <c r="K178" s="5">
        <v>202</v>
      </c>
      <c r="L178" s="5">
        <v>2</v>
      </c>
      <c r="M178" s="5">
        <v>3</v>
      </c>
      <c r="N178" s="5" t="s">
        <v>3</v>
      </c>
      <c r="O178" s="5">
        <v>2</v>
      </c>
      <c r="P178" s="5">
        <f>ROUND(Source!DH175,O178)</f>
        <v>11491.97</v>
      </c>
      <c r="Q178" s="5"/>
      <c r="R178" s="5"/>
      <c r="S178" s="5"/>
      <c r="T178" s="5"/>
      <c r="U178" s="5"/>
      <c r="V178" s="5"/>
      <c r="W178" s="5">
        <v>11491.97</v>
      </c>
      <c r="X178" s="5">
        <v>1</v>
      </c>
      <c r="Y178" s="5">
        <v>11491.97</v>
      </c>
      <c r="Z178" s="5">
        <v>11491.97</v>
      </c>
      <c r="AA178" s="5">
        <v>1</v>
      </c>
      <c r="AB178" s="5">
        <v>11491.97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222</v>
      </c>
      <c r="F179" s="5">
        <f>ROUND(Source!AO175,O179)</f>
        <v>0</v>
      </c>
      <c r="G179" s="5" t="s">
        <v>56</v>
      </c>
      <c r="H179" s="5" t="s">
        <v>57</v>
      </c>
      <c r="I179" s="5"/>
      <c r="J179" s="5"/>
      <c r="K179" s="5">
        <v>222</v>
      </c>
      <c r="L179" s="5">
        <v>3</v>
      </c>
      <c r="M179" s="5">
        <v>3</v>
      </c>
      <c r="N179" s="5" t="s">
        <v>3</v>
      </c>
      <c r="O179" s="5">
        <v>2</v>
      </c>
      <c r="P179" s="5">
        <f>ROUND(Source!EG175,O179)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225</v>
      </c>
      <c r="F180" s="5">
        <f>ROUND(Source!AV175,O180)</f>
        <v>11491.97</v>
      </c>
      <c r="G180" s="5" t="s">
        <v>58</v>
      </c>
      <c r="H180" s="5" t="s">
        <v>59</v>
      </c>
      <c r="I180" s="5"/>
      <c r="J180" s="5"/>
      <c r="K180" s="5">
        <v>225</v>
      </c>
      <c r="L180" s="5">
        <v>4</v>
      </c>
      <c r="M180" s="5">
        <v>3</v>
      </c>
      <c r="N180" s="5" t="s">
        <v>3</v>
      </c>
      <c r="O180" s="5">
        <v>2</v>
      </c>
      <c r="P180" s="5">
        <f>ROUND(Source!EN175,O180)</f>
        <v>11491.97</v>
      </c>
      <c r="Q180" s="5"/>
      <c r="R180" s="5"/>
      <c r="S180" s="5"/>
      <c r="T180" s="5"/>
      <c r="U180" s="5"/>
      <c r="V180" s="5"/>
      <c r="W180" s="5">
        <v>11491.97</v>
      </c>
      <c r="X180" s="5">
        <v>1</v>
      </c>
      <c r="Y180" s="5">
        <v>11491.97</v>
      </c>
      <c r="Z180" s="5">
        <v>11491.97</v>
      </c>
      <c r="AA180" s="5">
        <v>1</v>
      </c>
      <c r="AB180" s="5">
        <v>11491.97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226</v>
      </c>
      <c r="F181" s="5">
        <f>ROUND(Source!AW175,O181)</f>
        <v>11491.97</v>
      </c>
      <c r="G181" s="5" t="s">
        <v>60</v>
      </c>
      <c r="H181" s="5" t="s">
        <v>61</v>
      </c>
      <c r="I181" s="5"/>
      <c r="J181" s="5"/>
      <c r="K181" s="5">
        <v>226</v>
      </c>
      <c r="L181" s="5">
        <v>5</v>
      </c>
      <c r="M181" s="5">
        <v>3</v>
      </c>
      <c r="N181" s="5" t="s">
        <v>3</v>
      </c>
      <c r="O181" s="5">
        <v>2</v>
      </c>
      <c r="P181" s="5">
        <f>ROUND(Source!EO175,O181)</f>
        <v>11491.97</v>
      </c>
      <c r="Q181" s="5"/>
      <c r="R181" s="5"/>
      <c r="S181" s="5"/>
      <c r="T181" s="5"/>
      <c r="U181" s="5"/>
      <c r="V181" s="5"/>
      <c r="W181" s="5">
        <v>11491.97</v>
      </c>
      <c r="X181" s="5">
        <v>1</v>
      </c>
      <c r="Y181" s="5">
        <v>11491.97</v>
      </c>
      <c r="Z181" s="5">
        <v>11491.97</v>
      </c>
      <c r="AA181" s="5">
        <v>1</v>
      </c>
      <c r="AB181" s="5">
        <v>11491.97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227</v>
      </c>
      <c r="F182" s="5">
        <f>ROUND(Source!AX175,O182)</f>
        <v>0</v>
      </c>
      <c r="G182" s="5" t="s">
        <v>62</v>
      </c>
      <c r="H182" s="5" t="s">
        <v>63</v>
      </c>
      <c r="I182" s="5"/>
      <c r="J182" s="5"/>
      <c r="K182" s="5">
        <v>227</v>
      </c>
      <c r="L182" s="5">
        <v>6</v>
      </c>
      <c r="M182" s="5">
        <v>3</v>
      </c>
      <c r="N182" s="5" t="s">
        <v>3</v>
      </c>
      <c r="O182" s="5">
        <v>2</v>
      </c>
      <c r="P182" s="5">
        <f>ROUND(Source!EP175,O182)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228</v>
      </c>
      <c r="F183" s="5">
        <f>ROUND(Source!AY175,O183)</f>
        <v>11491.97</v>
      </c>
      <c r="G183" s="5" t="s">
        <v>64</v>
      </c>
      <c r="H183" s="5" t="s">
        <v>65</v>
      </c>
      <c r="I183" s="5"/>
      <c r="J183" s="5"/>
      <c r="K183" s="5">
        <v>228</v>
      </c>
      <c r="L183" s="5">
        <v>7</v>
      </c>
      <c r="M183" s="5">
        <v>3</v>
      </c>
      <c r="N183" s="5" t="s">
        <v>3</v>
      </c>
      <c r="O183" s="5">
        <v>2</v>
      </c>
      <c r="P183" s="5">
        <f>ROUND(Source!EQ175,O183)</f>
        <v>11491.97</v>
      </c>
      <c r="Q183" s="5"/>
      <c r="R183" s="5"/>
      <c r="S183" s="5"/>
      <c r="T183" s="5"/>
      <c r="U183" s="5"/>
      <c r="V183" s="5"/>
      <c r="W183" s="5">
        <v>11491.97</v>
      </c>
      <c r="X183" s="5">
        <v>1</v>
      </c>
      <c r="Y183" s="5">
        <v>11491.97</v>
      </c>
      <c r="Z183" s="5">
        <v>11491.97</v>
      </c>
      <c r="AA183" s="5">
        <v>1</v>
      </c>
      <c r="AB183" s="5">
        <v>11491.97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216</v>
      </c>
      <c r="F184" s="5">
        <f>ROUND(Source!AP175,O184)</f>
        <v>0</v>
      </c>
      <c r="G184" s="5" t="s">
        <v>66</v>
      </c>
      <c r="H184" s="5" t="s">
        <v>67</v>
      </c>
      <c r="I184" s="5"/>
      <c r="J184" s="5"/>
      <c r="K184" s="5">
        <v>216</v>
      </c>
      <c r="L184" s="5">
        <v>8</v>
      </c>
      <c r="M184" s="5">
        <v>3</v>
      </c>
      <c r="N184" s="5" t="s">
        <v>3</v>
      </c>
      <c r="O184" s="5">
        <v>2</v>
      </c>
      <c r="P184" s="5">
        <f>ROUND(Source!EH175,O184)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223</v>
      </c>
      <c r="F185" s="5">
        <f>ROUND(Source!AQ175,O185)</f>
        <v>0</v>
      </c>
      <c r="G185" s="5" t="s">
        <v>68</v>
      </c>
      <c r="H185" s="5" t="s">
        <v>69</v>
      </c>
      <c r="I185" s="5"/>
      <c r="J185" s="5"/>
      <c r="K185" s="5">
        <v>223</v>
      </c>
      <c r="L185" s="5">
        <v>9</v>
      </c>
      <c r="M185" s="5">
        <v>3</v>
      </c>
      <c r="N185" s="5" t="s">
        <v>3</v>
      </c>
      <c r="O185" s="5">
        <v>2</v>
      </c>
      <c r="P185" s="5">
        <f>ROUND(Source!EI175,O185)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229</v>
      </c>
      <c r="F186" s="5">
        <f>ROUND(Source!AZ175,O186)</f>
        <v>0</v>
      </c>
      <c r="G186" s="5" t="s">
        <v>70</v>
      </c>
      <c r="H186" s="5" t="s">
        <v>71</v>
      </c>
      <c r="I186" s="5"/>
      <c r="J186" s="5"/>
      <c r="K186" s="5">
        <v>229</v>
      </c>
      <c r="L186" s="5">
        <v>10</v>
      </c>
      <c r="M186" s="5">
        <v>3</v>
      </c>
      <c r="N186" s="5" t="s">
        <v>3</v>
      </c>
      <c r="O186" s="5">
        <v>2</v>
      </c>
      <c r="P186" s="5">
        <f>ROUND(Source!ER175,O186)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203</v>
      </c>
      <c r="F187" s="5">
        <f>ROUND(Source!Q175,O187)</f>
        <v>313.57</v>
      </c>
      <c r="G187" s="5" t="s">
        <v>72</v>
      </c>
      <c r="H187" s="5" t="s">
        <v>73</v>
      </c>
      <c r="I187" s="5"/>
      <c r="J187" s="5"/>
      <c r="K187" s="5">
        <v>203</v>
      </c>
      <c r="L187" s="5">
        <v>11</v>
      </c>
      <c r="M187" s="5">
        <v>3</v>
      </c>
      <c r="N187" s="5" t="s">
        <v>3</v>
      </c>
      <c r="O187" s="5">
        <v>2</v>
      </c>
      <c r="P187" s="5">
        <f>ROUND(Source!DI175,O187)</f>
        <v>313.57</v>
      </c>
      <c r="Q187" s="5"/>
      <c r="R187" s="5"/>
      <c r="S187" s="5"/>
      <c r="T187" s="5"/>
      <c r="U187" s="5"/>
      <c r="V187" s="5"/>
      <c r="W187" s="5">
        <v>313.57</v>
      </c>
      <c r="X187" s="5">
        <v>1</v>
      </c>
      <c r="Y187" s="5">
        <v>313.57</v>
      </c>
      <c r="Z187" s="5">
        <v>313.57</v>
      </c>
      <c r="AA187" s="5">
        <v>1</v>
      </c>
      <c r="AB187" s="5">
        <v>313.57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231</v>
      </c>
      <c r="F188" s="5">
        <f>ROUND(Source!BB175,O188)</f>
        <v>0</v>
      </c>
      <c r="G188" s="5" t="s">
        <v>74</v>
      </c>
      <c r="H188" s="5" t="s">
        <v>75</v>
      </c>
      <c r="I188" s="5"/>
      <c r="J188" s="5"/>
      <c r="K188" s="5">
        <v>231</v>
      </c>
      <c r="L188" s="5">
        <v>12</v>
      </c>
      <c r="M188" s="5">
        <v>3</v>
      </c>
      <c r="N188" s="5" t="s">
        <v>3</v>
      </c>
      <c r="O188" s="5">
        <v>2</v>
      </c>
      <c r="P188" s="5">
        <f>ROUND(Source!ET175,O188)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204</v>
      </c>
      <c r="F189" s="5">
        <f>ROUND(Source!R175,O189)</f>
        <v>181.91</v>
      </c>
      <c r="G189" s="5" t="s">
        <v>76</v>
      </c>
      <c r="H189" s="5" t="s">
        <v>77</v>
      </c>
      <c r="I189" s="5"/>
      <c r="J189" s="5"/>
      <c r="K189" s="5">
        <v>204</v>
      </c>
      <c r="L189" s="5">
        <v>13</v>
      </c>
      <c r="M189" s="5">
        <v>3</v>
      </c>
      <c r="N189" s="5" t="s">
        <v>3</v>
      </c>
      <c r="O189" s="5">
        <v>2</v>
      </c>
      <c r="P189" s="5">
        <f>ROUND(Source!DJ175,O189)</f>
        <v>181.91</v>
      </c>
      <c r="Q189" s="5"/>
      <c r="R189" s="5"/>
      <c r="S189" s="5"/>
      <c r="T189" s="5"/>
      <c r="U189" s="5"/>
      <c r="V189" s="5"/>
      <c r="W189" s="5">
        <v>181.91</v>
      </c>
      <c r="X189" s="5">
        <v>1</v>
      </c>
      <c r="Y189" s="5">
        <v>181.91</v>
      </c>
      <c r="Z189" s="5">
        <v>181.91</v>
      </c>
      <c r="AA189" s="5">
        <v>1</v>
      </c>
      <c r="AB189" s="5">
        <v>181.91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205</v>
      </c>
      <c r="F190" s="5">
        <f>ROUND(Source!S175,O190)</f>
        <v>4369.32</v>
      </c>
      <c r="G190" s="5" t="s">
        <v>78</v>
      </c>
      <c r="H190" s="5" t="s">
        <v>79</v>
      </c>
      <c r="I190" s="5"/>
      <c r="J190" s="5"/>
      <c r="K190" s="5">
        <v>205</v>
      </c>
      <c r="L190" s="5">
        <v>14</v>
      </c>
      <c r="M190" s="5">
        <v>3</v>
      </c>
      <c r="N190" s="5" t="s">
        <v>3</v>
      </c>
      <c r="O190" s="5">
        <v>2</v>
      </c>
      <c r="P190" s="5">
        <f>ROUND(Source!DK175,O190)</f>
        <v>4369.32</v>
      </c>
      <c r="Q190" s="5"/>
      <c r="R190" s="5"/>
      <c r="S190" s="5"/>
      <c r="T190" s="5"/>
      <c r="U190" s="5"/>
      <c r="V190" s="5"/>
      <c r="W190" s="5">
        <v>4369.32</v>
      </c>
      <c r="X190" s="5">
        <v>1</v>
      </c>
      <c r="Y190" s="5">
        <v>4369.32</v>
      </c>
      <c r="Z190" s="5">
        <v>4369.32</v>
      </c>
      <c r="AA190" s="5">
        <v>1</v>
      </c>
      <c r="AB190" s="5">
        <v>4369.32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232</v>
      </c>
      <c r="F191" s="5">
        <f>ROUND(Source!BC175,O191)</f>
        <v>0</v>
      </c>
      <c r="G191" s="5" t="s">
        <v>80</v>
      </c>
      <c r="H191" s="5" t="s">
        <v>81</v>
      </c>
      <c r="I191" s="5"/>
      <c r="J191" s="5"/>
      <c r="K191" s="5">
        <v>232</v>
      </c>
      <c r="L191" s="5">
        <v>15</v>
      </c>
      <c r="M191" s="5">
        <v>3</v>
      </c>
      <c r="N191" s="5" t="s">
        <v>3</v>
      </c>
      <c r="O191" s="5">
        <v>2</v>
      </c>
      <c r="P191" s="5">
        <f>ROUND(Source!EU175,O191)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214</v>
      </c>
      <c r="F192" s="5">
        <f>ROUND(Source!AS175,O192)</f>
        <v>0</v>
      </c>
      <c r="G192" s="5" t="s">
        <v>82</v>
      </c>
      <c r="H192" s="5" t="s">
        <v>83</v>
      </c>
      <c r="I192" s="5"/>
      <c r="J192" s="5"/>
      <c r="K192" s="5">
        <v>214</v>
      </c>
      <c r="L192" s="5">
        <v>16</v>
      </c>
      <c r="M192" s="5">
        <v>3</v>
      </c>
      <c r="N192" s="5" t="s">
        <v>3</v>
      </c>
      <c r="O192" s="5">
        <v>2</v>
      </c>
      <c r="P192" s="5">
        <f>ROUND(Source!EK175,O192)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215</v>
      </c>
      <c r="F193" s="5">
        <f>ROUND(Source!AT175,O193)</f>
        <v>23092.59</v>
      </c>
      <c r="G193" s="5" t="s">
        <v>84</v>
      </c>
      <c r="H193" s="5" t="s">
        <v>85</v>
      </c>
      <c r="I193" s="5"/>
      <c r="J193" s="5"/>
      <c r="K193" s="5">
        <v>215</v>
      </c>
      <c r="L193" s="5">
        <v>17</v>
      </c>
      <c r="M193" s="5">
        <v>3</v>
      </c>
      <c r="N193" s="5" t="s">
        <v>3</v>
      </c>
      <c r="O193" s="5">
        <v>2</v>
      </c>
      <c r="P193" s="5">
        <f>ROUND(Source!EL175,O193)</f>
        <v>23092.59</v>
      </c>
      <c r="Q193" s="5"/>
      <c r="R193" s="5"/>
      <c r="S193" s="5"/>
      <c r="T193" s="5"/>
      <c r="U193" s="5"/>
      <c r="V193" s="5"/>
      <c r="W193" s="5">
        <v>23092.59</v>
      </c>
      <c r="X193" s="5">
        <v>1</v>
      </c>
      <c r="Y193" s="5">
        <v>23092.59</v>
      </c>
      <c r="Z193" s="5">
        <v>23092.59</v>
      </c>
      <c r="AA193" s="5">
        <v>1</v>
      </c>
      <c r="AB193" s="5">
        <v>23092.59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217</v>
      </c>
      <c r="F194" s="5">
        <f>ROUND(Source!AU175,O194)</f>
        <v>0</v>
      </c>
      <c r="G194" s="5" t="s">
        <v>86</v>
      </c>
      <c r="H194" s="5" t="s">
        <v>87</v>
      </c>
      <c r="I194" s="5"/>
      <c r="J194" s="5"/>
      <c r="K194" s="5">
        <v>217</v>
      </c>
      <c r="L194" s="5">
        <v>18</v>
      </c>
      <c r="M194" s="5">
        <v>3</v>
      </c>
      <c r="N194" s="5" t="s">
        <v>3</v>
      </c>
      <c r="O194" s="5">
        <v>2</v>
      </c>
      <c r="P194" s="5">
        <f>ROUND(Source!EM175,O194)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230</v>
      </c>
      <c r="F195" s="5">
        <f>ROUND(Source!BA175,O195)</f>
        <v>0</v>
      </c>
      <c r="G195" s="5" t="s">
        <v>88</v>
      </c>
      <c r="H195" s="5" t="s">
        <v>89</v>
      </c>
      <c r="I195" s="5"/>
      <c r="J195" s="5"/>
      <c r="K195" s="5">
        <v>230</v>
      </c>
      <c r="L195" s="5">
        <v>19</v>
      </c>
      <c r="M195" s="5">
        <v>3</v>
      </c>
      <c r="N195" s="5" t="s">
        <v>3</v>
      </c>
      <c r="O195" s="5">
        <v>2</v>
      </c>
      <c r="P195" s="5">
        <f>ROUND(Source!ES175,O195)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206</v>
      </c>
      <c r="F196" s="5">
        <f>ROUND(Source!T175,O196)</f>
        <v>0</v>
      </c>
      <c r="G196" s="5" t="s">
        <v>90</v>
      </c>
      <c r="H196" s="5" t="s">
        <v>91</v>
      </c>
      <c r="I196" s="5"/>
      <c r="J196" s="5"/>
      <c r="K196" s="5">
        <v>206</v>
      </c>
      <c r="L196" s="5">
        <v>20</v>
      </c>
      <c r="M196" s="5">
        <v>3</v>
      </c>
      <c r="N196" s="5" t="s">
        <v>3</v>
      </c>
      <c r="O196" s="5">
        <v>2</v>
      </c>
      <c r="P196" s="5">
        <f>ROUND(Source!DL175,O196)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207</v>
      </c>
      <c r="F197" s="5">
        <f>ROUND(Source!U175,O197)</f>
        <v>8.2919999999999998</v>
      </c>
      <c r="G197" s="5" t="s">
        <v>92</v>
      </c>
      <c r="H197" s="5" t="s">
        <v>93</v>
      </c>
      <c r="I197" s="5"/>
      <c r="J197" s="5"/>
      <c r="K197" s="5">
        <v>207</v>
      </c>
      <c r="L197" s="5">
        <v>21</v>
      </c>
      <c r="M197" s="5">
        <v>3</v>
      </c>
      <c r="N197" s="5" t="s">
        <v>3</v>
      </c>
      <c r="O197" s="5">
        <v>7</v>
      </c>
      <c r="P197" s="5">
        <f>ROUND(Source!DM175,O197)</f>
        <v>8.2919999999999998</v>
      </c>
      <c r="Q197" s="5"/>
      <c r="R197" s="5"/>
      <c r="S197" s="5"/>
      <c r="T197" s="5"/>
      <c r="U197" s="5"/>
      <c r="V197" s="5"/>
      <c r="W197" s="5">
        <v>8.2919999999999998</v>
      </c>
      <c r="X197" s="5">
        <v>1</v>
      </c>
      <c r="Y197" s="5">
        <v>8.2919999999999998</v>
      </c>
      <c r="Z197" s="5">
        <v>8.2919999999999998</v>
      </c>
      <c r="AA197" s="5">
        <v>1</v>
      </c>
      <c r="AB197" s="5">
        <v>8.2919999999999998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208</v>
      </c>
      <c r="F198" s="5">
        <f>ROUND(Source!V175,O198)</f>
        <v>0.3</v>
      </c>
      <c r="G198" s="5" t="s">
        <v>94</v>
      </c>
      <c r="H198" s="5" t="s">
        <v>95</v>
      </c>
      <c r="I198" s="5"/>
      <c r="J198" s="5"/>
      <c r="K198" s="5">
        <v>208</v>
      </c>
      <c r="L198" s="5">
        <v>22</v>
      </c>
      <c r="M198" s="5">
        <v>3</v>
      </c>
      <c r="N198" s="5" t="s">
        <v>3</v>
      </c>
      <c r="O198" s="5">
        <v>7</v>
      </c>
      <c r="P198" s="5">
        <f>ROUND(Source!DN175,O198)</f>
        <v>0.3</v>
      </c>
      <c r="Q198" s="5"/>
      <c r="R198" s="5"/>
      <c r="S198" s="5"/>
      <c r="T198" s="5"/>
      <c r="U198" s="5"/>
      <c r="V198" s="5"/>
      <c r="W198" s="5">
        <v>0.3</v>
      </c>
      <c r="X198" s="5">
        <v>1</v>
      </c>
      <c r="Y198" s="5">
        <v>0.3</v>
      </c>
      <c r="Z198" s="5">
        <v>0.3</v>
      </c>
      <c r="AA198" s="5">
        <v>1</v>
      </c>
      <c r="AB198" s="5">
        <v>0.3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209</v>
      </c>
      <c r="F199" s="5">
        <f>ROUND(Source!W175,O199)</f>
        <v>0</v>
      </c>
      <c r="G199" s="5" t="s">
        <v>96</v>
      </c>
      <c r="H199" s="5" t="s">
        <v>97</v>
      </c>
      <c r="I199" s="5"/>
      <c r="J199" s="5"/>
      <c r="K199" s="5">
        <v>209</v>
      </c>
      <c r="L199" s="5">
        <v>23</v>
      </c>
      <c r="M199" s="5">
        <v>3</v>
      </c>
      <c r="N199" s="5" t="s">
        <v>3</v>
      </c>
      <c r="O199" s="5">
        <v>2</v>
      </c>
      <c r="P199" s="5">
        <f>ROUND(Source!DO175,O199)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233</v>
      </c>
      <c r="F200" s="5">
        <f>ROUND(Source!BD175,O200)</f>
        <v>0</v>
      </c>
      <c r="G200" s="5" t="s">
        <v>98</v>
      </c>
      <c r="H200" s="5" t="s">
        <v>99</v>
      </c>
      <c r="I200" s="5"/>
      <c r="J200" s="5"/>
      <c r="K200" s="5">
        <v>233</v>
      </c>
      <c r="L200" s="5">
        <v>24</v>
      </c>
      <c r="M200" s="5">
        <v>3</v>
      </c>
      <c r="N200" s="5" t="s">
        <v>3</v>
      </c>
      <c r="O200" s="5">
        <v>2</v>
      </c>
      <c r="P200" s="5">
        <f>ROUND(Source!EV175,O200)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210</v>
      </c>
      <c r="F201" s="5">
        <f>ROUND(Source!X175,O201)</f>
        <v>4414.6899999999996</v>
      </c>
      <c r="G201" s="5" t="s">
        <v>100</v>
      </c>
      <c r="H201" s="5" t="s">
        <v>101</v>
      </c>
      <c r="I201" s="5"/>
      <c r="J201" s="5"/>
      <c r="K201" s="5">
        <v>210</v>
      </c>
      <c r="L201" s="5">
        <v>25</v>
      </c>
      <c r="M201" s="5">
        <v>3</v>
      </c>
      <c r="N201" s="5" t="s">
        <v>3</v>
      </c>
      <c r="O201" s="5">
        <v>2</v>
      </c>
      <c r="P201" s="5">
        <f>ROUND(Source!DP175,O201)</f>
        <v>4414.6899999999996</v>
      </c>
      <c r="Q201" s="5"/>
      <c r="R201" s="5"/>
      <c r="S201" s="5"/>
      <c r="T201" s="5"/>
      <c r="U201" s="5"/>
      <c r="V201" s="5"/>
      <c r="W201" s="5">
        <v>4414.6899999999996</v>
      </c>
      <c r="X201" s="5">
        <v>1</v>
      </c>
      <c r="Y201" s="5">
        <v>4414.6899999999996</v>
      </c>
      <c r="Z201" s="5">
        <v>4414.6899999999996</v>
      </c>
      <c r="AA201" s="5">
        <v>1</v>
      </c>
      <c r="AB201" s="5">
        <v>4414.6899999999996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211</v>
      </c>
      <c r="F202" s="5">
        <f>ROUND(Source!Y175,O202)</f>
        <v>2321.13</v>
      </c>
      <c r="G202" s="5" t="s">
        <v>102</v>
      </c>
      <c r="H202" s="5" t="s">
        <v>103</v>
      </c>
      <c r="I202" s="5"/>
      <c r="J202" s="5"/>
      <c r="K202" s="5">
        <v>211</v>
      </c>
      <c r="L202" s="5">
        <v>26</v>
      </c>
      <c r="M202" s="5">
        <v>3</v>
      </c>
      <c r="N202" s="5" t="s">
        <v>3</v>
      </c>
      <c r="O202" s="5">
        <v>2</v>
      </c>
      <c r="P202" s="5">
        <f>ROUND(Source!DQ175,O202)</f>
        <v>2321.13</v>
      </c>
      <c r="Q202" s="5"/>
      <c r="R202" s="5"/>
      <c r="S202" s="5"/>
      <c r="T202" s="5"/>
      <c r="U202" s="5"/>
      <c r="V202" s="5"/>
      <c r="W202" s="5">
        <v>2321.13</v>
      </c>
      <c r="X202" s="5">
        <v>1</v>
      </c>
      <c r="Y202" s="5">
        <v>2321.13</v>
      </c>
      <c r="Z202" s="5">
        <v>2321.13</v>
      </c>
      <c r="AA202" s="5">
        <v>1</v>
      </c>
      <c r="AB202" s="5">
        <v>2321.13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224</v>
      </c>
      <c r="F203" s="5">
        <f>ROUND(Source!AR175,O203)</f>
        <v>23092.59</v>
      </c>
      <c r="G203" s="5" t="s">
        <v>104</v>
      </c>
      <c r="H203" s="5" t="s">
        <v>105</v>
      </c>
      <c r="I203" s="5"/>
      <c r="J203" s="5"/>
      <c r="K203" s="5">
        <v>224</v>
      </c>
      <c r="L203" s="5">
        <v>27</v>
      </c>
      <c r="M203" s="5">
        <v>3</v>
      </c>
      <c r="N203" s="5" t="s">
        <v>3</v>
      </c>
      <c r="O203" s="5">
        <v>2</v>
      </c>
      <c r="P203" s="5">
        <f>ROUND(Source!EJ175,O203)</f>
        <v>23092.59</v>
      </c>
      <c r="Q203" s="5"/>
      <c r="R203" s="5"/>
      <c r="S203" s="5"/>
      <c r="T203" s="5"/>
      <c r="U203" s="5"/>
      <c r="V203" s="5"/>
      <c r="W203" s="5">
        <v>23092.59</v>
      </c>
      <c r="X203" s="5">
        <v>1</v>
      </c>
      <c r="Y203" s="5">
        <v>23092.59</v>
      </c>
      <c r="Z203" s="5">
        <v>23092.59</v>
      </c>
      <c r="AA203" s="5">
        <v>1</v>
      </c>
      <c r="AB203" s="5">
        <v>23092.59</v>
      </c>
    </row>
    <row r="205" spans="1:206" x14ac:dyDescent="0.2">
      <c r="A205" s="1">
        <v>4</v>
      </c>
      <c r="B205" s="1">
        <v>1</v>
      </c>
      <c r="C205" s="1"/>
      <c r="D205" s="1">
        <f>ROW(A214)</f>
        <v>214</v>
      </c>
      <c r="E205" s="1"/>
      <c r="F205" s="1" t="s">
        <v>17</v>
      </c>
      <c r="G205" s="1" t="s">
        <v>148</v>
      </c>
      <c r="H205" s="1" t="s">
        <v>3</v>
      </c>
      <c r="I205" s="1">
        <v>0</v>
      </c>
      <c r="J205" s="1"/>
      <c r="K205" s="1">
        <v>0</v>
      </c>
      <c r="L205" s="1"/>
      <c r="M205" s="1" t="s">
        <v>3</v>
      </c>
      <c r="N205" s="1"/>
      <c r="O205" s="1"/>
      <c r="P205" s="1"/>
      <c r="Q205" s="1"/>
      <c r="R205" s="1"/>
      <c r="S205" s="1">
        <v>0</v>
      </c>
      <c r="T205" s="1">
        <v>0</v>
      </c>
      <c r="U205" s="1" t="s">
        <v>3</v>
      </c>
      <c r="V205" s="1">
        <v>0</v>
      </c>
      <c r="W205" s="1"/>
      <c r="X205" s="1"/>
      <c r="Y205" s="1"/>
      <c r="Z205" s="1"/>
      <c r="AA205" s="1"/>
      <c r="AB205" s="1" t="s">
        <v>3</v>
      </c>
      <c r="AC205" s="1" t="s">
        <v>3</v>
      </c>
      <c r="AD205" s="1" t="s">
        <v>3</v>
      </c>
      <c r="AE205" s="1" t="s">
        <v>3</v>
      </c>
      <c r="AF205" s="1" t="s">
        <v>3</v>
      </c>
      <c r="AG205" s="1" t="s">
        <v>3</v>
      </c>
      <c r="AH205" s="1"/>
      <c r="AI205" s="1"/>
      <c r="AJ205" s="1"/>
      <c r="AK205" s="1"/>
      <c r="AL205" s="1"/>
      <c r="AM205" s="1"/>
      <c r="AN205" s="1"/>
      <c r="AO205" s="1"/>
      <c r="AP205" s="1" t="s">
        <v>3</v>
      </c>
      <c r="AQ205" s="1" t="s">
        <v>3</v>
      </c>
      <c r="AR205" s="1" t="s">
        <v>3</v>
      </c>
      <c r="AS205" s="1"/>
      <c r="AT205" s="1"/>
      <c r="AU205" s="1"/>
      <c r="AV205" s="1"/>
      <c r="AW205" s="1"/>
      <c r="AX205" s="1"/>
      <c r="AY205" s="1"/>
      <c r="AZ205" s="1" t="s">
        <v>3</v>
      </c>
      <c r="BA205" s="1"/>
      <c r="BB205" s="1" t="s">
        <v>3</v>
      </c>
      <c r="BC205" s="1" t="s">
        <v>3</v>
      </c>
      <c r="BD205" s="1" t="s">
        <v>3</v>
      </c>
      <c r="BE205" s="1" t="s">
        <v>3</v>
      </c>
      <c r="BF205" s="1" t="s">
        <v>3</v>
      </c>
      <c r="BG205" s="1" t="s">
        <v>3</v>
      </c>
      <c r="BH205" s="1" t="s">
        <v>3</v>
      </c>
      <c r="BI205" s="1" t="s">
        <v>3</v>
      </c>
      <c r="BJ205" s="1" t="s">
        <v>3</v>
      </c>
      <c r="BK205" s="1" t="s">
        <v>3</v>
      </c>
      <c r="BL205" s="1" t="s">
        <v>3</v>
      </c>
      <c r="BM205" s="1" t="s">
        <v>3</v>
      </c>
      <c r="BN205" s="1" t="s">
        <v>3</v>
      </c>
      <c r="BO205" s="1" t="s">
        <v>3</v>
      </c>
      <c r="BP205" s="1" t="s">
        <v>3</v>
      </c>
      <c r="BQ205" s="1"/>
      <c r="BR205" s="1"/>
      <c r="BS205" s="1"/>
      <c r="BT205" s="1"/>
      <c r="BU205" s="1"/>
      <c r="BV205" s="1"/>
      <c r="BW205" s="1"/>
      <c r="BX205" s="1">
        <v>0</v>
      </c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>
        <v>0</v>
      </c>
    </row>
    <row r="207" spans="1:206" x14ac:dyDescent="0.2">
      <c r="A207" s="3">
        <v>52</v>
      </c>
      <c r="B207" s="3">
        <f t="shared" ref="B207:G207" si="103">B214</f>
        <v>1</v>
      </c>
      <c r="C207" s="3">
        <f t="shared" si="103"/>
        <v>4</v>
      </c>
      <c r="D207" s="3">
        <f t="shared" si="103"/>
        <v>205</v>
      </c>
      <c r="E207" s="3">
        <f t="shared" si="103"/>
        <v>0</v>
      </c>
      <c r="F207" s="3" t="str">
        <f t="shared" si="103"/>
        <v>Новый раздел</v>
      </c>
      <c r="G207" s="3" t="str">
        <f t="shared" si="103"/>
        <v>Оборудование</v>
      </c>
      <c r="H207" s="3"/>
      <c r="I207" s="3"/>
      <c r="J207" s="3"/>
      <c r="K207" s="3"/>
      <c r="L207" s="3"/>
      <c r="M207" s="3"/>
      <c r="N207" s="3"/>
      <c r="O207" s="3">
        <f t="shared" ref="O207:AT207" si="104">O214</f>
        <v>0</v>
      </c>
      <c r="P207" s="3">
        <f t="shared" si="104"/>
        <v>0</v>
      </c>
      <c r="Q207" s="3">
        <f t="shared" si="104"/>
        <v>0</v>
      </c>
      <c r="R207" s="3">
        <f t="shared" si="104"/>
        <v>0</v>
      </c>
      <c r="S207" s="3">
        <f t="shared" si="104"/>
        <v>0</v>
      </c>
      <c r="T207" s="3">
        <f t="shared" si="104"/>
        <v>0</v>
      </c>
      <c r="U207" s="3">
        <f t="shared" si="104"/>
        <v>0</v>
      </c>
      <c r="V207" s="3">
        <f t="shared" si="104"/>
        <v>0</v>
      </c>
      <c r="W207" s="3">
        <f t="shared" si="104"/>
        <v>0</v>
      </c>
      <c r="X207" s="3">
        <f t="shared" si="104"/>
        <v>0</v>
      </c>
      <c r="Y207" s="3">
        <f t="shared" si="104"/>
        <v>0</v>
      </c>
      <c r="Z207" s="3">
        <f t="shared" si="104"/>
        <v>0</v>
      </c>
      <c r="AA207" s="3">
        <f t="shared" si="104"/>
        <v>0</v>
      </c>
      <c r="AB207" s="3">
        <f t="shared" si="104"/>
        <v>0</v>
      </c>
      <c r="AC207" s="3">
        <f t="shared" si="104"/>
        <v>0</v>
      </c>
      <c r="AD207" s="3">
        <f t="shared" si="104"/>
        <v>0</v>
      </c>
      <c r="AE207" s="3">
        <f t="shared" si="104"/>
        <v>0</v>
      </c>
      <c r="AF207" s="3">
        <f t="shared" si="104"/>
        <v>0</v>
      </c>
      <c r="AG207" s="3">
        <f t="shared" si="104"/>
        <v>0</v>
      </c>
      <c r="AH207" s="3">
        <f t="shared" si="104"/>
        <v>0</v>
      </c>
      <c r="AI207" s="3">
        <f t="shared" si="104"/>
        <v>0</v>
      </c>
      <c r="AJ207" s="3">
        <f t="shared" si="104"/>
        <v>0</v>
      </c>
      <c r="AK207" s="3">
        <f t="shared" si="104"/>
        <v>0</v>
      </c>
      <c r="AL207" s="3">
        <f t="shared" si="104"/>
        <v>0</v>
      </c>
      <c r="AM207" s="3">
        <f t="shared" si="104"/>
        <v>0</v>
      </c>
      <c r="AN207" s="3">
        <f t="shared" si="104"/>
        <v>0</v>
      </c>
      <c r="AO207" s="3">
        <f t="shared" si="104"/>
        <v>0</v>
      </c>
      <c r="AP207" s="3">
        <f t="shared" si="104"/>
        <v>0</v>
      </c>
      <c r="AQ207" s="3">
        <f t="shared" si="104"/>
        <v>0</v>
      </c>
      <c r="AR207" s="3">
        <f t="shared" si="104"/>
        <v>0</v>
      </c>
      <c r="AS207" s="3">
        <f t="shared" si="104"/>
        <v>0</v>
      </c>
      <c r="AT207" s="3">
        <f t="shared" si="104"/>
        <v>0</v>
      </c>
      <c r="AU207" s="3">
        <f t="shared" ref="AU207:BZ207" si="105">AU214</f>
        <v>0</v>
      </c>
      <c r="AV207" s="3">
        <f t="shared" si="105"/>
        <v>0</v>
      </c>
      <c r="AW207" s="3">
        <f t="shared" si="105"/>
        <v>0</v>
      </c>
      <c r="AX207" s="3">
        <f t="shared" si="105"/>
        <v>0</v>
      </c>
      <c r="AY207" s="3">
        <f t="shared" si="105"/>
        <v>0</v>
      </c>
      <c r="AZ207" s="3">
        <f t="shared" si="105"/>
        <v>0</v>
      </c>
      <c r="BA207" s="3">
        <f t="shared" si="105"/>
        <v>0</v>
      </c>
      <c r="BB207" s="3">
        <f t="shared" si="105"/>
        <v>0</v>
      </c>
      <c r="BC207" s="3">
        <f t="shared" si="105"/>
        <v>0</v>
      </c>
      <c r="BD207" s="3">
        <f t="shared" si="105"/>
        <v>0</v>
      </c>
      <c r="BE207" s="3">
        <f t="shared" si="105"/>
        <v>0</v>
      </c>
      <c r="BF207" s="3">
        <f t="shared" si="105"/>
        <v>0</v>
      </c>
      <c r="BG207" s="3">
        <f t="shared" si="105"/>
        <v>0</v>
      </c>
      <c r="BH207" s="3">
        <f t="shared" si="105"/>
        <v>0</v>
      </c>
      <c r="BI207" s="3">
        <f t="shared" si="105"/>
        <v>0</v>
      </c>
      <c r="BJ207" s="3">
        <f t="shared" si="105"/>
        <v>0</v>
      </c>
      <c r="BK207" s="3">
        <f t="shared" si="105"/>
        <v>0</v>
      </c>
      <c r="BL207" s="3">
        <f t="shared" si="105"/>
        <v>0</v>
      </c>
      <c r="BM207" s="3">
        <f t="shared" si="105"/>
        <v>0</v>
      </c>
      <c r="BN207" s="3">
        <f t="shared" si="105"/>
        <v>0</v>
      </c>
      <c r="BO207" s="3">
        <f t="shared" si="105"/>
        <v>0</v>
      </c>
      <c r="BP207" s="3">
        <f t="shared" si="105"/>
        <v>0</v>
      </c>
      <c r="BQ207" s="3">
        <f t="shared" si="105"/>
        <v>0</v>
      </c>
      <c r="BR207" s="3">
        <f t="shared" si="105"/>
        <v>0</v>
      </c>
      <c r="BS207" s="3">
        <f t="shared" si="105"/>
        <v>0</v>
      </c>
      <c r="BT207" s="3">
        <f t="shared" si="105"/>
        <v>0</v>
      </c>
      <c r="BU207" s="3">
        <f t="shared" si="105"/>
        <v>0</v>
      </c>
      <c r="BV207" s="3">
        <f t="shared" si="105"/>
        <v>0</v>
      </c>
      <c r="BW207" s="3">
        <f t="shared" si="105"/>
        <v>0</v>
      </c>
      <c r="BX207" s="3">
        <f t="shared" si="105"/>
        <v>0</v>
      </c>
      <c r="BY207" s="3">
        <f t="shared" si="105"/>
        <v>0</v>
      </c>
      <c r="BZ207" s="3">
        <f t="shared" si="105"/>
        <v>0</v>
      </c>
      <c r="CA207" s="3">
        <f t="shared" ref="CA207:DF207" si="106">CA214</f>
        <v>0</v>
      </c>
      <c r="CB207" s="3">
        <f t="shared" si="106"/>
        <v>0</v>
      </c>
      <c r="CC207" s="3">
        <f t="shared" si="106"/>
        <v>0</v>
      </c>
      <c r="CD207" s="3">
        <f t="shared" si="106"/>
        <v>0</v>
      </c>
      <c r="CE207" s="3">
        <f t="shared" si="106"/>
        <v>0</v>
      </c>
      <c r="CF207" s="3">
        <f t="shared" si="106"/>
        <v>0</v>
      </c>
      <c r="CG207" s="3">
        <f t="shared" si="106"/>
        <v>0</v>
      </c>
      <c r="CH207" s="3">
        <f t="shared" si="106"/>
        <v>0</v>
      </c>
      <c r="CI207" s="3">
        <f t="shared" si="106"/>
        <v>0</v>
      </c>
      <c r="CJ207" s="3">
        <f t="shared" si="106"/>
        <v>0</v>
      </c>
      <c r="CK207" s="3">
        <f t="shared" si="106"/>
        <v>0</v>
      </c>
      <c r="CL207" s="3">
        <f t="shared" si="106"/>
        <v>0</v>
      </c>
      <c r="CM207" s="3">
        <f t="shared" si="106"/>
        <v>0</v>
      </c>
      <c r="CN207" s="3">
        <f t="shared" si="106"/>
        <v>0</v>
      </c>
      <c r="CO207" s="3">
        <f t="shared" si="106"/>
        <v>0</v>
      </c>
      <c r="CP207" s="3">
        <f t="shared" si="106"/>
        <v>0</v>
      </c>
      <c r="CQ207" s="3">
        <f t="shared" si="106"/>
        <v>0</v>
      </c>
      <c r="CR207" s="3">
        <f t="shared" si="106"/>
        <v>0</v>
      </c>
      <c r="CS207" s="3">
        <f t="shared" si="106"/>
        <v>0</v>
      </c>
      <c r="CT207" s="3">
        <f t="shared" si="106"/>
        <v>0</v>
      </c>
      <c r="CU207" s="3">
        <f t="shared" si="106"/>
        <v>0</v>
      </c>
      <c r="CV207" s="3">
        <f t="shared" si="106"/>
        <v>0</v>
      </c>
      <c r="CW207" s="3">
        <f t="shared" si="106"/>
        <v>0</v>
      </c>
      <c r="CX207" s="3">
        <f t="shared" si="106"/>
        <v>0</v>
      </c>
      <c r="CY207" s="3">
        <f t="shared" si="106"/>
        <v>0</v>
      </c>
      <c r="CZ207" s="3">
        <f t="shared" si="106"/>
        <v>0</v>
      </c>
      <c r="DA207" s="3">
        <f t="shared" si="106"/>
        <v>0</v>
      </c>
      <c r="DB207" s="3">
        <f t="shared" si="106"/>
        <v>0</v>
      </c>
      <c r="DC207" s="3">
        <f t="shared" si="106"/>
        <v>0</v>
      </c>
      <c r="DD207" s="3">
        <f t="shared" si="106"/>
        <v>0</v>
      </c>
      <c r="DE207" s="3">
        <f t="shared" si="106"/>
        <v>0</v>
      </c>
      <c r="DF207" s="3">
        <f t="shared" si="106"/>
        <v>0</v>
      </c>
      <c r="DG207" s="4">
        <f t="shared" ref="DG207:EL207" si="107">DG214</f>
        <v>0</v>
      </c>
      <c r="DH207" s="4">
        <f t="shared" si="107"/>
        <v>0</v>
      </c>
      <c r="DI207" s="4">
        <f t="shared" si="107"/>
        <v>0</v>
      </c>
      <c r="DJ207" s="4">
        <f t="shared" si="107"/>
        <v>0</v>
      </c>
      <c r="DK207" s="4">
        <f t="shared" si="107"/>
        <v>0</v>
      </c>
      <c r="DL207" s="4">
        <f t="shared" si="107"/>
        <v>0</v>
      </c>
      <c r="DM207" s="4">
        <f t="shared" si="107"/>
        <v>0</v>
      </c>
      <c r="DN207" s="4">
        <f t="shared" si="107"/>
        <v>0</v>
      </c>
      <c r="DO207" s="4">
        <f t="shared" si="107"/>
        <v>0</v>
      </c>
      <c r="DP207" s="4">
        <f t="shared" si="107"/>
        <v>0</v>
      </c>
      <c r="DQ207" s="4">
        <f t="shared" si="107"/>
        <v>0</v>
      </c>
      <c r="DR207" s="4">
        <f t="shared" si="107"/>
        <v>0</v>
      </c>
      <c r="DS207" s="4">
        <f t="shared" si="107"/>
        <v>0</v>
      </c>
      <c r="DT207" s="4">
        <f t="shared" si="107"/>
        <v>0</v>
      </c>
      <c r="DU207" s="4">
        <f t="shared" si="107"/>
        <v>0</v>
      </c>
      <c r="DV207" s="4">
        <f t="shared" si="107"/>
        <v>0</v>
      </c>
      <c r="DW207" s="4">
        <f t="shared" si="107"/>
        <v>0</v>
      </c>
      <c r="DX207" s="4">
        <f t="shared" si="107"/>
        <v>0</v>
      </c>
      <c r="DY207" s="4">
        <f t="shared" si="107"/>
        <v>0</v>
      </c>
      <c r="DZ207" s="4">
        <f t="shared" si="107"/>
        <v>0</v>
      </c>
      <c r="EA207" s="4">
        <f t="shared" si="107"/>
        <v>0</v>
      </c>
      <c r="EB207" s="4">
        <f t="shared" si="107"/>
        <v>0</v>
      </c>
      <c r="EC207" s="4">
        <f t="shared" si="107"/>
        <v>0</v>
      </c>
      <c r="ED207" s="4">
        <f t="shared" si="107"/>
        <v>0</v>
      </c>
      <c r="EE207" s="4">
        <f t="shared" si="107"/>
        <v>0</v>
      </c>
      <c r="EF207" s="4">
        <f t="shared" si="107"/>
        <v>0</v>
      </c>
      <c r="EG207" s="4">
        <f t="shared" si="107"/>
        <v>0</v>
      </c>
      <c r="EH207" s="4">
        <f t="shared" si="107"/>
        <v>0</v>
      </c>
      <c r="EI207" s="4">
        <f t="shared" si="107"/>
        <v>0</v>
      </c>
      <c r="EJ207" s="4">
        <f t="shared" si="107"/>
        <v>0</v>
      </c>
      <c r="EK207" s="4">
        <f t="shared" si="107"/>
        <v>0</v>
      </c>
      <c r="EL207" s="4">
        <f t="shared" si="107"/>
        <v>0</v>
      </c>
      <c r="EM207" s="4">
        <f t="shared" ref="EM207:FR207" si="108">EM214</f>
        <v>0</v>
      </c>
      <c r="EN207" s="4">
        <f t="shared" si="108"/>
        <v>0</v>
      </c>
      <c r="EO207" s="4">
        <f t="shared" si="108"/>
        <v>0</v>
      </c>
      <c r="EP207" s="4">
        <f t="shared" si="108"/>
        <v>0</v>
      </c>
      <c r="EQ207" s="4">
        <f t="shared" si="108"/>
        <v>0</v>
      </c>
      <c r="ER207" s="4">
        <f t="shared" si="108"/>
        <v>0</v>
      </c>
      <c r="ES207" s="4">
        <f t="shared" si="108"/>
        <v>0</v>
      </c>
      <c r="ET207" s="4">
        <f t="shared" si="108"/>
        <v>0</v>
      </c>
      <c r="EU207" s="4">
        <f t="shared" si="108"/>
        <v>0</v>
      </c>
      <c r="EV207" s="4">
        <f t="shared" si="108"/>
        <v>0</v>
      </c>
      <c r="EW207" s="4">
        <f t="shared" si="108"/>
        <v>0</v>
      </c>
      <c r="EX207" s="4">
        <f t="shared" si="108"/>
        <v>0</v>
      </c>
      <c r="EY207" s="4">
        <f t="shared" si="108"/>
        <v>0</v>
      </c>
      <c r="EZ207" s="4">
        <f t="shared" si="108"/>
        <v>0</v>
      </c>
      <c r="FA207" s="4">
        <f t="shared" si="108"/>
        <v>0</v>
      </c>
      <c r="FB207" s="4">
        <f t="shared" si="108"/>
        <v>0</v>
      </c>
      <c r="FC207" s="4">
        <f t="shared" si="108"/>
        <v>0</v>
      </c>
      <c r="FD207" s="4">
        <f t="shared" si="108"/>
        <v>0</v>
      </c>
      <c r="FE207" s="4">
        <f t="shared" si="108"/>
        <v>0</v>
      </c>
      <c r="FF207" s="4">
        <f t="shared" si="108"/>
        <v>0</v>
      </c>
      <c r="FG207" s="4">
        <f t="shared" si="108"/>
        <v>0</v>
      </c>
      <c r="FH207" s="4">
        <f t="shared" si="108"/>
        <v>0</v>
      </c>
      <c r="FI207" s="4">
        <f t="shared" si="108"/>
        <v>0</v>
      </c>
      <c r="FJ207" s="4">
        <f t="shared" si="108"/>
        <v>0</v>
      </c>
      <c r="FK207" s="4">
        <f t="shared" si="108"/>
        <v>0</v>
      </c>
      <c r="FL207" s="4">
        <f t="shared" si="108"/>
        <v>0</v>
      </c>
      <c r="FM207" s="4">
        <f t="shared" si="108"/>
        <v>0</v>
      </c>
      <c r="FN207" s="4">
        <f t="shared" si="108"/>
        <v>0</v>
      </c>
      <c r="FO207" s="4">
        <f t="shared" si="108"/>
        <v>0</v>
      </c>
      <c r="FP207" s="4">
        <f t="shared" si="108"/>
        <v>0</v>
      </c>
      <c r="FQ207" s="4">
        <f t="shared" si="108"/>
        <v>0</v>
      </c>
      <c r="FR207" s="4">
        <f t="shared" si="108"/>
        <v>0</v>
      </c>
      <c r="FS207" s="4">
        <f t="shared" ref="FS207:GX207" si="109">FS214</f>
        <v>0</v>
      </c>
      <c r="FT207" s="4">
        <f t="shared" si="109"/>
        <v>0</v>
      </c>
      <c r="FU207" s="4">
        <f t="shared" si="109"/>
        <v>0</v>
      </c>
      <c r="FV207" s="4">
        <f t="shared" si="109"/>
        <v>0</v>
      </c>
      <c r="FW207" s="4">
        <f t="shared" si="109"/>
        <v>0</v>
      </c>
      <c r="FX207" s="4">
        <f t="shared" si="109"/>
        <v>0</v>
      </c>
      <c r="FY207" s="4">
        <f t="shared" si="109"/>
        <v>0</v>
      </c>
      <c r="FZ207" s="4">
        <f t="shared" si="109"/>
        <v>0</v>
      </c>
      <c r="GA207" s="4">
        <f t="shared" si="109"/>
        <v>0</v>
      </c>
      <c r="GB207" s="4">
        <f t="shared" si="109"/>
        <v>0</v>
      </c>
      <c r="GC207" s="4">
        <f t="shared" si="109"/>
        <v>0</v>
      </c>
      <c r="GD207" s="4">
        <f t="shared" si="109"/>
        <v>0</v>
      </c>
      <c r="GE207" s="4">
        <f t="shared" si="109"/>
        <v>0</v>
      </c>
      <c r="GF207" s="4">
        <f t="shared" si="109"/>
        <v>0</v>
      </c>
      <c r="GG207" s="4">
        <f t="shared" si="109"/>
        <v>0</v>
      </c>
      <c r="GH207" s="4">
        <f t="shared" si="109"/>
        <v>0</v>
      </c>
      <c r="GI207" s="4">
        <f t="shared" si="109"/>
        <v>0</v>
      </c>
      <c r="GJ207" s="4">
        <f t="shared" si="109"/>
        <v>0</v>
      </c>
      <c r="GK207" s="4">
        <f t="shared" si="109"/>
        <v>0</v>
      </c>
      <c r="GL207" s="4">
        <f t="shared" si="109"/>
        <v>0</v>
      </c>
      <c r="GM207" s="4">
        <f t="shared" si="109"/>
        <v>0</v>
      </c>
      <c r="GN207" s="4">
        <f t="shared" si="109"/>
        <v>0</v>
      </c>
      <c r="GO207" s="4">
        <f t="shared" si="109"/>
        <v>0</v>
      </c>
      <c r="GP207" s="4">
        <f t="shared" si="109"/>
        <v>0</v>
      </c>
      <c r="GQ207" s="4">
        <f t="shared" si="109"/>
        <v>0</v>
      </c>
      <c r="GR207" s="4">
        <f t="shared" si="109"/>
        <v>0</v>
      </c>
      <c r="GS207" s="4">
        <f t="shared" si="109"/>
        <v>0</v>
      </c>
      <c r="GT207" s="4">
        <f t="shared" si="109"/>
        <v>0</v>
      </c>
      <c r="GU207" s="4">
        <f t="shared" si="109"/>
        <v>0</v>
      </c>
      <c r="GV207" s="4">
        <f t="shared" si="109"/>
        <v>0</v>
      </c>
      <c r="GW207" s="4">
        <f t="shared" si="109"/>
        <v>0</v>
      </c>
      <c r="GX207" s="4">
        <f t="shared" si="109"/>
        <v>0</v>
      </c>
    </row>
    <row r="209" spans="1:255" x14ac:dyDescent="0.2">
      <c r="A209" s="2">
        <v>17</v>
      </c>
      <c r="B209" s="2">
        <v>1</v>
      </c>
      <c r="C209" s="2"/>
      <c r="D209" s="2"/>
      <c r="E209" s="2" t="s">
        <v>118</v>
      </c>
      <c r="F209" s="2" t="s">
        <v>149</v>
      </c>
      <c r="G209" s="2" t="s">
        <v>150</v>
      </c>
      <c r="H209" s="2" t="s">
        <v>151</v>
      </c>
      <c r="I209" s="2">
        <v>0</v>
      </c>
      <c r="J209" s="2">
        <v>0</v>
      </c>
      <c r="K209" s="2">
        <v>0</v>
      </c>
      <c r="L209" s="2">
        <v>1</v>
      </c>
      <c r="M209" s="2">
        <v>1</v>
      </c>
      <c r="N209" s="2">
        <f>ROUND(L209-M209,4)</f>
        <v>0</v>
      </c>
      <c r="O209" s="2">
        <f>ROUND(CP209,2)</f>
        <v>0</v>
      </c>
      <c r="P209" s="2">
        <f>ROUND(CQ209*I209,2)</f>
        <v>0</v>
      </c>
      <c r="Q209" s="2">
        <f>ROUND(CR209*I209,2)</f>
        <v>0</v>
      </c>
      <c r="R209" s="2">
        <f>ROUND(CS209*I209,2)</f>
        <v>0</v>
      </c>
      <c r="S209" s="2">
        <f>ROUND(CT209*I209,2)</f>
        <v>0</v>
      </c>
      <c r="T209" s="2">
        <f>ROUND(CU209*I209,2)</f>
        <v>0</v>
      </c>
      <c r="U209" s="2">
        <f>ROUND(CV209*I209,7)</f>
        <v>0</v>
      </c>
      <c r="V209" s="2">
        <f>ROUND(CW209*I209,7)</f>
        <v>0</v>
      </c>
      <c r="W209" s="2">
        <f>ROUND(CX209*I209,2)</f>
        <v>0</v>
      </c>
      <c r="X209" s="2">
        <f t="shared" ref="X209:Y212" si="110">ROUND(CY209,2)</f>
        <v>0</v>
      </c>
      <c r="Y209" s="2">
        <f t="shared" si="110"/>
        <v>0</v>
      </c>
      <c r="Z209" s="2"/>
      <c r="AA209" s="2">
        <v>54691942</v>
      </c>
      <c r="AB209" s="2">
        <f>ROUND((AC209+AD209+AF209),6)</f>
        <v>415976.49</v>
      </c>
      <c r="AC209" s="2">
        <f t="shared" ref="AC209:AF212" si="111">ROUND((ES209),6)</f>
        <v>415976.49</v>
      </c>
      <c r="AD209" s="2">
        <f t="shared" si="111"/>
        <v>0</v>
      </c>
      <c r="AE209" s="2">
        <f t="shared" si="111"/>
        <v>0</v>
      </c>
      <c r="AF209" s="2">
        <f t="shared" si="111"/>
        <v>0</v>
      </c>
      <c r="AG209" s="2">
        <f>ROUND((AP209),6)</f>
        <v>0</v>
      </c>
      <c r="AH209" s="2">
        <f t="shared" ref="AH209:AI212" si="112">(EW209)</f>
        <v>0</v>
      </c>
      <c r="AI209" s="2">
        <f t="shared" si="112"/>
        <v>0</v>
      </c>
      <c r="AJ209" s="2">
        <f>(AS209)</f>
        <v>0</v>
      </c>
      <c r="AK209" s="2">
        <v>415976.49</v>
      </c>
      <c r="AL209" s="2">
        <v>415976.49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3</v>
      </c>
      <c r="BJ209" s="2" t="s">
        <v>149</v>
      </c>
      <c r="BK209" s="2"/>
      <c r="BL209" s="2"/>
      <c r="BM209" s="2">
        <v>902</v>
      </c>
      <c r="BN209" s="2">
        <v>0</v>
      </c>
      <c r="BO209" s="2" t="s">
        <v>3</v>
      </c>
      <c r="BP209" s="2">
        <v>0</v>
      </c>
      <c r="BQ209" s="2">
        <v>92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0</v>
      </c>
      <c r="CA209" s="2">
        <v>0</v>
      </c>
      <c r="CB209" s="2" t="s">
        <v>3</v>
      </c>
      <c r="CC209" s="2"/>
      <c r="CD209" s="2"/>
      <c r="CE209" s="2">
        <v>0</v>
      </c>
      <c r="CF209" s="2">
        <v>0</v>
      </c>
      <c r="CG209" s="2">
        <v>0</v>
      </c>
      <c r="CH209" s="2">
        <v>7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 t="s">
        <v>3</v>
      </c>
      <c r="CO209" s="2">
        <v>0</v>
      </c>
      <c r="CP209" s="2">
        <f>(P209+Q209+S209+R209)</f>
        <v>0</v>
      </c>
      <c r="CQ209" s="2">
        <f t="shared" ref="CQ209:CR212" si="113">ROUND(AL209,2)</f>
        <v>415976.49</v>
      </c>
      <c r="CR209" s="2">
        <f t="shared" si="113"/>
        <v>0</v>
      </c>
      <c r="CS209" s="2">
        <f>ROUND(AN209*BS209,2)</f>
        <v>0</v>
      </c>
      <c r="CT209" s="2">
        <f>ROUND(AO209*BA209,2)</f>
        <v>0</v>
      </c>
      <c r="CU209" s="2">
        <f t="shared" ref="CU209:CX212" si="114">AG209</f>
        <v>0</v>
      </c>
      <c r="CV209" s="2">
        <f t="shared" si="114"/>
        <v>0</v>
      </c>
      <c r="CW209" s="2">
        <f t="shared" si="114"/>
        <v>0</v>
      </c>
      <c r="CX209" s="2">
        <f t="shared" si="114"/>
        <v>0</v>
      </c>
      <c r="CY209" s="2">
        <f>0</f>
        <v>0</v>
      </c>
      <c r="CZ209" s="2">
        <f>0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1013</v>
      </c>
      <c r="DV209" s="2" t="s">
        <v>151</v>
      </c>
      <c r="DW209" s="2" t="s">
        <v>151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55261280</v>
      </c>
      <c r="EF209" s="2">
        <v>92</v>
      </c>
      <c r="EG209" s="2" t="s">
        <v>152</v>
      </c>
      <c r="EH209" s="2">
        <v>0</v>
      </c>
      <c r="EI209" s="2" t="s">
        <v>3</v>
      </c>
      <c r="EJ209" s="2">
        <v>3</v>
      </c>
      <c r="EK209" s="2">
        <v>902</v>
      </c>
      <c r="EL209" s="2" t="s">
        <v>152</v>
      </c>
      <c r="EM209" s="2" t="s">
        <v>153</v>
      </c>
      <c r="EN209" s="2"/>
      <c r="EO209" s="2" t="s">
        <v>3</v>
      </c>
      <c r="EP209" s="2"/>
      <c r="EQ209" s="2">
        <v>16</v>
      </c>
      <c r="ER209" s="2">
        <v>0</v>
      </c>
      <c r="ES209" s="2">
        <v>415976.49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>
        <v>5</v>
      </c>
      <c r="FA209" s="2"/>
      <c r="FB209" s="2"/>
      <c r="FC209" s="2">
        <v>0</v>
      </c>
      <c r="FD209" s="2">
        <v>18</v>
      </c>
      <c r="FE209" s="2"/>
      <c r="FF209" s="2">
        <v>415976.49</v>
      </c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f>P209</f>
        <v>0</v>
      </c>
      <c r="FS209" s="2">
        <v>0</v>
      </c>
      <c r="FT209" s="2"/>
      <c r="FU209" s="2"/>
      <c r="FV209" s="2"/>
      <c r="FW209" s="2"/>
      <c r="FX209" s="2">
        <v>0</v>
      </c>
      <c r="FY209" s="2">
        <v>0</v>
      </c>
      <c r="FZ209" s="2"/>
      <c r="GA209" s="2" t="s">
        <v>3</v>
      </c>
      <c r="GB209" s="2"/>
      <c r="GC209" s="2"/>
      <c r="GD209" s="2">
        <v>1</v>
      </c>
      <c r="GE209" s="2"/>
      <c r="GF209" s="2">
        <v>284412885</v>
      </c>
      <c r="GG209" s="2">
        <v>2</v>
      </c>
      <c r="GH209" s="2">
        <v>3</v>
      </c>
      <c r="GI209" s="2">
        <v>-2</v>
      </c>
      <c r="GJ209" s="2">
        <v>0</v>
      </c>
      <c r="GK209" s="2">
        <v>0</v>
      </c>
      <c r="GL209" s="2">
        <f>ROUND(IF(AND(BH209=3,BI209=3,FS209&lt;&gt;0),P209,0),2)</f>
        <v>0</v>
      </c>
      <c r="GM209" s="2">
        <f>ROUND(O209+X209+Y209,2)+GX209</f>
        <v>0</v>
      </c>
      <c r="GN209" s="2">
        <f>IF(OR(BI209=0,BI209=1),GM209-GX209,0)</f>
        <v>0</v>
      </c>
      <c r="GO209" s="2">
        <f>IF(BI209=2,GM209-GX209,0)</f>
        <v>0</v>
      </c>
      <c r="GP209" s="2">
        <f>IF(BI209=4,GM209-GX209,0)</f>
        <v>0</v>
      </c>
      <c r="GQ209" s="2"/>
      <c r="GR209" s="2">
        <v>1</v>
      </c>
      <c r="GS209" s="2">
        <v>1</v>
      </c>
      <c r="GT209" s="2">
        <v>0</v>
      </c>
      <c r="GU209" s="2" t="s">
        <v>3</v>
      </c>
      <c r="GV209" s="2">
        <f>ROUND((GT209),6)</f>
        <v>0</v>
      </c>
      <c r="GW209" s="2">
        <v>1</v>
      </c>
      <c r="GX209" s="2">
        <f>ROUND(HC209*I209,2)</f>
        <v>0</v>
      </c>
      <c r="GY209" s="2"/>
      <c r="GZ209" s="2"/>
      <c r="HA209" s="2">
        <v>0</v>
      </c>
      <c r="HB209" s="2">
        <v>0</v>
      </c>
      <c r="HC209" s="2">
        <f>GV209*GW209</f>
        <v>0</v>
      </c>
      <c r="HD209" s="2"/>
      <c r="HE209" s="2" t="s">
        <v>3</v>
      </c>
      <c r="HF209" s="2" t="s">
        <v>3</v>
      </c>
      <c r="HG209" s="2"/>
      <c r="HH209" s="2">
        <f>ROUND(ROUND(AL209,2)*I209,2)</f>
        <v>0</v>
      </c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E210" t="s">
        <v>118</v>
      </c>
      <c r="F210" t="s">
        <v>149</v>
      </c>
      <c r="G210" t="s">
        <v>150</v>
      </c>
      <c r="H210" t="s">
        <v>151</v>
      </c>
      <c r="I210">
        <v>0</v>
      </c>
      <c r="J210">
        <v>0</v>
      </c>
      <c r="K210">
        <v>0</v>
      </c>
      <c r="L210">
        <v>1</v>
      </c>
      <c r="M210">
        <v>1</v>
      </c>
      <c r="N210">
        <f>ROUND(L210-M210,4)</f>
        <v>0</v>
      </c>
      <c r="O210">
        <f>ROUND(CP210,2)</f>
        <v>0</v>
      </c>
      <c r="P210">
        <f>ROUND(CQ210*I210,2)</f>
        <v>0</v>
      </c>
      <c r="Q210">
        <f>ROUND(CR210*I210,2)</f>
        <v>0</v>
      </c>
      <c r="R210">
        <f>ROUND(CS210*I210,2)</f>
        <v>0</v>
      </c>
      <c r="S210">
        <f>ROUND(CT210*I210,2)</f>
        <v>0</v>
      </c>
      <c r="T210">
        <f>ROUND(CU210*I210,2)</f>
        <v>0</v>
      </c>
      <c r="U210">
        <f>ROUND(CV210*I210,7)</f>
        <v>0</v>
      </c>
      <c r="V210">
        <f>ROUND(CW210*I210,7)</f>
        <v>0</v>
      </c>
      <c r="W210">
        <f>ROUND(CX210*I210,2)</f>
        <v>0</v>
      </c>
      <c r="X210">
        <f t="shared" si="110"/>
        <v>0</v>
      </c>
      <c r="Y210">
        <f t="shared" si="110"/>
        <v>0</v>
      </c>
      <c r="AA210">
        <v>54691824</v>
      </c>
      <c r="AB210">
        <f>ROUND((AC210+AD210+AF210),6)</f>
        <v>415976.49</v>
      </c>
      <c r="AC210">
        <f t="shared" si="111"/>
        <v>415976.49</v>
      </c>
      <c r="AD210">
        <f t="shared" si="111"/>
        <v>0</v>
      </c>
      <c r="AE210">
        <f t="shared" si="111"/>
        <v>0</v>
      </c>
      <c r="AF210">
        <f t="shared" si="111"/>
        <v>0</v>
      </c>
      <c r="AG210">
        <f>ROUND((AP210),6)</f>
        <v>0</v>
      </c>
      <c r="AH210">
        <f t="shared" si="112"/>
        <v>0</v>
      </c>
      <c r="AI210">
        <f t="shared" si="112"/>
        <v>0</v>
      </c>
      <c r="AJ210">
        <f>(AS210)</f>
        <v>0</v>
      </c>
      <c r="AK210">
        <v>415976.49</v>
      </c>
      <c r="AL210">
        <v>415976.49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3</v>
      </c>
      <c r="BJ210" t="s">
        <v>149</v>
      </c>
      <c r="BM210">
        <v>902</v>
      </c>
      <c r="BN210">
        <v>0</v>
      </c>
      <c r="BO210" t="s">
        <v>3</v>
      </c>
      <c r="BP210">
        <v>0</v>
      </c>
      <c r="BQ210">
        <v>92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H210">
        <v>7</v>
      </c>
      <c r="CI210">
        <v>0</v>
      </c>
      <c r="CJ210">
        <v>0</v>
      </c>
      <c r="CK210">
        <v>0</v>
      </c>
      <c r="CL210">
        <v>0</v>
      </c>
      <c r="CM210">
        <v>0</v>
      </c>
      <c r="CN210" t="s">
        <v>3</v>
      </c>
      <c r="CO210">
        <v>0</v>
      </c>
      <c r="CP210">
        <f>(P210+Q210+S210+R210)</f>
        <v>0</v>
      </c>
      <c r="CQ210">
        <f t="shared" si="113"/>
        <v>415976.49</v>
      </c>
      <c r="CR210">
        <f t="shared" si="113"/>
        <v>0</v>
      </c>
      <c r="CS210">
        <f>ROUND(AN210*BS210,2)</f>
        <v>0</v>
      </c>
      <c r="CT210">
        <f>ROUND(AO210*BA210,2)</f>
        <v>0</v>
      </c>
      <c r="CU210">
        <f t="shared" si="114"/>
        <v>0</v>
      </c>
      <c r="CV210">
        <f t="shared" si="114"/>
        <v>0</v>
      </c>
      <c r="CW210">
        <f t="shared" si="114"/>
        <v>0</v>
      </c>
      <c r="CX210">
        <f t="shared" si="114"/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151</v>
      </c>
      <c r="DW210" t="s">
        <v>151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55261280</v>
      </c>
      <c r="EF210">
        <v>92</v>
      </c>
      <c r="EG210" t="s">
        <v>152</v>
      </c>
      <c r="EH210">
        <v>0</v>
      </c>
      <c r="EI210" t="s">
        <v>3</v>
      </c>
      <c r="EJ210">
        <v>3</v>
      </c>
      <c r="EK210">
        <v>902</v>
      </c>
      <c r="EL210" t="s">
        <v>152</v>
      </c>
      <c r="EM210" t="s">
        <v>153</v>
      </c>
      <c r="EO210" t="s">
        <v>3</v>
      </c>
      <c r="EQ210">
        <v>16</v>
      </c>
      <c r="ER210">
        <v>0</v>
      </c>
      <c r="ES210">
        <v>415976.49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5</v>
      </c>
      <c r="FC210">
        <v>0</v>
      </c>
      <c r="FD210">
        <v>18</v>
      </c>
      <c r="FF210">
        <v>415976.49</v>
      </c>
      <c r="FQ210">
        <v>0</v>
      </c>
      <c r="FR210">
        <f>P210</f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284412885</v>
      </c>
      <c r="GG210">
        <v>2</v>
      </c>
      <c r="GH210">
        <v>3</v>
      </c>
      <c r="GI210">
        <v>-2</v>
      </c>
      <c r="GJ210">
        <v>0</v>
      </c>
      <c r="GK210">
        <v>0</v>
      </c>
      <c r="GL210">
        <f>ROUND(IF(AND(BH210=3,BI210=3,FS210&lt;&gt;0),P210,0),2)</f>
        <v>0</v>
      </c>
      <c r="GM210">
        <f>ROUND(O210+X210+Y210,2)+GX210</f>
        <v>0</v>
      </c>
      <c r="GN210">
        <f>IF(OR(BI210=0,BI210=1),GM210-GX210,0)</f>
        <v>0</v>
      </c>
      <c r="GO210">
        <f>IF(BI210=2,GM210-GX210,0)</f>
        <v>0</v>
      </c>
      <c r="GP210">
        <f>IF(BI210=4,GM210-GX210,0)</f>
        <v>0</v>
      </c>
      <c r="GR210">
        <v>1</v>
      </c>
      <c r="GS210">
        <v>1</v>
      </c>
      <c r="GT210">
        <v>0</v>
      </c>
      <c r="GU210" t="s">
        <v>3</v>
      </c>
      <c r="GV210">
        <f>ROUND((GT210),6)</f>
        <v>0</v>
      </c>
      <c r="GW210">
        <v>1</v>
      </c>
      <c r="GX210">
        <f>ROUND(HC210*I210,2)</f>
        <v>0</v>
      </c>
      <c r="HA210">
        <v>0</v>
      </c>
      <c r="HB210">
        <v>0</v>
      </c>
      <c r="HC210">
        <f>GV210*GW210</f>
        <v>0</v>
      </c>
      <c r="HE210" t="s">
        <v>3</v>
      </c>
      <c r="HF210" t="s">
        <v>3</v>
      </c>
      <c r="HH210">
        <f>ROUND(ROUND(AL210,2)*I210,2)</f>
        <v>0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/>
      <c r="D211" s="2"/>
      <c r="E211" s="2" t="s">
        <v>154</v>
      </c>
      <c r="F211" s="2" t="s">
        <v>155</v>
      </c>
      <c r="G211" s="2" t="s">
        <v>156</v>
      </c>
      <c r="H211" s="2" t="s">
        <v>145</v>
      </c>
      <c r="I211" s="2">
        <v>0</v>
      </c>
      <c r="J211" s="2">
        <v>0</v>
      </c>
      <c r="K211" s="2">
        <v>0</v>
      </c>
      <c r="L211" s="2">
        <v>1</v>
      </c>
      <c r="M211" s="2">
        <v>1</v>
      </c>
      <c r="N211" s="2">
        <f>ROUND(L211-M211,4)</f>
        <v>0</v>
      </c>
      <c r="O211" s="2">
        <f>ROUND(CP211,2)</f>
        <v>0</v>
      </c>
      <c r="P211" s="2">
        <f>ROUND(CQ211*I211,2)</f>
        <v>0</v>
      </c>
      <c r="Q211" s="2">
        <f>ROUND(CR211*I211,2)</f>
        <v>0</v>
      </c>
      <c r="R211" s="2">
        <f>ROUND(CS211*I211,2)</f>
        <v>0</v>
      </c>
      <c r="S211" s="2">
        <f>ROUND(CT211*I211,2)</f>
        <v>0</v>
      </c>
      <c r="T211" s="2">
        <f>ROUND(CU211*I211,2)</f>
        <v>0</v>
      </c>
      <c r="U211" s="2">
        <f>ROUND(CV211*I211,7)</f>
        <v>0</v>
      </c>
      <c r="V211" s="2">
        <f>ROUND(CW211*I211,7)</f>
        <v>0</v>
      </c>
      <c r="W211" s="2">
        <f>ROUND(CX211*I211,2)</f>
        <v>0</v>
      </c>
      <c r="X211" s="2">
        <f t="shared" si="110"/>
        <v>0</v>
      </c>
      <c r="Y211" s="2">
        <f t="shared" si="110"/>
        <v>0</v>
      </c>
      <c r="Z211" s="2"/>
      <c r="AA211" s="2">
        <v>54691942</v>
      </c>
      <c r="AB211" s="2">
        <f>ROUND((AC211+AD211+AF211),6)</f>
        <v>210348.25</v>
      </c>
      <c r="AC211" s="2">
        <f t="shared" si="111"/>
        <v>210348.25</v>
      </c>
      <c r="AD211" s="2">
        <f t="shared" si="111"/>
        <v>0</v>
      </c>
      <c r="AE211" s="2">
        <f t="shared" si="111"/>
        <v>0</v>
      </c>
      <c r="AF211" s="2">
        <f t="shared" si="111"/>
        <v>0</v>
      </c>
      <c r="AG211" s="2">
        <f>ROUND((AP211),6)</f>
        <v>0</v>
      </c>
      <c r="AH211" s="2">
        <f t="shared" si="112"/>
        <v>0</v>
      </c>
      <c r="AI211" s="2">
        <f t="shared" si="112"/>
        <v>0</v>
      </c>
      <c r="AJ211" s="2">
        <f>(AS211)</f>
        <v>0</v>
      </c>
      <c r="AK211" s="2">
        <v>210348.25</v>
      </c>
      <c r="AL211" s="2">
        <v>210348.25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3</v>
      </c>
      <c r="BI211" s="2">
        <v>3</v>
      </c>
      <c r="BJ211" s="2" t="s">
        <v>155</v>
      </c>
      <c r="BK211" s="2"/>
      <c r="BL211" s="2"/>
      <c r="BM211" s="2">
        <v>902</v>
      </c>
      <c r="BN211" s="2">
        <v>0</v>
      </c>
      <c r="BO211" s="2" t="s">
        <v>3</v>
      </c>
      <c r="BP211" s="2">
        <v>0</v>
      </c>
      <c r="BQ211" s="2">
        <v>92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0</v>
      </c>
      <c r="CA211" s="2">
        <v>0</v>
      </c>
      <c r="CB211" s="2" t="s">
        <v>3</v>
      </c>
      <c r="CC211" s="2"/>
      <c r="CD211" s="2"/>
      <c r="CE211" s="2">
        <v>0</v>
      </c>
      <c r="CF211" s="2">
        <v>0</v>
      </c>
      <c r="CG211" s="2">
        <v>0</v>
      </c>
      <c r="CH211" s="2">
        <v>8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 t="s">
        <v>3</v>
      </c>
      <c r="CO211" s="2">
        <v>0</v>
      </c>
      <c r="CP211" s="2">
        <f>(P211+Q211+S211+R211)</f>
        <v>0</v>
      </c>
      <c r="CQ211" s="2">
        <f t="shared" si="113"/>
        <v>210348.25</v>
      </c>
      <c r="CR211" s="2">
        <f t="shared" si="113"/>
        <v>0</v>
      </c>
      <c r="CS211" s="2">
        <f>ROUND(AN211*BS211,2)</f>
        <v>0</v>
      </c>
      <c r="CT211" s="2">
        <f>ROUND(AO211*BA211,2)</f>
        <v>0</v>
      </c>
      <c r="CU211" s="2">
        <f t="shared" si="114"/>
        <v>0</v>
      </c>
      <c r="CV211" s="2">
        <f t="shared" si="114"/>
        <v>0</v>
      </c>
      <c r="CW211" s="2">
        <f t="shared" si="114"/>
        <v>0</v>
      </c>
      <c r="CX211" s="2">
        <f t="shared" si="114"/>
        <v>0</v>
      </c>
      <c r="CY211" s="2">
        <f>0</f>
        <v>0</v>
      </c>
      <c r="CZ211" s="2">
        <f>0</f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1010</v>
      </c>
      <c r="DV211" s="2" t="s">
        <v>145</v>
      </c>
      <c r="DW211" s="2" t="s">
        <v>145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55261280</v>
      </c>
      <c r="EF211" s="2">
        <v>92</v>
      </c>
      <c r="EG211" s="2" t="s">
        <v>152</v>
      </c>
      <c r="EH211" s="2">
        <v>0</v>
      </c>
      <c r="EI211" s="2" t="s">
        <v>3</v>
      </c>
      <c r="EJ211" s="2">
        <v>3</v>
      </c>
      <c r="EK211" s="2">
        <v>902</v>
      </c>
      <c r="EL211" s="2" t="s">
        <v>152</v>
      </c>
      <c r="EM211" s="2" t="s">
        <v>153</v>
      </c>
      <c r="EN211" s="2"/>
      <c r="EO211" s="2" t="s">
        <v>3</v>
      </c>
      <c r="EP211" s="2"/>
      <c r="EQ211" s="2">
        <v>16</v>
      </c>
      <c r="ER211" s="2">
        <v>0</v>
      </c>
      <c r="ES211" s="2">
        <v>210348.25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>
        <v>5</v>
      </c>
      <c r="FA211" s="2"/>
      <c r="FB211" s="2"/>
      <c r="FC211" s="2">
        <v>0</v>
      </c>
      <c r="FD211" s="2">
        <v>18</v>
      </c>
      <c r="FE211" s="2"/>
      <c r="FF211" s="2">
        <v>210348.25</v>
      </c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f>P211</f>
        <v>0</v>
      </c>
      <c r="FS211" s="2">
        <v>0</v>
      </c>
      <c r="FT211" s="2"/>
      <c r="FU211" s="2"/>
      <c r="FV211" s="2"/>
      <c r="FW211" s="2"/>
      <c r="FX211" s="2">
        <v>0</v>
      </c>
      <c r="FY211" s="2">
        <v>0</v>
      </c>
      <c r="FZ211" s="2"/>
      <c r="GA211" s="2" t="s">
        <v>3</v>
      </c>
      <c r="GB211" s="2"/>
      <c r="GC211" s="2"/>
      <c r="GD211" s="2">
        <v>1</v>
      </c>
      <c r="GE211" s="2"/>
      <c r="GF211" s="2">
        <v>1251068233</v>
      </c>
      <c r="GG211" s="2">
        <v>2</v>
      </c>
      <c r="GH211" s="2">
        <v>3</v>
      </c>
      <c r="GI211" s="2">
        <v>-2</v>
      </c>
      <c r="GJ211" s="2">
        <v>0</v>
      </c>
      <c r="GK211" s="2">
        <v>0</v>
      </c>
      <c r="GL211" s="2">
        <f>ROUND(IF(AND(BH211=3,BI211=3,FS211&lt;&gt;0),P211,0),2)</f>
        <v>0</v>
      </c>
      <c r="GM211" s="2">
        <f>ROUND(O211+X211+Y211,2)+GX211</f>
        <v>0</v>
      </c>
      <c r="GN211" s="2">
        <f>IF(OR(BI211=0,BI211=1),GM211-GX211,0)</f>
        <v>0</v>
      </c>
      <c r="GO211" s="2">
        <f>IF(BI211=2,GM211-GX211,0)</f>
        <v>0</v>
      </c>
      <c r="GP211" s="2">
        <f>IF(BI211=4,GM211-GX211,0)</f>
        <v>0</v>
      </c>
      <c r="GQ211" s="2"/>
      <c r="GR211" s="2">
        <v>1</v>
      </c>
      <c r="GS211" s="2">
        <v>1</v>
      </c>
      <c r="GT211" s="2">
        <v>0</v>
      </c>
      <c r="GU211" s="2" t="s">
        <v>3</v>
      </c>
      <c r="GV211" s="2">
        <f>ROUND((GT211),6)</f>
        <v>0</v>
      </c>
      <c r="GW211" s="2">
        <v>1</v>
      </c>
      <c r="GX211" s="2">
        <f>ROUND(HC211*I211,2)</f>
        <v>0</v>
      </c>
      <c r="GY211" s="2"/>
      <c r="GZ211" s="2"/>
      <c r="HA211" s="2">
        <v>0</v>
      </c>
      <c r="HB211" s="2">
        <v>0</v>
      </c>
      <c r="HC211" s="2">
        <f>GV211*GW211</f>
        <v>0</v>
      </c>
      <c r="HD211" s="2"/>
      <c r="HE211" s="2" t="s">
        <v>3</v>
      </c>
      <c r="HF211" s="2" t="s">
        <v>3</v>
      </c>
      <c r="HG211" s="2"/>
      <c r="HH211" s="2">
        <f>ROUND(ROUND(AL211,2)*I211,2)</f>
        <v>0</v>
      </c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E212" t="s">
        <v>154</v>
      </c>
      <c r="F212" t="s">
        <v>155</v>
      </c>
      <c r="G212" t="s">
        <v>156</v>
      </c>
      <c r="H212" t="s">
        <v>145</v>
      </c>
      <c r="I212">
        <v>0</v>
      </c>
      <c r="J212">
        <v>0</v>
      </c>
      <c r="K212">
        <v>0</v>
      </c>
      <c r="L212">
        <v>1</v>
      </c>
      <c r="M212">
        <v>1</v>
      </c>
      <c r="N212">
        <f>ROUND(L212-M212,4)</f>
        <v>0</v>
      </c>
      <c r="O212">
        <f>ROUND(CP212,2)</f>
        <v>0</v>
      </c>
      <c r="P212">
        <f>ROUND(CQ212*I212,2)</f>
        <v>0</v>
      </c>
      <c r="Q212">
        <f>ROUND(CR212*I212,2)</f>
        <v>0</v>
      </c>
      <c r="R212">
        <f>ROUND(CS212*I212,2)</f>
        <v>0</v>
      </c>
      <c r="S212">
        <f>ROUND(CT212*I212,2)</f>
        <v>0</v>
      </c>
      <c r="T212">
        <f>ROUND(CU212*I212,2)</f>
        <v>0</v>
      </c>
      <c r="U212">
        <f>ROUND(CV212*I212,7)</f>
        <v>0</v>
      </c>
      <c r="V212">
        <f>ROUND(CW212*I212,7)</f>
        <v>0</v>
      </c>
      <c r="W212">
        <f>ROUND(CX212*I212,2)</f>
        <v>0</v>
      </c>
      <c r="X212">
        <f t="shared" si="110"/>
        <v>0</v>
      </c>
      <c r="Y212">
        <f t="shared" si="110"/>
        <v>0</v>
      </c>
      <c r="AA212">
        <v>54691824</v>
      </c>
      <c r="AB212">
        <f>ROUND((AC212+AD212+AF212),6)</f>
        <v>210348.25</v>
      </c>
      <c r="AC212">
        <f t="shared" si="111"/>
        <v>210348.25</v>
      </c>
      <c r="AD212">
        <f t="shared" si="111"/>
        <v>0</v>
      </c>
      <c r="AE212">
        <f t="shared" si="111"/>
        <v>0</v>
      </c>
      <c r="AF212">
        <f t="shared" si="111"/>
        <v>0</v>
      </c>
      <c r="AG212">
        <f>ROUND((AP212),6)</f>
        <v>0</v>
      </c>
      <c r="AH212">
        <f t="shared" si="112"/>
        <v>0</v>
      </c>
      <c r="AI212">
        <f t="shared" si="112"/>
        <v>0</v>
      </c>
      <c r="AJ212">
        <f>(AS212)</f>
        <v>0</v>
      </c>
      <c r="AK212">
        <v>210348.25</v>
      </c>
      <c r="AL212">
        <v>210348.25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3</v>
      </c>
      <c r="BJ212" t="s">
        <v>155</v>
      </c>
      <c r="BM212">
        <v>902</v>
      </c>
      <c r="BN212">
        <v>0</v>
      </c>
      <c r="BO212" t="s">
        <v>3</v>
      </c>
      <c r="BP212">
        <v>0</v>
      </c>
      <c r="BQ212">
        <v>92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H212">
        <v>8</v>
      </c>
      <c r="CI212">
        <v>0</v>
      </c>
      <c r="CJ212">
        <v>0</v>
      </c>
      <c r="CK212">
        <v>0</v>
      </c>
      <c r="CL212">
        <v>0</v>
      </c>
      <c r="CM212">
        <v>0</v>
      </c>
      <c r="CN212" t="s">
        <v>3</v>
      </c>
      <c r="CO212">
        <v>0</v>
      </c>
      <c r="CP212">
        <f>(P212+Q212+S212+R212)</f>
        <v>0</v>
      </c>
      <c r="CQ212">
        <f t="shared" si="113"/>
        <v>210348.25</v>
      </c>
      <c r="CR212">
        <f t="shared" si="113"/>
        <v>0</v>
      </c>
      <c r="CS212">
        <f>ROUND(AN212*BS212,2)</f>
        <v>0</v>
      </c>
      <c r="CT212">
        <f>ROUND(AO212*BA212,2)</f>
        <v>0</v>
      </c>
      <c r="CU212">
        <f t="shared" si="114"/>
        <v>0</v>
      </c>
      <c r="CV212">
        <f t="shared" si="114"/>
        <v>0</v>
      </c>
      <c r="CW212">
        <f t="shared" si="114"/>
        <v>0</v>
      </c>
      <c r="CX212">
        <f t="shared" si="114"/>
        <v>0</v>
      </c>
      <c r="CY212">
        <f>0</f>
        <v>0</v>
      </c>
      <c r="CZ212">
        <f>0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1010</v>
      </c>
      <c r="DV212" t="s">
        <v>145</v>
      </c>
      <c r="DW212" t="s">
        <v>145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55261280</v>
      </c>
      <c r="EF212">
        <v>92</v>
      </c>
      <c r="EG212" t="s">
        <v>152</v>
      </c>
      <c r="EH212">
        <v>0</v>
      </c>
      <c r="EI212" t="s">
        <v>3</v>
      </c>
      <c r="EJ212">
        <v>3</v>
      </c>
      <c r="EK212">
        <v>902</v>
      </c>
      <c r="EL212" t="s">
        <v>152</v>
      </c>
      <c r="EM212" t="s">
        <v>153</v>
      </c>
      <c r="EO212" t="s">
        <v>3</v>
      </c>
      <c r="EQ212">
        <v>16</v>
      </c>
      <c r="ER212">
        <v>0</v>
      </c>
      <c r="ES212">
        <v>210348.25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210348.25</v>
      </c>
      <c r="FQ212">
        <v>0</v>
      </c>
      <c r="FR212">
        <f>P212</f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1251068233</v>
      </c>
      <c r="GG212">
        <v>2</v>
      </c>
      <c r="GH212">
        <v>3</v>
      </c>
      <c r="GI212">
        <v>-2</v>
      </c>
      <c r="GJ212">
        <v>0</v>
      </c>
      <c r="GK212">
        <v>0</v>
      </c>
      <c r="GL212">
        <f>ROUND(IF(AND(BH212=3,BI212=3,FS212&lt;&gt;0),P212,0),2)</f>
        <v>0</v>
      </c>
      <c r="GM212">
        <f>ROUND(O212+X212+Y212,2)+GX212</f>
        <v>0</v>
      </c>
      <c r="GN212">
        <f>IF(OR(BI212=0,BI212=1),GM212-GX212,0)</f>
        <v>0</v>
      </c>
      <c r="GO212">
        <f>IF(BI212=2,GM212-GX212,0)</f>
        <v>0</v>
      </c>
      <c r="GP212">
        <f>IF(BI212=4,GM212-GX212,0)</f>
        <v>0</v>
      </c>
      <c r="GR212">
        <v>1</v>
      </c>
      <c r="GS212">
        <v>1</v>
      </c>
      <c r="GT212">
        <v>0</v>
      </c>
      <c r="GU212" t="s">
        <v>3</v>
      </c>
      <c r="GV212">
        <f>ROUND((GT212),6)</f>
        <v>0</v>
      </c>
      <c r="GW212">
        <v>1</v>
      </c>
      <c r="GX212">
        <f>ROUND(HC212*I212,2)</f>
        <v>0</v>
      </c>
      <c r="HA212">
        <v>0</v>
      </c>
      <c r="HB212">
        <v>0</v>
      </c>
      <c r="HC212">
        <f>GV212*GW212</f>
        <v>0</v>
      </c>
      <c r="HE212" t="s">
        <v>3</v>
      </c>
      <c r="HF212" t="s">
        <v>3</v>
      </c>
      <c r="HH212">
        <f>ROUND(ROUND(AL212,2)*I212,2)</f>
        <v>0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4" spans="1:255" x14ac:dyDescent="0.2">
      <c r="A214" s="3">
        <v>51</v>
      </c>
      <c r="B214" s="3">
        <f>B205</f>
        <v>1</v>
      </c>
      <c r="C214" s="3">
        <f>A205</f>
        <v>4</v>
      </c>
      <c r="D214" s="3">
        <f>ROW(A205)</f>
        <v>205</v>
      </c>
      <c r="E214" s="3"/>
      <c r="F214" s="3" t="str">
        <f>IF(F205&lt;&gt;"",F205,"")</f>
        <v>Новый раздел</v>
      </c>
      <c r="G214" s="3" t="str">
        <f>IF(G205&lt;&gt;"",G205,"")</f>
        <v>Оборудование</v>
      </c>
      <c r="H214" s="3">
        <v>0</v>
      </c>
      <c r="I214" s="3"/>
      <c r="J214" s="3"/>
      <c r="K214" s="3"/>
      <c r="L214" s="3"/>
      <c r="M214" s="3"/>
      <c r="N214" s="3"/>
      <c r="O214" s="3">
        <f t="shared" ref="O214:T214" si="115">ROUND(AB214,2)</f>
        <v>0</v>
      </c>
      <c r="P214" s="3">
        <f t="shared" si="115"/>
        <v>0</v>
      </c>
      <c r="Q214" s="3">
        <f t="shared" si="115"/>
        <v>0</v>
      </c>
      <c r="R214" s="3">
        <f t="shared" si="115"/>
        <v>0</v>
      </c>
      <c r="S214" s="3">
        <f t="shared" si="115"/>
        <v>0</v>
      </c>
      <c r="T214" s="3">
        <f t="shared" si="115"/>
        <v>0</v>
      </c>
      <c r="U214" s="3">
        <f>AH214</f>
        <v>0</v>
      </c>
      <c r="V214" s="3">
        <f>AI214</f>
        <v>0</v>
      </c>
      <c r="W214" s="3">
        <f>ROUND(AJ214,2)</f>
        <v>0</v>
      </c>
      <c r="X214" s="3">
        <f>ROUND(AK214,2)</f>
        <v>0</v>
      </c>
      <c r="Y214" s="3">
        <f>ROUND(AL214,2)</f>
        <v>0</v>
      </c>
      <c r="Z214" s="3"/>
      <c r="AA214" s="3"/>
      <c r="AB214" s="3">
        <f>ROUND(SUMIF(AA209:AA212,"=54691942",O209:O212),2)</f>
        <v>0</v>
      </c>
      <c r="AC214" s="3">
        <f>ROUND(SUMIF(AA209:AA212,"=54691942",P209:P212),2)</f>
        <v>0</v>
      </c>
      <c r="AD214" s="3">
        <f>ROUND(SUMIF(AA209:AA212,"=54691942",Q209:Q212),2)</f>
        <v>0</v>
      </c>
      <c r="AE214" s="3">
        <f>ROUND(SUMIF(AA209:AA212,"=54691942",R209:R212),2)</f>
        <v>0</v>
      </c>
      <c r="AF214" s="3">
        <f>ROUND(SUMIF(AA209:AA212,"=54691942",S209:S212),2)</f>
        <v>0</v>
      </c>
      <c r="AG214" s="3">
        <f>ROUND(SUMIF(AA209:AA212,"=54691942",T209:T212),2)</f>
        <v>0</v>
      </c>
      <c r="AH214" s="3">
        <f>SUMIF(AA209:AA212,"=54691942",U209:U212)</f>
        <v>0</v>
      </c>
      <c r="AI214" s="3">
        <f>SUMIF(AA209:AA212,"=54691942",V209:V212)</f>
        <v>0</v>
      </c>
      <c r="AJ214" s="3">
        <f>ROUND(SUMIF(AA209:AA212,"=54691942",W209:W212),2)</f>
        <v>0</v>
      </c>
      <c r="AK214" s="3">
        <f>ROUND(SUMIF(AA209:AA212,"=54691942",X209:X212),2)</f>
        <v>0</v>
      </c>
      <c r="AL214" s="3">
        <f>ROUND(SUMIF(AA209:AA212,"=54691942",Y209:Y212),2)</f>
        <v>0</v>
      </c>
      <c r="AM214" s="3"/>
      <c r="AN214" s="3"/>
      <c r="AO214" s="3">
        <f t="shared" ref="AO214:BD214" si="116">ROUND(BX214,2)</f>
        <v>0</v>
      </c>
      <c r="AP214" s="3">
        <f t="shared" si="116"/>
        <v>0</v>
      </c>
      <c r="AQ214" s="3">
        <f t="shared" si="116"/>
        <v>0</v>
      </c>
      <c r="AR214" s="3">
        <f t="shared" si="116"/>
        <v>0</v>
      </c>
      <c r="AS214" s="3">
        <f t="shared" si="116"/>
        <v>0</v>
      </c>
      <c r="AT214" s="3">
        <f t="shared" si="116"/>
        <v>0</v>
      </c>
      <c r="AU214" s="3">
        <f t="shared" si="116"/>
        <v>0</v>
      </c>
      <c r="AV214" s="3">
        <f t="shared" si="116"/>
        <v>0</v>
      </c>
      <c r="AW214" s="3">
        <f t="shared" si="116"/>
        <v>0</v>
      </c>
      <c r="AX214" s="3">
        <f t="shared" si="116"/>
        <v>0</v>
      </c>
      <c r="AY214" s="3">
        <f t="shared" si="116"/>
        <v>0</v>
      </c>
      <c r="AZ214" s="3">
        <f t="shared" si="116"/>
        <v>0</v>
      </c>
      <c r="BA214" s="3">
        <f t="shared" si="116"/>
        <v>0</v>
      </c>
      <c r="BB214" s="3">
        <f t="shared" si="116"/>
        <v>0</v>
      </c>
      <c r="BC214" s="3">
        <f t="shared" si="116"/>
        <v>0</v>
      </c>
      <c r="BD214" s="3">
        <f t="shared" si="116"/>
        <v>0</v>
      </c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>
        <f>ROUND(SUMIF(AA209:AA212,"=54691942",FQ209:FQ212),2)</f>
        <v>0</v>
      </c>
      <c r="BY214" s="3">
        <f>ROUND(SUMIF(AA209:AA212,"=54691942",FR209:FR212),2)</f>
        <v>0</v>
      </c>
      <c r="BZ214" s="3">
        <f>ROUND(SUMIF(AA209:AA212,"=54691942",GL209:GL212),2)</f>
        <v>0</v>
      </c>
      <c r="CA214" s="3">
        <f>ROUND(SUMIF(AA209:AA212,"=54691942",GM209:GM212),2)</f>
        <v>0</v>
      </c>
      <c r="CB214" s="3">
        <f>ROUND(SUMIF(AA209:AA212,"=54691942",GN209:GN212),2)</f>
        <v>0</v>
      </c>
      <c r="CC214" s="3">
        <f>ROUND(SUMIF(AA209:AA212,"=54691942",GO209:GO212),2)</f>
        <v>0</v>
      </c>
      <c r="CD214" s="3">
        <f>ROUND(SUMIF(AA209:AA212,"=54691942",GP209:GP212),2)</f>
        <v>0</v>
      </c>
      <c r="CE214" s="3">
        <f>AC214-BX214</f>
        <v>0</v>
      </c>
      <c r="CF214" s="3">
        <f>AC214-BY214</f>
        <v>0</v>
      </c>
      <c r="CG214" s="3">
        <f>BX214-BZ214</f>
        <v>0</v>
      </c>
      <c r="CH214" s="3">
        <f>AC214-BX214-BY214+BZ214</f>
        <v>0</v>
      </c>
      <c r="CI214" s="3">
        <f>BY214-BZ214</f>
        <v>0</v>
      </c>
      <c r="CJ214" s="3">
        <f>ROUND(SUMIF(AA209:AA212,"=54691942",GX209:GX212),2)</f>
        <v>0</v>
      </c>
      <c r="CK214" s="3">
        <f>ROUND(SUMIF(AA209:AA212,"=54691942",GY209:GY212),2)</f>
        <v>0</v>
      </c>
      <c r="CL214" s="3">
        <f>ROUND(SUMIF(AA209:AA212,"=54691942",GZ209:GZ212),2)</f>
        <v>0</v>
      </c>
      <c r="CM214" s="3">
        <f>ROUND(SUMIF(AA209:AA212,"=54691942",HD209:HD212),2)</f>
        <v>0</v>
      </c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4">
        <f t="shared" ref="DG214:DL214" si="117">ROUND(DT214,2)</f>
        <v>0</v>
      </c>
      <c r="DH214" s="4">
        <f t="shared" si="117"/>
        <v>0</v>
      </c>
      <c r="DI214" s="4">
        <f t="shared" si="117"/>
        <v>0</v>
      </c>
      <c r="DJ214" s="4">
        <f t="shared" si="117"/>
        <v>0</v>
      </c>
      <c r="DK214" s="4">
        <f t="shared" si="117"/>
        <v>0</v>
      </c>
      <c r="DL214" s="4">
        <f t="shared" si="117"/>
        <v>0</v>
      </c>
      <c r="DM214" s="4">
        <f>DZ214</f>
        <v>0</v>
      </c>
      <c r="DN214" s="4">
        <f>EA214</f>
        <v>0</v>
      </c>
      <c r="DO214" s="4">
        <f>ROUND(EB214,2)</f>
        <v>0</v>
      </c>
      <c r="DP214" s="4">
        <f>ROUND(EC214,2)</f>
        <v>0</v>
      </c>
      <c r="DQ214" s="4">
        <f>ROUND(ED214,2)</f>
        <v>0</v>
      </c>
      <c r="DR214" s="4"/>
      <c r="DS214" s="4"/>
      <c r="DT214" s="4">
        <f>ROUND(SUMIF(AA209:AA212,"=54691824",O209:O212),2)</f>
        <v>0</v>
      </c>
      <c r="DU214" s="4">
        <f>ROUND(SUMIF(AA209:AA212,"=54691824",P209:P212),2)</f>
        <v>0</v>
      </c>
      <c r="DV214" s="4">
        <f>ROUND(SUMIF(AA209:AA212,"=54691824",Q209:Q212),2)</f>
        <v>0</v>
      </c>
      <c r="DW214" s="4">
        <f>ROUND(SUMIF(AA209:AA212,"=54691824",R209:R212),2)</f>
        <v>0</v>
      </c>
      <c r="DX214" s="4">
        <f>ROUND(SUMIF(AA209:AA212,"=54691824",S209:S212),2)</f>
        <v>0</v>
      </c>
      <c r="DY214" s="4">
        <f>ROUND(SUMIF(AA209:AA212,"=54691824",T209:T212),2)</f>
        <v>0</v>
      </c>
      <c r="DZ214" s="4">
        <f>SUMIF(AA209:AA212,"=54691824",U209:U212)</f>
        <v>0</v>
      </c>
      <c r="EA214" s="4">
        <f>SUMIF(AA209:AA212,"=54691824",V209:V212)</f>
        <v>0</v>
      </c>
      <c r="EB214" s="4">
        <f>ROUND(SUMIF(AA209:AA212,"=54691824",W209:W212),2)</f>
        <v>0</v>
      </c>
      <c r="EC214" s="4">
        <f>ROUND(SUMIF(AA209:AA212,"=54691824",X209:X212),2)</f>
        <v>0</v>
      </c>
      <c r="ED214" s="4">
        <f>ROUND(SUMIF(AA209:AA212,"=54691824",Y209:Y212),2)</f>
        <v>0</v>
      </c>
      <c r="EE214" s="4"/>
      <c r="EF214" s="4"/>
      <c r="EG214" s="4">
        <f t="shared" ref="EG214:EV214" si="118">ROUND(FP214,2)</f>
        <v>0</v>
      </c>
      <c r="EH214" s="4">
        <f t="shared" si="118"/>
        <v>0</v>
      </c>
      <c r="EI214" s="4">
        <f t="shared" si="118"/>
        <v>0</v>
      </c>
      <c r="EJ214" s="4">
        <f t="shared" si="118"/>
        <v>0</v>
      </c>
      <c r="EK214" s="4">
        <f t="shared" si="118"/>
        <v>0</v>
      </c>
      <c r="EL214" s="4">
        <f t="shared" si="118"/>
        <v>0</v>
      </c>
      <c r="EM214" s="4">
        <f t="shared" si="118"/>
        <v>0</v>
      </c>
      <c r="EN214" s="4">
        <f t="shared" si="118"/>
        <v>0</v>
      </c>
      <c r="EO214" s="4">
        <f t="shared" si="118"/>
        <v>0</v>
      </c>
      <c r="EP214" s="4">
        <f t="shared" si="118"/>
        <v>0</v>
      </c>
      <c r="EQ214" s="4">
        <f t="shared" si="118"/>
        <v>0</v>
      </c>
      <c r="ER214" s="4">
        <f t="shared" si="118"/>
        <v>0</v>
      </c>
      <c r="ES214" s="4">
        <f t="shared" si="118"/>
        <v>0</v>
      </c>
      <c r="ET214" s="4">
        <f t="shared" si="118"/>
        <v>0</v>
      </c>
      <c r="EU214" s="4">
        <f t="shared" si="118"/>
        <v>0</v>
      </c>
      <c r="EV214" s="4">
        <f t="shared" si="118"/>
        <v>0</v>
      </c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>
        <f>ROUND(SUMIF(AA209:AA212,"=54691824",FQ209:FQ212),2)</f>
        <v>0</v>
      </c>
      <c r="FQ214" s="4">
        <f>ROUND(SUMIF(AA209:AA212,"=54691824",FR209:FR212),2)</f>
        <v>0</v>
      </c>
      <c r="FR214" s="4">
        <f>ROUND(SUMIF(AA209:AA212,"=54691824",GL209:GL212),2)</f>
        <v>0</v>
      </c>
      <c r="FS214" s="4">
        <f>ROUND(SUMIF(AA209:AA212,"=54691824",GM209:GM212),2)</f>
        <v>0</v>
      </c>
      <c r="FT214" s="4">
        <f>ROUND(SUMIF(AA209:AA212,"=54691824",GN209:GN212),2)</f>
        <v>0</v>
      </c>
      <c r="FU214" s="4">
        <f>ROUND(SUMIF(AA209:AA212,"=54691824",GO209:GO212),2)</f>
        <v>0</v>
      </c>
      <c r="FV214" s="4">
        <f>ROUND(SUMIF(AA209:AA212,"=54691824",GP209:GP212),2)</f>
        <v>0</v>
      </c>
      <c r="FW214" s="4">
        <f>DU214-FP214</f>
        <v>0</v>
      </c>
      <c r="FX214" s="4">
        <f>DU214-FQ214</f>
        <v>0</v>
      </c>
      <c r="FY214" s="4">
        <f>FP214-FR214</f>
        <v>0</v>
      </c>
      <c r="FZ214" s="4">
        <f>DU214-FP214-FQ214+FR214</f>
        <v>0</v>
      </c>
      <c r="GA214" s="4">
        <f>FQ214-FR214</f>
        <v>0</v>
      </c>
      <c r="GB214" s="4">
        <f>ROUND(SUMIF(AA209:AA212,"=54691824",GX209:GX212),2)</f>
        <v>0</v>
      </c>
      <c r="GC214" s="4">
        <f>ROUND(SUMIF(AA209:AA212,"=54691824",GY209:GY212),2)</f>
        <v>0</v>
      </c>
      <c r="GD214" s="4">
        <f>ROUND(SUMIF(AA209:AA212,"=54691824",GZ209:GZ212),2)</f>
        <v>0</v>
      </c>
      <c r="GE214" s="4">
        <f>ROUND(SUMIF(AA209:AA212,"=54691824",HD209:HD212),2)</f>
        <v>0</v>
      </c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>
        <v>0</v>
      </c>
    </row>
    <row r="216" spans="1:255" x14ac:dyDescent="0.2">
      <c r="A216" s="5">
        <v>50</v>
      </c>
      <c r="B216" s="5">
        <v>0</v>
      </c>
      <c r="C216" s="5">
        <v>0</v>
      </c>
      <c r="D216" s="5">
        <v>1</v>
      </c>
      <c r="E216" s="5">
        <v>201</v>
      </c>
      <c r="F216" s="5">
        <f>ROUND(Source!O214,O216)</f>
        <v>0</v>
      </c>
      <c r="G216" s="5" t="s">
        <v>52</v>
      </c>
      <c r="H216" s="5" t="s">
        <v>53</v>
      </c>
      <c r="I216" s="5"/>
      <c r="J216" s="5"/>
      <c r="K216" s="5">
        <v>201</v>
      </c>
      <c r="L216" s="5">
        <v>1</v>
      </c>
      <c r="M216" s="5">
        <v>3</v>
      </c>
      <c r="N216" s="5" t="s">
        <v>3</v>
      </c>
      <c r="O216" s="5">
        <v>2</v>
      </c>
      <c r="P216" s="5">
        <f>ROUND(Source!DG214,O216)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202</v>
      </c>
      <c r="F217" s="5">
        <f>ROUND(Source!P214,O217)</f>
        <v>0</v>
      </c>
      <c r="G217" s="5" t="s">
        <v>54</v>
      </c>
      <c r="H217" s="5" t="s">
        <v>55</v>
      </c>
      <c r="I217" s="5"/>
      <c r="J217" s="5"/>
      <c r="K217" s="5">
        <v>202</v>
      </c>
      <c r="L217" s="5">
        <v>2</v>
      </c>
      <c r="M217" s="5">
        <v>3</v>
      </c>
      <c r="N217" s="5" t="s">
        <v>3</v>
      </c>
      <c r="O217" s="5">
        <v>2</v>
      </c>
      <c r="P217" s="5">
        <f>ROUND(Source!DH214,O217)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222</v>
      </c>
      <c r="F218" s="5">
        <f>ROUND(Source!AO214,O218)</f>
        <v>0</v>
      </c>
      <c r="G218" s="5" t="s">
        <v>56</v>
      </c>
      <c r="H218" s="5" t="s">
        <v>57</v>
      </c>
      <c r="I218" s="5"/>
      <c r="J218" s="5"/>
      <c r="K218" s="5">
        <v>222</v>
      </c>
      <c r="L218" s="5">
        <v>3</v>
      </c>
      <c r="M218" s="5">
        <v>3</v>
      </c>
      <c r="N218" s="5" t="s">
        <v>3</v>
      </c>
      <c r="O218" s="5">
        <v>2</v>
      </c>
      <c r="P218" s="5">
        <f>ROUND(Source!EG214,O218)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225</v>
      </c>
      <c r="F219" s="5">
        <f>ROUND(Source!AV214,O219)</f>
        <v>0</v>
      </c>
      <c r="G219" s="5" t="s">
        <v>58</v>
      </c>
      <c r="H219" s="5" t="s">
        <v>59</v>
      </c>
      <c r="I219" s="5"/>
      <c r="J219" s="5"/>
      <c r="K219" s="5">
        <v>225</v>
      </c>
      <c r="L219" s="5">
        <v>4</v>
      </c>
      <c r="M219" s="5">
        <v>3</v>
      </c>
      <c r="N219" s="5" t="s">
        <v>3</v>
      </c>
      <c r="O219" s="5">
        <v>2</v>
      </c>
      <c r="P219" s="5">
        <f>ROUND(Source!EN214,O219)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226</v>
      </c>
      <c r="F220" s="5">
        <f>ROUND(Source!AW214,O220)</f>
        <v>0</v>
      </c>
      <c r="G220" s="5" t="s">
        <v>60</v>
      </c>
      <c r="H220" s="5" t="s">
        <v>61</v>
      </c>
      <c r="I220" s="5"/>
      <c r="J220" s="5"/>
      <c r="K220" s="5">
        <v>226</v>
      </c>
      <c r="L220" s="5">
        <v>5</v>
      </c>
      <c r="M220" s="5">
        <v>3</v>
      </c>
      <c r="N220" s="5" t="s">
        <v>3</v>
      </c>
      <c r="O220" s="5">
        <v>2</v>
      </c>
      <c r="P220" s="5">
        <f>ROUND(Source!EO214,O220)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227</v>
      </c>
      <c r="F221" s="5">
        <f>ROUND(Source!AX214,O221)</f>
        <v>0</v>
      </c>
      <c r="G221" s="5" t="s">
        <v>62</v>
      </c>
      <c r="H221" s="5" t="s">
        <v>63</v>
      </c>
      <c r="I221" s="5"/>
      <c r="J221" s="5"/>
      <c r="K221" s="5">
        <v>227</v>
      </c>
      <c r="L221" s="5">
        <v>6</v>
      </c>
      <c r="M221" s="5">
        <v>3</v>
      </c>
      <c r="N221" s="5" t="s">
        <v>3</v>
      </c>
      <c r="O221" s="5">
        <v>2</v>
      </c>
      <c r="P221" s="5">
        <f>ROUND(Source!EP214,O221)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228</v>
      </c>
      <c r="F222" s="5">
        <f>ROUND(Source!AY214,O222)</f>
        <v>0</v>
      </c>
      <c r="G222" s="5" t="s">
        <v>64</v>
      </c>
      <c r="H222" s="5" t="s">
        <v>65</v>
      </c>
      <c r="I222" s="5"/>
      <c r="J222" s="5"/>
      <c r="K222" s="5">
        <v>228</v>
      </c>
      <c r="L222" s="5">
        <v>7</v>
      </c>
      <c r="M222" s="5">
        <v>3</v>
      </c>
      <c r="N222" s="5" t="s">
        <v>3</v>
      </c>
      <c r="O222" s="5">
        <v>2</v>
      </c>
      <c r="P222" s="5">
        <f>ROUND(Source!EQ214,O222)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216</v>
      </c>
      <c r="F223" s="5">
        <f>ROUND(Source!AP214,O223)</f>
        <v>0</v>
      </c>
      <c r="G223" s="5" t="s">
        <v>66</v>
      </c>
      <c r="H223" s="5" t="s">
        <v>67</v>
      </c>
      <c r="I223" s="5"/>
      <c r="J223" s="5"/>
      <c r="K223" s="5">
        <v>216</v>
      </c>
      <c r="L223" s="5">
        <v>8</v>
      </c>
      <c r="M223" s="5">
        <v>3</v>
      </c>
      <c r="N223" s="5" t="s">
        <v>3</v>
      </c>
      <c r="O223" s="5">
        <v>2</v>
      </c>
      <c r="P223" s="5">
        <f>ROUND(Source!EH214,O223)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223</v>
      </c>
      <c r="F224" s="5">
        <f>ROUND(Source!AQ214,O224)</f>
        <v>0</v>
      </c>
      <c r="G224" s="5" t="s">
        <v>68</v>
      </c>
      <c r="H224" s="5" t="s">
        <v>69</v>
      </c>
      <c r="I224" s="5"/>
      <c r="J224" s="5"/>
      <c r="K224" s="5">
        <v>223</v>
      </c>
      <c r="L224" s="5">
        <v>9</v>
      </c>
      <c r="M224" s="5">
        <v>3</v>
      </c>
      <c r="N224" s="5" t="s">
        <v>3</v>
      </c>
      <c r="O224" s="5">
        <v>2</v>
      </c>
      <c r="P224" s="5">
        <f>ROUND(Source!EI214,O224)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229</v>
      </c>
      <c r="F225" s="5">
        <f>ROUND(Source!AZ214,O225)</f>
        <v>0</v>
      </c>
      <c r="G225" s="5" t="s">
        <v>70</v>
      </c>
      <c r="H225" s="5" t="s">
        <v>71</v>
      </c>
      <c r="I225" s="5"/>
      <c r="J225" s="5"/>
      <c r="K225" s="5">
        <v>229</v>
      </c>
      <c r="L225" s="5">
        <v>10</v>
      </c>
      <c r="M225" s="5">
        <v>3</v>
      </c>
      <c r="N225" s="5" t="s">
        <v>3</v>
      </c>
      <c r="O225" s="5">
        <v>2</v>
      </c>
      <c r="P225" s="5">
        <f>ROUND(Source!ER214,O225)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203</v>
      </c>
      <c r="F226" s="5">
        <f>ROUND(Source!Q214,O226)</f>
        <v>0</v>
      </c>
      <c r="G226" s="5" t="s">
        <v>72</v>
      </c>
      <c r="H226" s="5" t="s">
        <v>73</v>
      </c>
      <c r="I226" s="5"/>
      <c r="J226" s="5"/>
      <c r="K226" s="5">
        <v>203</v>
      </c>
      <c r="L226" s="5">
        <v>11</v>
      </c>
      <c r="M226" s="5">
        <v>3</v>
      </c>
      <c r="N226" s="5" t="s">
        <v>3</v>
      </c>
      <c r="O226" s="5">
        <v>2</v>
      </c>
      <c r="P226" s="5">
        <f>ROUND(Source!DI214,O226)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231</v>
      </c>
      <c r="F227" s="5">
        <f>ROUND(Source!BB214,O227)</f>
        <v>0</v>
      </c>
      <c r="G227" s="5" t="s">
        <v>74</v>
      </c>
      <c r="H227" s="5" t="s">
        <v>75</v>
      </c>
      <c r="I227" s="5"/>
      <c r="J227" s="5"/>
      <c r="K227" s="5">
        <v>231</v>
      </c>
      <c r="L227" s="5">
        <v>12</v>
      </c>
      <c r="M227" s="5">
        <v>3</v>
      </c>
      <c r="N227" s="5" t="s">
        <v>3</v>
      </c>
      <c r="O227" s="5">
        <v>2</v>
      </c>
      <c r="P227" s="5">
        <f>ROUND(Source!ET214,O227)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204</v>
      </c>
      <c r="F228" s="5">
        <f>ROUND(Source!R214,O228)</f>
        <v>0</v>
      </c>
      <c r="G228" s="5" t="s">
        <v>76</v>
      </c>
      <c r="H228" s="5" t="s">
        <v>77</v>
      </c>
      <c r="I228" s="5"/>
      <c r="J228" s="5"/>
      <c r="K228" s="5">
        <v>204</v>
      </c>
      <c r="L228" s="5">
        <v>13</v>
      </c>
      <c r="M228" s="5">
        <v>3</v>
      </c>
      <c r="N228" s="5" t="s">
        <v>3</v>
      </c>
      <c r="O228" s="5">
        <v>2</v>
      </c>
      <c r="P228" s="5">
        <f>ROUND(Source!DJ214,O228)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205</v>
      </c>
      <c r="F229" s="5">
        <f>ROUND(Source!S214,O229)</f>
        <v>0</v>
      </c>
      <c r="G229" s="5" t="s">
        <v>78</v>
      </c>
      <c r="H229" s="5" t="s">
        <v>79</v>
      </c>
      <c r="I229" s="5"/>
      <c r="J229" s="5"/>
      <c r="K229" s="5">
        <v>205</v>
      </c>
      <c r="L229" s="5">
        <v>14</v>
      </c>
      <c r="M229" s="5">
        <v>3</v>
      </c>
      <c r="N229" s="5" t="s">
        <v>3</v>
      </c>
      <c r="O229" s="5">
        <v>2</v>
      </c>
      <c r="P229" s="5">
        <f>ROUND(Source!DK214,O229)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232</v>
      </c>
      <c r="F230" s="5">
        <f>ROUND(Source!BC214,O230)</f>
        <v>0</v>
      </c>
      <c r="G230" s="5" t="s">
        <v>80</v>
      </c>
      <c r="H230" s="5" t="s">
        <v>81</v>
      </c>
      <c r="I230" s="5"/>
      <c r="J230" s="5"/>
      <c r="K230" s="5">
        <v>232</v>
      </c>
      <c r="L230" s="5">
        <v>15</v>
      </c>
      <c r="M230" s="5">
        <v>3</v>
      </c>
      <c r="N230" s="5" t="s">
        <v>3</v>
      </c>
      <c r="O230" s="5">
        <v>2</v>
      </c>
      <c r="P230" s="5">
        <f>ROUND(Source!EU214,O230)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214</v>
      </c>
      <c r="F231" s="5">
        <f>ROUND(Source!AS214,O231)</f>
        <v>0</v>
      </c>
      <c r="G231" s="5" t="s">
        <v>82</v>
      </c>
      <c r="H231" s="5" t="s">
        <v>83</v>
      </c>
      <c r="I231" s="5"/>
      <c r="J231" s="5"/>
      <c r="K231" s="5">
        <v>214</v>
      </c>
      <c r="L231" s="5">
        <v>16</v>
      </c>
      <c r="M231" s="5">
        <v>3</v>
      </c>
      <c r="N231" s="5" t="s">
        <v>3</v>
      </c>
      <c r="O231" s="5">
        <v>2</v>
      </c>
      <c r="P231" s="5">
        <f>ROUND(Source!EK214,O231)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215</v>
      </c>
      <c r="F232" s="5">
        <f>ROUND(Source!AT214,O232)</f>
        <v>0</v>
      </c>
      <c r="G232" s="5" t="s">
        <v>84</v>
      </c>
      <c r="H232" s="5" t="s">
        <v>85</v>
      </c>
      <c r="I232" s="5"/>
      <c r="J232" s="5"/>
      <c r="K232" s="5">
        <v>215</v>
      </c>
      <c r="L232" s="5">
        <v>17</v>
      </c>
      <c r="M232" s="5">
        <v>3</v>
      </c>
      <c r="N232" s="5" t="s">
        <v>3</v>
      </c>
      <c r="O232" s="5">
        <v>2</v>
      </c>
      <c r="P232" s="5">
        <f>ROUND(Source!EL214,O232)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217</v>
      </c>
      <c r="F233" s="5">
        <f>ROUND(Source!AU214,O233)</f>
        <v>0</v>
      </c>
      <c r="G233" s="5" t="s">
        <v>86</v>
      </c>
      <c r="H233" s="5" t="s">
        <v>87</v>
      </c>
      <c r="I233" s="5"/>
      <c r="J233" s="5"/>
      <c r="K233" s="5">
        <v>217</v>
      </c>
      <c r="L233" s="5">
        <v>18</v>
      </c>
      <c r="M233" s="5">
        <v>3</v>
      </c>
      <c r="N233" s="5" t="s">
        <v>3</v>
      </c>
      <c r="O233" s="5">
        <v>2</v>
      </c>
      <c r="P233" s="5">
        <f>ROUND(Source!EM214,O233)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230</v>
      </c>
      <c r="F234" s="5">
        <f>ROUND(Source!BA214,O234)</f>
        <v>0</v>
      </c>
      <c r="G234" s="5" t="s">
        <v>88</v>
      </c>
      <c r="H234" s="5" t="s">
        <v>89</v>
      </c>
      <c r="I234" s="5"/>
      <c r="J234" s="5"/>
      <c r="K234" s="5">
        <v>230</v>
      </c>
      <c r="L234" s="5">
        <v>19</v>
      </c>
      <c r="M234" s="5">
        <v>3</v>
      </c>
      <c r="N234" s="5" t="s">
        <v>3</v>
      </c>
      <c r="O234" s="5">
        <v>2</v>
      </c>
      <c r="P234" s="5">
        <f>ROUND(Source!ES214,O234)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206</v>
      </c>
      <c r="F235" s="5">
        <f>ROUND(Source!T214,O235)</f>
        <v>0</v>
      </c>
      <c r="G235" s="5" t="s">
        <v>90</v>
      </c>
      <c r="H235" s="5" t="s">
        <v>91</v>
      </c>
      <c r="I235" s="5"/>
      <c r="J235" s="5"/>
      <c r="K235" s="5">
        <v>206</v>
      </c>
      <c r="L235" s="5">
        <v>20</v>
      </c>
      <c r="M235" s="5">
        <v>3</v>
      </c>
      <c r="N235" s="5" t="s">
        <v>3</v>
      </c>
      <c r="O235" s="5">
        <v>2</v>
      </c>
      <c r="P235" s="5">
        <f>ROUND(Source!DL214,O235)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207</v>
      </c>
      <c r="F236" s="5">
        <f>ROUND(Source!U214,O236)</f>
        <v>0</v>
      </c>
      <c r="G236" s="5" t="s">
        <v>92</v>
      </c>
      <c r="H236" s="5" t="s">
        <v>93</v>
      </c>
      <c r="I236" s="5"/>
      <c r="J236" s="5"/>
      <c r="K236" s="5">
        <v>207</v>
      </c>
      <c r="L236" s="5">
        <v>21</v>
      </c>
      <c r="M236" s="5">
        <v>3</v>
      </c>
      <c r="N236" s="5" t="s">
        <v>3</v>
      </c>
      <c r="O236" s="5">
        <v>7</v>
      </c>
      <c r="P236" s="5">
        <f>ROUND(Source!DM214,O236)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208</v>
      </c>
      <c r="F237" s="5">
        <f>ROUND(Source!V214,O237)</f>
        <v>0</v>
      </c>
      <c r="G237" s="5" t="s">
        <v>94</v>
      </c>
      <c r="H237" s="5" t="s">
        <v>95</v>
      </c>
      <c r="I237" s="5"/>
      <c r="J237" s="5"/>
      <c r="K237" s="5">
        <v>208</v>
      </c>
      <c r="L237" s="5">
        <v>22</v>
      </c>
      <c r="M237" s="5">
        <v>3</v>
      </c>
      <c r="N237" s="5" t="s">
        <v>3</v>
      </c>
      <c r="O237" s="5">
        <v>7</v>
      </c>
      <c r="P237" s="5">
        <f>ROUND(Source!DN214,O237)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209</v>
      </c>
      <c r="F238" s="5">
        <f>ROUND(Source!W214,O238)</f>
        <v>0</v>
      </c>
      <c r="G238" s="5" t="s">
        <v>96</v>
      </c>
      <c r="H238" s="5" t="s">
        <v>97</v>
      </c>
      <c r="I238" s="5"/>
      <c r="J238" s="5"/>
      <c r="K238" s="5">
        <v>209</v>
      </c>
      <c r="L238" s="5">
        <v>23</v>
      </c>
      <c r="M238" s="5">
        <v>3</v>
      </c>
      <c r="N238" s="5" t="s">
        <v>3</v>
      </c>
      <c r="O238" s="5">
        <v>2</v>
      </c>
      <c r="P238" s="5">
        <f>ROUND(Source!DO214,O238)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233</v>
      </c>
      <c r="F239" s="5">
        <f>ROUND(Source!BD214,O239)</f>
        <v>0</v>
      </c>
      <c r="G239" s="5" t="s">
        <v>98</v>
      </c>
      <c r="H239" s="5" t="s">
        <v>99</v>
      </c>
      <c r="I239" s="5"/>
      <c r="J239" s="5"/>
      <c r="K239" s="5">
        <v>233</v>
      </c>
      <c r="L239" s="5">
        <v>24</v>
      </c>
      <c r="M239" s="5">
        <v>3</v>
      </c>
      <c r="N239" s="5" t="s">
        <v>3</v>
      </c>
      <c r="O239" s="5">
        <v>2</v>
      </c>
      <c r="P239" s="5">
        <f>ROUND(Source!EV214,O239)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210</v>
      </c>
      <c r="F240" s="5">
        <f>ROUND(Source!X214,O240)</f>
        <v>0</v>
      </c>
      <c r="G240" s="5" t="s">
        <v>100</v>
      </c>
      <c r="H240" s="5" t="s">
        <v>101</v>
      </c>
      <c r="I240" s="5"/>
      <c r="J240" s="5"/>
      <c r="K240" s="5">
        <v>210</v>
      </c>
      <c r="L240" s="5">
        <v>25</v>
      </c>
      <c r="M240" s="5">
        <v>3</v>
      </c>
      <c r="N240" s="5" t="s">
        <v>3</v>
      </c>
      <c r="O240" s="5">
        <v>2</v>
      </c>
      <c r="P240" s="5">
        <f>ROUND(Source!DP214,O240)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211</v>
      </c>
      <c r="F241" s="5">
        <f>ROUND(Source!Y214,O241)</f>
        <v>0</v>
      </c>
      <c r="G241" s="5" t="s">
        <v>102</v>
      </c>
      <c r="H241" s="5" t="s">
        <v>103</v>
      </c>
      <c r="I241" s="5"/>
      <c r="J241" s="5"/>
      <c r="K241" s="5">
        <v>211</v>
      </c>
      <c r="L241" s="5">
        <v>26</v>
      </c>
      <c r="M241" s="5">
        <v>3</v>
      </c>
      <c r="N241" s="5" t="s">
        <v>3</v>
      </c>
      <c r="O241" s="5">
        <v>2</v>
      </c>
      <c r="P241" s="5">
        <f>ROUND(Source!DQ214,O241)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224</v>
      </c>
      <c r="F242" s="5">
        <f>ROUND(Source!AR214,O242)</f>
        <v>0</v>
      </c>
      <c r="G242" s="5" t="s">
        <v>104</v>
      </c>
      <c r="H242" s="5" t="s">
        <v>105</v>
      </c>
      <c r="I242" s="5"/>
      <c r="J242" s="5"/>
      <c r="K242" s="5">
        <v>224</v>
      </c>
      <c r="L242" s="5">
        <v>27</v>
      </c>
      <c r="M242" s="5">
        <v>3</v>
      </c>
      <c r="N242" s="5" t="s">
        <v>3</v>
      </c>
      <c r="O242" s="5">
        <v>2</v>
      </c>
      <c r="P242" s="5">
        <f>ROUND(Source!EJ214,O242)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4" spans="1:206" x14ac:dyDescent="0.2">
      <c r="A244" s="3">
        <v>51</v>
      </c>
      <c r="B244" s="3">
        <f>B146</f>
        <v>1</v>
      </c>
      <c r="C244" s="3">
        <f>A146</f>
        <v>3</v>
      </c>
      <c r="D244" s="3">
        <f>ROW(A146)</f>
        <v>146</v>
      </c>
      <c r="E244" s="3"/>
      <c r="F244" s="3" t="str">
        <f>IF(F146&lt;&gt;"",F146,"")</f>
        <v>02-01-01</v>
      </c>
      <c r="G244" s="3" t="str">
        <f>IF(G146&lt;&gt;"",G146,"")</f>
        <v>Монтаж РУНН</v>
      </c>
      <c r="H244" s="3">
        <v>0</v>
      </c>
      <c r="I244" s="3"/>
      <c r="J244" s="3"/>
      <c r="K244" s="3"/>
      <c r="L244" s="3"/>
      <c r="M244" s="3"/>
      <c r="N244" s="3"/>
      <c r="O244" s="3">
        <f t="shared" ref="O244:T244" si="119">ROUND(O175+O214+AB244,2)</f>
        <v>16356.77</v>
      </c>
      <c r="P244" s="3">
        <f t="shared" si="119"/>
        <v>11491.97</v>
      </c>
      <c r="Q244" s="3">
        <f t="shared" si="119"/>
        <v>313.57</v>
      </c>
      <c r="R244" s="3">
        <f t="shared" si="119"/>
        <v>181.91</v>
      </c>
      <c r="S244" s="3">
        <f t="shared" si="119"/>
        <v>4369.32</v>
      </c>
      <c r="T244" s="3">
        <f t="shared" si="119"/>
        <v>0</v>
      </c>
      <c r="U244" s="3">
        <f>U175+U214+AH244</f>
        <v>8.2919999999999998</v>
      </c>
      <c r="V244" s="3">
        <f>V175+V214+AI244</f>
        <v>0.3</v>
      </c>
      <c r="W244" s="3">
        <f>ROUND(W175+W214+AJ244,2)</f>
        <v>0</v>
      </c>
      <c r="X244" s="3">
        <f>ROUND(X175+X214+AK244,2)</f>
        <v>4414.6899999999996</v>
      </c>
      <c r="Y244" s="3">
        <f>ROUND(Y175+Y214+AL244,2)</f>
        <v>2321.13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>
        <f t="shared" ref="AO244:BD244" si="120">ROUND(AO175+AO214+BX244,2)</f>
        <v>0</v>
      </c>
      <c r="AP244" s="3">
        <f t="shared" si="120"/>
        <v>0</v>
      </c>
      <c r="AQ244" s="3">
        <f t="shared" si="120"/>
        <v>0</v>
      </c>
      <c r="AR244" s="3">
        <f t="shared" si="120"/>
        <v>23092.59</v>
      </c>
      <c r="AS244" s="3">
        <f t="shared" si="120"/>
        <v>0</v>
      </c>
      <c r="AT244" s="3">
        <f t="shared" si="120"/>
        <v>23092.59</v>
      </c>
      <c r="AU244" s="3">
        <f t="shared" si="120"/>
        <v>0</v>
      </c>
      <c r="AV244" s="3">
        <f t="shared" si="120"/>
        <v>11491.97</v>
      </c>
      <c r="AW244" s="3">
        <f t="shared" si="120"/>
        <v>11491.97</v>
      </c>
      <c r="AX244" s="3">
        <f t="shared" si="120"/>
        <v>0</v>
      </c>
      <c r="AY244" s="3">
        <f t="shared" si="120"/>
        <v>11491.97</v>
      </c>
      <c r="AZ244" s="3">
        <f t="shared" si="120"/>
        <v>0</v>
      </c>
      <c r="BA244" s="3">
        <f t="shared" si="120"/>
        <v>0</v>
      </c>
      <c r="BB244" s="3">
        <f t="shared" si="120"/>
        <v>0</v>
      </c>
      <c r="BC244" s="3">
        <f t="shared" si="120"/>
        <v>0</v>
      </c>
      <c r="BD244" s="3">
        <f t="shared" si="120"/>
        <v>0</v>
      </c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4">
        <f t="shared" ref="DG244:DL244" si="121">ROUND(DG175+DG214+DT244,2)</f>
        <v>16356.77</v>
      </c>
      <c r="DH244" s="4">
        <f t="shared" si="121"/>
        <v>11491.97</v>
      </c>
      <c r="DI244" s="4">
        <f t="shared" si="121"/>
        <v>313.57</v>
      </c>
      <c r="DJ244" s="4">
        <f t="shared" si="121"/>
        <v>181.91</v>
      </c>
      <c r="DK244" s="4">
        <f t="shared" si="121"/>
        <v>4369.32</v>
      </c>
      <c r="DL244" s="4">
        <f t="shared" si="121"/>
        <v>0</v>
      </c>
      <c r="DM244" s="4">
        <f>DM175+DM214+DZ244</f>
        <v>8.2919999999999998</v>
      </c>
      <c r="DN244" s="4">
        <f>DN175+DN214+EA244</f>
        <v>0.3</v>
      </c>
      <c r="DO244" s="4">
        <f>ROUND(DO175+DO214+EB244,2)</f>
        <v>0</v>
      </c>
      <c r="DP244" s="4">
        <f>ROUND(DP175+DP214+EC244,2)</f>
        <v>4414.6899999999996</v>
      </c>
      <c r="DQ244" s="4">
        <f>ROUND(DQ175+DQ214+ED244,2)</f>
        <v>2321.13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>
        <f t="shared" ref="EG244:EV244" si="122">ROUND(EG175+EG214+FP244,2)</f>
        <v>0</v>
      </c>
      <c r="EH244" s="4">
        <f t="shared" si="122"/>
        <v>0</v>
      </c>
      <c r="EI244" s="4">
        <f t="shared" si="122"/>
        <v>0</v>
      </c>
      <c r="EJ244" s="4">
        <f t="shared" si="122"/>
        <v>23092.59</v>
      </c>
      <c r="EK244" s="4">
        <f t="shared" si="122"/>
        <v>0</v>
      </c>
      <c r="EL244" s="4">
        <f t="shared" si="122"/>
        <v>23092.59</v>
      </c>
      <c r="EM244" s="4">
        <f t="shared" si="122"/>
        <v>0</v>
      </c>
      <c r="EN244" s="4">
        <f t="shared" si="122"/>
        <v>11491.97</v>
      </c>
      <c r="EO244" s="4">
        <f t="shared" si="122"/>
        <v>11491.97</v>
      </c>
      <c r="EP244" s="4">
        <f t="shared" si="122"/>
        <v>0</v>
      </c>
      <c r="EQ244" s="4">
        <f t="shared" si="122"/>
        <v>11491.97</v>
      </c>
      <c r="ER244" s="4">
        <f t="shared" si="122"/>
        <v>0</v>
      </c>
      <c r="ES244" s="4">
        <f t="shared" si="122"/>
        <v>0</v>
      </c>
      <c r="ET244" s="4">
        <f t="shared" si="122"/>
        <v>0</v>
      </c>
      <c r="EU244" s="4">
        <f t="shared" si="122"/>
        <v>0</v>
      </c>
      <c r="EV244" s="4">
        <f t="shared" si="122"/>
        <v>0</v>
      </c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201</v>
      </c>
      <c r="F246" s="5">
        <f>ROUND(Source!O244,O246)</f>
        <v>16356.77</v>
      </c>
      <c r="G246" s="5" t="s">
        <v>52</v>
      </c>
      <c r="H246" s="5" t="s">
        <v>53</v>
      </c>
      <c r="I246" s="5"/>
      <c r="J246" s="5"/>
      <c r="K246" s="5">
        <v>201</v>
      </c>
      <c r="L246" s="5">
        <v>1</v>
      </c>
      <c r="M246" s="5">
        <v>3</v>
      </c>
      <c r="N246" s="5" t="s">
        <v>3</v>
      </c>
      <c r="O246" s="5">
        <v>2</v>
      </c>
      <c r="P246" s="5">
        <f>ROUND(Source!DG244,O246)</f>
        <v>16356.77</v>
      </c>
      <c r="Q246" s="5"/>
      <c r="R246" s="5"/>
      <c r="S246" s="5"/>
      <c r="T246" s="5"/>
      <c r="U246" s="5"/>
      <c r="V246" s="5"/>
      <c r="W246" s="5">
        <v>16356.769999999999</v>
      </c>
      <c r="X246" s="5">
        <v>1</v>
      </c>
      <c r="Y246" s="5">
        <v>16356.769999999999</v>
      </c>
      <c r="Z246" s="5">
        <v>16356.769999999999</v>
      </c>
      <c r="AA246" s="5">
        <v>1</v>
      </c>
      <c r="AB246" s="5">
        <v>16356.769999999999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202</v>
      </c>
      <c r="F247" s="5">
        <f>ROUND(Source!P244,O247)</f>
        <v>11491.97</v>
      </c>
      <c r="G247" s="5" t="s">
        <v>54</v>
      </c>
      <c r="H247" s="5" t="s">
        <v>55</v>
      </c>
      <c r="I247" s="5"/>
      <c r="J247" s="5"/>
      <c r="K247" s="5">
        <v>202</v>
      </c>
      <c r="L247" s="5">
        <v>2</v>
      </c>
      <c r="M247" s="5">
        <v>3</v>
      </c>
      <c r="N247" s="5" t="s">
        <v>3</v>
      </c>
      <c r="O247" s="5">
        <v>2</v>
      </c>
      <c r="P247" s="5">
        <f>ROUND(Source!DH244,O247)</f>
        <v>11491.97</v>
      </c>
      <c r="Q247" s="5"/>
      <c r="R247" s="5"/>
      <c r="S247" s="5"/>
      <c r="T247" s="5"/>
      <c r="U247" s="5"/>
      <c r="V247" s="5"/>
      <c r="W247" s="5">
        <v>11491.97</v>
      </c>
      <c r="X247" s="5">
        <v>1</v>
      </c>
      <c r="Y247" s="5">
        <v>11491.97</v>
      </c>
      <c r="Z247" s="5">
        <v>11491.97</v>
      </c>
      <c r="AA247" s="5">
        <v>1</v>
      </c>
      <c r="AB247" s="5">
        <v>11491.97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222</v>
      </c>
      <c r="F248" s="5">
        <f>ROUND(Source!AO244,O248)</f>
        <v>0</v>
      </c>
      <c r="G248" s="5" t="s">
        <v>56</v>
      </c>
      <c r="H248" s="5" t="s">
        <v>57</v>
      </c>
      <c r="I248" s="5"/>
      <c r="J248" s="5"/>
      <c r="K248" s="5">
        <v>222</v>
      </c>
      <c r="L248" s="5">
        <v>3</v>
      </c>
      <c r="M248" s="5">
        <v>3</v>
      </c>
      <c r="N248" s="5" t="s">
        <v>3</v>
      </c>
      <c r="O248" s="5">
        <v>2</v>
      </c>
      <c r="P248" s="5">
        <f>ROUND(Source!EG244,O248)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225</v>
      </c>
      <c r="F249" s="5">
        <f>ROUND(Source!AV244,O249)</f>
        <v>11491.97</v>
      </c>
      <c r="G249" s="5" t="s">
        <v>58</v>
      </c>
      <c r="H249" s="5" t="s">
        <v>59</v>
      </c>
      <c r="I249" s="5"/>
      <c r="J249" s="5"/>
      <c r="K249" s="5">
        <v>225</v>
      </c>
      <c r="L249" s="5">
        <v>4</v>
      </c>
      <c r="M249" s="5">
        <v>3</v>
      </c>
      <c r="N249" s="5" t="s">
        <v>3</v>
      </c>
      <c r="O249" s="5">
        <v>2</v>
      </c>
      <c r="P249" s="5">
        <f>ROUND(Source!EN244,O249)</f>
        <v>11491.97</v>
      </c>
      <c r="Q249" s="5"/>
      <c r="R249" s="5"/>
      <c r="S249" s="5"/>
      <c r="T249" s="5"/>
      <c r="U249" s="5"/>
      <c r="V249" s="5"/>
      <c r="W249" s="5">
        <v>11491.97</v>
      </c>
      <c r="X249" s="5">
        <v>1</v>
      </c>
      <c r="Y249" s="5">
        <v>11491.97</v>
      </c>
      <c r="Z249" s="5">
        <v>11491.97</v>
      </c>
      <c r="AA249" s="5">
        <v>1</v>
      </c>
      <c r="AB249" s="5">
        <v>11491.97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226</v>
      </c>
      <c r="F250" s="5">
        <f>ROUND(Source!AW244,O250)</f>
        <v>11491.97</v>
      </c>
      <c r="G250" s="5" t="s">
        <v>60</v>
      </c>
      <c r="H250" s="5" t="s">
        <v>61</v>
      </c>
      <c r="I250" s="5"/>
      <c r="J250" s="5"/>
      <c r="K250" s="5">
        <v>226</v>
      </c>
      <c r="L250" s="5">
        <v>5</v>
      </c>
      <c r="M250" s="5">
        <v>3</v>
      </c>
      <c r="N250" s="5" t="s">
        <v>3</v>
      </c>
      <c r="O250" s="5">
        <v>2</v>
      </c>
      <c r="P250" s="5">
        <f>ROUND(Source!EO244,O250)</f>
        <v>11491.97</v>
      </c>
      <c r="Q250" s="5"/>
      <c r="R250" s="5"/>
      <c r="S250" s="5"/>
      <c r="T250" s="5"/>
      <c r="U250" s="5"/>
      <c r="V250" s="5"/>
      <c r="W250" s="5">
        <v>11491.97</v>
      </c>
      <c r="X250" s="5">
        <v>1</v>
      </c>
      <c r="Y250" s="5">
        <v>11491.97</v>
      </c>
      <c r="Z250" s="5">
        <v>11491.97</v>
      </c>
      <c r="AA250" s="5">
        <v>1</v>
      </c>
      <c r="AB250" s="5">
        <v>11491.97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227</v>
      </c>
      <c r="F251" s="5">
        <f>ROUND(Source!AX244,O251)</f>
        <v>0</v>
      </c>
      <c r="G251" s="5" t="s">
        <v>62</v>
      </c>
      <c r="H251" s="5" t="s">
        <v>63</v>
      </c>
      <c r="I251" s="5"/>
      <c r="J251" s="5"/>
      <c r="K251" s="5">
        <v>227</v>
      </c>
      <c r="L251" s="5">
        <v>6</v>
      </c>
      <c r="M251" s="5">
        <v>3</v>
      </c>
      <c r="N251" s="5" t="s">
        <v>3</v>
      </c>
      <c r="O251" s="5">
        <v>2</v>
      </c>
      <c r="P251" s="5">
        <f>ROUND(Source!EP244,O251)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228</v>
      </c>
      <c r="F252" s="5">
        <f>ROUND(Source!AY244,O252)</f>
        <v>11491.97</v>
      </c>
      <c r="G252" s="5" t="s">
        <v>64</v>
      </c>
      <c r="H252" s="5" t="s">
        <v>65</v>
      </c>
      <c r="I252" s="5"/>
      <c r="J252" s="5"/>
      <c r="K252" s="5">
        <v>228</v>
      </c>
      <c r="L252" s="5">
        <v>7</v>
      </c>
      <c r="M252" s="5">
        <v>3</v>
      </c>
      <c r="N252" s="5" t="s">
        <v>3</v>
      </c>
      <c r="O252" s="5">
        <v>2</v>
      </c>
      <c r="P252" s="5">
        <f>ROUND(Source!EQ244,O252)</f>
        <v>11491.97</v>
      </c>
      <c r="Q252" s="5"/>
      <c r="R252" s="5"/>
      <c r="S252" s="5"/>
      <c r="T252" s="5"/>
      <c r="U252" s="5"/>
      <c r="V252" s="5"/>
      <c r="W252" s="5">
        <v>11491.97</v>
      </c>
      <c r="X252" s="5">
        <v>1</v>
      </c>
      <c r="Y252" s="5">
        <v>11491.97</v>
      </c>
      <c r="Z252" s="5">
        <v>11491.97</v>
      </c>
      <c r="AA252" s="5">
        <v>1</v>
      </c>
      <c r="AB252" s="5">
        <v>11491.97</v>
      </c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216</v>
      </c>
      <c r="F253" s="5">
        <f>ROUND(Source!AP244,O253)</f>
        <v>0</v>
      </c>
      <c r="G253" s="5" t="s">
        <v>66</v>
      </c>
      <c r="H253" s="5" t="s">
        <v>67</v>
      </c>
      <c r="I253" s="5"/>
      <c r="J253" s="5"/>
      <c r="K253" s="5">
        <v>216</v>
      </c>
      <c r="L253" s="5">
        <v>8</v>
      </c>
      <c r="M253" s="5">
        <v>3</v>
      </c>
      <c r="N253" s="5" t="s">
        <v>3</v>
      </c>
      <c r="O253" s="5">
        <v>2</v>
      </c>
      <c r="P253" s="5">
        <f>ROUND(Source!EH244,O253)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223</v>
      </c>
      <c r="F254" s="5">
        <f>ROUND(Source!AQ244,O254)</f>
        <v>0</v>
      </c>
      <c r="G254" s="5" t="s">
        <v>68</v>
      </c>
      <c r="H254" s="5" t="s">
        <v>69</v>
      </c>
      <c r="I254" s="5"/>
      <c r="J254" s="5"/>
      <c r="K254" s="5">
        <v>223</v>
      </c>
      <c r="L254" s="5">
        <v>9</v>
      </c>
      <c r="M254" s="5">
        <v>3</v>
      </c>
      <c r="N254" s="5" t="s">
        <v>3</v>
      </c>
      <c r="O254" s="5">
        <v>2</v>
      </c>
      <c r="P254" s="5">
        <f>ROUND(Source!EI244,O254)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229</v>
      </c>
      <c r="F255" s="5">
        <f>ROUND(Source!AZ244,O255)</f>
        <v>0</v>
      </c>
      <c r="G255" s="5" t="s">
        <v>70</v>
      </c>
      <c r="H255" s="5" t="s">
        <v>71</v>
      </c>
      <c r="I255" s="5"/>
      <c r="J255" s="5"/>
      <c r="K255" s="5">
        <v>229</v>
      </c>
      <c r="L255" s="5">
        <v>10</v>
      </c>
      <c r="M255" s="5">
        <v>3</v>
      </c>
      <c r="N255" s="5" t="s">
        <v>3</v>
      </c>
      <c r="O255" s="5">
        <v>2</v>
      </c>
      <c r="P255" s="5">
        <f>ROUND(Source!ER244,O255)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203</v>
      </c>
      <c r="F256" s="5">
        <f>ROUND(Source!Q244,O256)</f>
        <v>313.57</v>
      </c>
      <c r="G256" s="5" t="s">
        <v>72</v>
      </c>
      <c r="H256" s="5" t="s">
        <v>73</v>
      </c>
      <c r="I256" s="5"/>
      <c r="J256" s="5"/>
      <c r="K256" s="5">
        <v>203</v>
      </c>
      <c r="L256" s="5">
        <v>11</v>
      </c>
      <c r="M256" s="5">
        <v>3</v>
      </c>
      <c r="N256" s="5" t="s">
        <v>3</v>
      </c>
      <c r="O256" s="5">
        <v>2</v>
      </c>
      <c r="P256" s="5">
        <f>ROUND(Source!DI244,O256)</f>
        <v>313.57</v>
      </c>
      <c r="Q256" s="5"/>
      <c r="R256" s="5"/>
      <c r="S256" s="5"/>
      <c r="T256" s="5"/>
      <c r="U256" s="5"/>
      <c r="V256" s="5"/>
      <c r="W256" s="5">
        <v>313.57</v>
      </c>
      <c r="X256" s="5">
        <v>1</v>
      </c>
      <c r="Y256" s="5">
        <v>313.57</v>
      </c>
      <c r="Z256" s="5">
        <v>313.57</v>
      </c>
      <c r="AA256" s="5">
        <v>1</v>
      </c>
      <c r="AB256" s="5">
        <v>313.57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231</v>
      </c>
      <c r="F257" s="5">
        <f>ROUND(Source!BB244,O257)</f>
        <v>0</v>
      </c>
      <c r="G257" s="5" t="s">
        <v>74</v>
      </c>
      <c r="H257" s="5" t="s">
        <v>75</v>
      </c>
      <c r="I257" s="5"/>
      <c r="J257" s="5"/>
      <c r="K257" s="5">
        <v>231</v>
      </c>
      <c r="L257" s="5">
        <v>12</v>
      </c>
      <c r="M257" s="5">
        <v>3</v>
      </c>
      <c r="N257" s="5" t="s">
        <v>3</v>
      </c>
      <c r="O257" s="5">
        <v>2</v>
      </c>
      <c r="P257" s="5">
        <f>ROUND(Source!ET244,O257)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204</v>
      </c>
      <c r="F258" s="5">
        <f>ROUND(Source!R244,O258)</f>
        <v>181.91</v>
      </c>
      <c r="G258" s="5" t="s">
        <v>76</v>
      </c>
      <c r="H258" s="5" t="s">
        <v>77</v>
      </c>
      <c r="I258" s="5"/>
      <c r="J258" s="5"/>
      <c r="K258" s="5">
        <v>204</v>
      </c>
      <c r="L258" s="5">
        <v>13</v>
      </c>
      <c r="M258" s="5">
        <v>3</v>
      </c>
      <c r="N258" s="5" t="s">
        <v>3</v>
      </c>
      <c r="O258" s="5">
        <v>2</v>
      </c>
      <c r="P258" s="5">
        <f>ROUND(Source!DJ244,O258)</f>
        <v>181.91</v>
      </c>
      <c r="Q258" s="5"/>
      <c r="R258" s="5"/>
      <c r="S258" s="5"/>
      <c r="T258" s="5"/>
      <c r="U258" s="5"/>
      <c r="V258" s="5"/>
      <c r="W258" s="5">
        <v>181.91</v>
      </c>
      <c r="X258" s="5">
        <v>1</v>
      </c>
      <c r="Y258" s="5">
        <v>181.91</v>
      </c>
      <c r="Z258" s="5">
        <v>181.91</v>
      </c>
      <c r="AA258" s="5">
        <v>1</v>
      </c>
      <c r="AB258" s="5">
        <v>181.91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205</v>
      </c>
      <c r="F259" s="5">
        <f>ROUND(Source!S244,O259)</f>
        <v>4369.32</v>
      </c>
      <c r="G259" s="5" t="s">
        <v>78</v>
      </c>
      <c r="H259" s="5" t="s">
        <v>79</v>
      </c>
      <c r="I259" s="5"/>
      <c r="J259" s="5"/>
      <c r="K259" s="5">
        <v>205</v>
      </c>
      <c r="L259" s="5">
        <v>14</v>
      </c>
      <c r="M259" s="5">
        <v>3</v>
      </c>
      <c r="N259" s="5" t="s">
        <v>3</v>
      </c>
      <c r="O259" s="5">
        <v>2</v>
      </c>
      <c r="P259" s="5">
        <f>ROUND(Source!DK244,O259)</f>
        <v>4369.32</v>
      </c>
      <c r="Q259" s="5"/>
      <c r="R259" s="5"/>
      <c r="S259" s="5"/>
      <c r="T259" s="5"/>
      <c r="U259" s="5"/>
      <c r="V259" s="5"/>
      <c r="W259" s="5">
        <v>4369.32</v>
      </c>
      <c r="X259" s="5">
        <v>1</v>
      </c>
      <c r="Y259" s="5">
        <v>4369.32</v>
      </c>
      <c r="Z259" s="5">
        <v>4369.32</v>
      </c>
      <c r="AA259" s="5">
        <v>1</v>
      </c>
      <c r="AB259" s="5">
        <v>4369.32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232</v>
      </c>
      <c r="F260" s="5">
        <f>ROUND(Source!BC244,O260)</f>
        <v>0</v>
      </c>
      <c r="G260" s="5" t="s">
        <v>80</v>
      </c>
      <c r="H260" s="5" t="s">
        <v>81</v>
      </c>
      <c r="I260" s="5"/>
      <c r="J260" s="5"/>
      <c r="K260" s="5">
        <v>232</v>
      </c>
      <c r="L260" s="5">
        <v>15</v>
      </c>
      <c r="M260" s="5">
        <v>3</v>
      </c>
      <c r="N260" s="5" t="s">
        <v>3</v>
      </c>
      <c r="O260" s="5">
        <v>2</v>
      </c>
      <c r="P260" s="5">
        <f>ROUND(Source!EU244,O260)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214</v>
      </c>
      <c r="F261" s="5">
        <f>ROUND(Source!AS244,O261)</f>
        <v>0</v>
      </c>
      <c r="G261" s="5" t="s">
        <v>82</v>
      </c>
      <c r="H261" s="5" t="s">
        <v>83</v>
      </c>
      <c r="I261" s="5"/>
      <c r="J261" s="5"/>
      <c r="K261" s="5">
        <v>214</v>
      </c>
      <c r="L261" s="5">
        <v>16</v>
      </c>
      <c r="M261" s="5">
        <v>3</v>
      </c>
      <c r="N261" s="5" t="s">
        <v>3</v>
      </c>
      <c r="O261" s="5">
        <v>2</v>
      </c>
      <c r="P261" s="5">
        <f>ROUND(Source!EK244,O261)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215</v>
      </c>
      <c r="F262" s="5">
        <f>ROUND(Source!AT244,O262)</f>
        <v>23092.59</v>
      </c>
      <c r="G262" s="5" t="s">
        <v>84</v>
      </c>
      <c r="H262" s="5" t="s">
        <v>85</v>
      </c>
      <c r="I262" s="5"/>
      <c r="J262" s="5"/>
      <c r="K262" s="5">
        <v>215</v>
      </c>
      <c r="L262" s="5">
        <v>17</v>
      </c>
      <c r="M262" s="5">
        <v>3</v>
      </c>
      <c r="N262" s="5" t="s">
        <v>3</v>
      </c>
      <c r="O262" s="5">
        <v>2</v>
      </c>
      <c r="P262" s="5">
        <f>ROUND(Source!EL244,O262)</f>
        <v>23092.59</v>
      </c>
      <c r="Q262" s="5"/>
      <c r="R262" s="5"/>
      <c r="S262" s="5"/>
      <c r="T262" s="5"/>
      <c r="U262" s="5"/>
      <c r="V262" s="5"/>
      <c r="W262" s="5">
        <v>23092.59</v>
      </c>
      <c r="X262" s="5">
        <v>1</v>
      </c>
      <c r="Y262" s="5">
        <v>23092.59</v>
      </c>
      <c r="Z262" s="5">
        <v>23092.59</v>
      </c>
      <c r="AA262" s="5">
        <v>1</v>
      </c>
      <c r="AB262" s="5">
        <v>23092.59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217</v>
      </c>
      <c r="F263" s="5">
        <f>ROUND(Source!AU244,O263)</f>
        <v>0</v>
      </c>
      <c r="G263" s="5" t="s">
        <v>86</v>
      </c>
      <c r="H263" s="5" t="s">
        <v>87</v>
      </c>
      <c r="I263" s="5"/>
      <c r="J263" s="5"/>
      <c r="K263" s="5">
        <v>217</v>
      </c>
      <c r="L263" s="5">
        <v>18</v>
      </c>
      <c r="M263" s="5">
        <v>3</v>
      </c>
      <c r="N263" s="5" t="s">
        <v>3</v>
      </c>
      <c r="O263" s="5">
        <v>2</v>
      </c>
      <c r="P263" s="5">
        <f>ROUND(Source!EM244,O263)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230</v>
      </c>
      <c r="F264" s="5">
        <f>ROUND(Source!BA244,O264)</f>
        <v>0</v>
      </c>
      <c r="G264" s="5" t="s">
        <v>88</v>
      </c>
      <c r="H264" s="5" t="s">
        <v>89</v>
      </c>
      <c r="I264" s="5"/>
      <c r="J264" s="5"/>
      <c r="K264" s="5">
        <v>230</v>
      </c>
      <c r="L264" s="5">
        <v>19</v>
      </c>
      <c r="M264" s="5">
        <v>3</v>
      </c>
      <c r="N264" s="5" t="s">
        <v>3</v>
      </c>
      <c r="O264" s="5">
        <v>2</v>
      </c>
      <c r="P264" s="5">
        <f>ROUND(Source!ES244,O264)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206</v>
      </c>
      <c r="F265" s="5">
        <f>ROUND(Source!T244,O265)</f>
        <v>0</v>
      </c>
      <c r="G265" s="5" t="s">
        <v>90</v>
      </c>
      <c r="H265" s="5" t="s">
        <v>91</v>
      </c>
      <c r="I265" s="5"/>
      <c r="J265" s="5"/>
      <c r="K265" s="5">
        <v>206</v>
      </c>
      <c r="L265" s="5">
        <v>20</v>
      </c>
      <c r="M265" s="5">
        <v>3</v>
      </c>
      <c r="N265" s="5" t="s">
        <v>3</v>
      </c>
      <c r="O265" s="5">
        <v>2</v>
      </c>
      <c r="P265" s="5">
        <f>ROUND(Source!DL244,O265)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207</v>
      </c>
      <c r="F266" s="5">
        <f>ROUND(Source!U244,O266)</f>
        <v>8.2919999999999998</v>
      </c>
      <c r="G266" s="5" t="s">
        <v>92</v>
      </c>
      <c r="H266" s="5" t="s">
        <v>93</v>
      </c>
      <c r="I266" s="5"/>
      <c r="J266" s="5"/>
      <c r="K266" s="5">
        <v>207</v>
      </c>
      <c r="L266" s="5">
        <v>21</v>
      </c>
      <c r="M266" s="5">
        <v>3</v>
      </c>
      <c r="N266" s="5" t="s">
        <v>3</v>
      </c>
      <c r="O266" s="5">
        <v>7</v>
      </c>
      <c r="P266" s="5">
        <f>ROUND(Source!DM244,O266)</f>
        <v>8.2919999999999998</v>
      </c>
      <c r="Q266" s="5"/>
      <c r="R266" s="5"/>
      <c r="S266" s="5"/>
      <c r="T266" s="5"/>
      <c r="U266" s="5"/>
      <c r="V266" s="5"/>
      <c r="W266" s="5">
        <v>8.2919999999999998</v>
      </c>
      <c r="X266" s="5">
        <v>1</v>
      </c>
      <c r="Y266" s="5">
        <v>8.2919999999999998</v>
      </c>
      <c r="Z266" s="5">
        <v>8.2919999999999998</v>
      </c>
      <c r="AA266" s="5">
        <v>1</v>
      </c>
      <c r="AB266" s="5">
        <v>8.2919999999999998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208</v>
      </c>
      <c r="F267" s="5">
        <f>ROUND(Source!V244,O267)</f>
        <v>0.3</v>
      </c>
      <c r="G267" s="5" t="s">
        <v>94</v>
      </c>
      <c r="H267" s="5" t="s">
        <v>95</v>
      </c>
      <c r="I267" s="5"/>
      <c r="J267" s="5"/>
      <c r="K267" s="5">
        <v>208</v>
      </c>
      <c r="L267" s="5">
        <v>22</v>
      </c>
      <c r="M267" s="5">
        <v>3</v>
      </c>
      <c r="N267" s="5" t="s">
        <v>3</v>
      </c>
      <c r="O267" s="5">
        <v>7</v>
      </c>
      <c r="P267" s="5">
        <f>ROUND(Source!DN244,O267)</f>
        <v>0.3</v>
      </c>
      <c r="Q267" s="5"/>
      <c r="R267" s="5"/>
      <c r="S267" s="5"/>
      <c r="T267" s="5"/>
      <c r="U267" s="5"/>
      <c r="V267" s="5"/>
      <c r="W267" s="5">
        <v>0.3</v>
      </c>
      <c r="X267" s="5">
        <v>1</v>
      </c>
      <c r="Y267" s="5">
        <v>0.3</v>
      </c>
      <c r="Z267" s="5">
        <v>0.3</v>
      </c>
      <c r="AA267" s="5">
        <v>1</v>
      </c>
      <c r="AB267" s="5">
        <v>0.3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209</v>
      </c>
      <c r="F268" s="5">
        <f>ROUND(Source!W244,O268)</f>
        <v>0</v>
      </c>
      <c r="G268" s="5" t="s">
        <v>96</v>
      </c>
      <c r="H268" s="5" t="s">
        <v>97</v>
      </c>
      <c r="I268" s="5"/>
      <c r="J268" s="5"/>
      <c r="K268" s="5">
        <v>209</v>
      </c>
      <c r="L268" s="5">
        <v>23</v>
      </c>
      <c r="M268" s="5">
        <v>3</v>
      </c>
      <c r="N268" s="5" t="s">
        <v>3</v>
      </c>
      <c r="O268" s="5">
        <v>2</v>
      </c>
      <c r="P268" s="5">
        <f>ROUND(Source!DO244,O268)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233</v>
      </c>
      <c r="F269" s="5">
        <f>ROUND(Source!BD244,O269)</f>
        <v>0</v>
      </c>
      <c r="G269" s="5" t="s">
        <v>98</v>
      </c>
      <c r="H269" s="5" t="s">
        <v>99</v>
      </c>
      <c r="I269" s="5"/>
      <c r="J269" s="5"/>
      <c r="K269" s="5">
        <v>233</v>
      </c>
      <c r="L269" s="5">
        <v>24</v>
      </c>
      <c r="M269" s="5">
        <v>3</v>
      </c>
      <c r="N269" s="5" t="s">
        <v>3</v>
      </c>
      <c r="O269" s="5">
        <v>2</v>
      </c>
      <c r="P269" s="5">
        <f>ROUND(Source!EV244,O269)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210</v>
      </c>
      <c r="F270" s="5">
        <f>ROUND(Source!X244,O270)</f>
        <v>4414.6899999999996</v>
      </c>
      <c r="G270" s="5" t="s">
        <v>100</v>
      </c>
      <c r="H270" s="5" t="s">
        <v>101</v>
      </c>
      <c r="I270" s="5"/>
      <c r="J270" s="5"/>
      <c r="K270" s="5">
        <v>210</v>
      </c>
      <c r="L270" s="5">
        <v>25</v>
      </c>
      <c r="M270" s="5">
        <v>3</v>
      </c>
      <c r="N270" s="5" t="s">
        <v>3</v>
      </c>
      <c r="O270" s="5">
        <v>2</v>
      </c>
      <c r="P270" s="5">
        <f>ROUND(Source!DP244,O270)</f>
        <v>4414.6899999999996</v>
      </c>
      <c r="Q270" s="5"/>
      <c r="R270" s="5"/>
      <c r="S270" s="5"/>
      <c r="T270" s="5"/>
      <c r="U270" s="5"/>
      <c r="V270" s="5"/>
      <c r="W270" s="5">
        <v>4414.6899999999996</v>
      </c>
      <c r="X270" s="5">
        <v>1</v>
      </c>
      <c r="Y270" s="5">
        <v>4414.6899999999996</v>
      </c>
      <c r="Z270" s="5">
        <v>4414.6899999999996</v>
      </c>
      <c r="AA270" s="5">
        <v>1</v>
      </c>
      <c r="AB270" s="5">
        <v>4414.6899999999996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211</v>
      </c>
      <c r="F271" s="5">
        <f>ROUND(Source!Y244,O271)</f>
        <v>2321.13</v>
      </c>
      <c r="G271" s="5" t="s">
        <v>102</v>
      </c>
      <c r="H271" s="5" t="s">
        <v>103</v>
      </c>
      <c r="I271" s="5"/>
      <c r="J271" s="5"/>
      <c r="K271" s="5">
        <v>211</v>
      </c>
      <c r="L271" s="5">
        <v>26</v>
      </c>
      <c r="M271" s="5">
        <v>3</v>
      </c>
      <c r="N271" s="5" t="s">
        <v>3</v>
      </c>
      <c r="O271" s="5">
        <v>2</v>
      </c>
      <c r="P271" s="5">
        <f>ROUND(Source!DQ244,O271)</f>
        <v>2321.13</v>
      </c>
      <c r="Q271" s="5"/>
      <c r="R271" s="5"/>
      <c r="S271" s="5"/>
      <c r="T271" s="5"/>
      <c r="U271" s="5"/>
      <c r="V271" s="5"/>
      <c r="W271" s="5">
        <v>2321.13</v>
      </c>
      <c r="X271" s="5">
        <v>1</v>
      </c>
      <c r="Y271" s="5">
        <v>2321.13</v>
      </c>
      <c r="Z271" s="5">
        <v>2321.13</v>
      </c>
      <c r="AA271" s="5">
        <v>1</v>
      </c>
      <c r="AB271" s="5">
        <v>2321.13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224</v>
      </c>
      <c r="F272" s="5">
        <f>ROUND(Source!AR244,O272)</f>
        <v>23092.59</v>
      </c>
      <c r="G272" s="5" t="s">
        <v>104</v>
      </c>
      <c r="H272" s="5" t="s">
        <v>105</v>
      </c>
      <c r="I272" s="5"/>
      <c r="J272" s="5"/>
      <c r="K272" s="5">
        <v>224</v>
      </c>
      <c r="L272" s="5">
        <v>27</v>
      </c>
      <c r="M272" s="5">
        <v>3</v>
      </c>
      <c r="N272" s="5" t="s">
        <v>3</v>
      </c>
      <c r="O272" s="5">
        <v>2</v>
      </c>
      <c r="P272" s="5">
        <f>ROUND(Source!EJ244,O272)</f>
        <v>23092.59</v>
      </c>
      <c r="Q272" s="5"/>
      <c r="R272" s="5"/>
      <c r="S272" s="5"/>
      <c r="T272" s="5"/>
      <c r="U272" s="5"/>
      <c r="V272" s="5"/>
      <c r="W272" s="5">
        <v>23092.59</v>
      </c>
      <c r="X272" s="5">
        <v>1</v>
      </c>
      <c r="Y272" s="5">
        <v>23092.59</v>
      </c>
      <c r="Z272" s="5">
        <v>23092.59</v>
      </c>
      <c r="AA272" s="5">
        <v>1</v>
      </c>
      <c r="AB272" s="5">
        <v>23092.59</v>
      </c>
    </row>
    <row r="274" spans="1:255" x14ac:dyDescent="0.2">
      <c r="A274" s="1">
        <v>3</v>
      </c>
      <c r="B274" s="1">
        <v>1</v>
      </c>
      <c r="C274" s="1"/>
      <c r="D274" s="1">
        <f>ROW(A301)</f>
        <v>301</v>
      </c>
      <c r="E274" s="1"/>
      <c r="F274" s="1" t="s">
        <v>157</v>
      </c>
      <c r="G274" s="1" t="s">
        <v>158</v>
      </c>
      <c r="H274" s="1" t="s">
        <v>3</v>
      </c>
      <c r="I274" s="1">
        <v>0</v>
      </c>
      <c r="J274" s="1" t="s">
        <v>3</v>
      </c>
      <c r="K274" s="1">
        <v>-1</v>
      </c>
      <c r="L274" s="1" t="s">
        <v>157</v>
      </c>
      <c r="M274" s="1" t="s">
        <v>3</v>
      </c>
      <c r="N274" s="1"/>
      <c r="O274" s="1"/>
      <c r="P274" s="1"/>
      <c r="Q274" s="1"/>
      <c r="R274" s="1"/>
      <c r="S274" s="1">
        <v>0</v>
      </c>
      <c r="T274" s="1">
        <v>0</v>
      </c>
      <c r="U274" s="1" t="s">
        <v>3</v>
      </c>
      <c r="V274" s="1">
        <v>0</v>
      </c>
      <c r="W274" s="1"/>
      <c r="X274" s="1"/>
      <c r="Y274" s="1"/>
      <c r="Z274" s="1"/>
      <c r="AA274" s="1"/>
      <c r="AB274" s="1" t="s">
        <v>3</v>
      </c>
      <c r="AC274" s="1" t="s">
        <v>3</v>
      </c>
      <c r="AD274" s="1" t="s">
        <v>3</v>
      </c>
      <c r="AE274" s="1" t="s">
        <v>3</v>
      </c>
      <c r="AF274" s="1" t="s">
        <v>3</v>
      </c>
      <c r="AG274" s="1" t="s">
        <v>3</v>
      </c>
      <c r="AH274" s="1"/>
      <c r="AI274" s="1"/>
      <c r="AJ274" s="1"/>
      <c r="AK274" s="1"/>
      <c r="AL274" s="1"/>
      <c r="AM274" s="1"/>
      <c r="AN274" s="1"/>
      <c r="AO274" s="1"/>
      <c r="AP274" s="1" t="s">
        <v>3</v>
      </c>
      <c r="AQ274" s="1" t="s">
        <v>3</v>
      </c>
      <c r="AR274" s="1" t="s">
        <v>3</v>
      </c>
      <c r="AS274" s="1"/>
      <c r="AT274" s="1"/>
      <c r="AU274" s="1"/>
      <c r="AV274" s="1"/>
      <c r="AW274" s="1"/>
      <c r="AX274" s="1"/>
      <c r="AY274" s="1"/>
      <c r="AZ274" s="1" t="s">
        <v>3</v>
      </c>
      <c r="BA274" s="1"/>
      <c r="BB274" s="1" t="s">
        <v>3</v>
      </c>
      <c r="BC274" s="1" t="s">
        <v>3</v>
      </c>
      <c r="BD274" s="1" t="s">
        <v>3</v>
      </c>
      <c r="BE274" s="1" t="s">
        <v>3</v>
      </c>
      <c r="BF274" s="1" t="s">
        <v>3</v>
      </c>
      <c r="BG274" s="1" t="s">
        <v>3</v>
      </c>
      <c r="BH274" s="1" t="s">
        <v>3</v>
      </c>
      <c r="BI274" s="1" t="s">
        <v>3</v>
      </c>
      <c r="BJ274" s="1" t="s">
        <v>3</v>
      </c>
      <c r="BK274" s="1" t="s">
        <v>3</v>
      </c>
      <c r="BL274" s="1" t="s">
        <v>3</v>
      </c>
      <c r="BM274" s="1" t="s">
        <v>3</v>
      </c>
      <c r="BN274" s="1" t="s">
        <v>3</v>
      </c>
      <c r="BO274" s="1" t="s">
        <v>3</v>
      </c>
      <c r="BP274" s="1" t="s">
        <v>3</v>
      </c>
      <c r="BQ274" s="1"/>
      <c r="BR274" s="1"/>
      <c r="BS274" s="1"/>
      <c r="BT274" s="1"/>
      <c r="BU274" s="1"/>
      <c r="BV274" s="1"/>
      <c r="BW274" s="1"/>
      <c r="BX274" s="1">
        <v>0</v>
      </c>
      <c r="BY274" s="1"/>
      <c r="BZ274" s="1"/>
      <c r="CA274" s="1"/>
      <c r="CB274" s="1"/>
      <c r="CC274" s="1"/>
      <c r="CD274" s="1"/>
      <c r="CE274" s="1"/>
      <c r="CF274" s="1">
        <v>0</v>
      </c>
      <c r="CG274" s="1">
        <v>0</v>
      </c>
      <c r="CH274" s="1"/>
      <c r="CI274" s="1" t="s">
        <v>3</v>
      </c>
      <c r="CJ274" s="1" t="s">
        <v>3</v>
      </c>
      <c r="CK274" t="s">
        <v>3</v>
      </c>
      <c r="CL274" t="s">
        <v>3</v>
      </c>
      <c r="CM274" t="s">
        <v>3</v>
      </c>
      <c r="CN274" t="s">
        <v>3</v>
      </c>
      <c r="CO274" t="s">
        <v>3</v>
      </c>
      <c r="CP274" t="s">
        <v>3</v>
      </c>
      <c r="CQ274" t="s">
        <v>3</v>
      </c>
    </row>
    <row r="276" spans="1:255" x14ac:dyDescent="0.2">
      <c r="A276" s="3">
        <v>52</v>
      </c>
      <c r="B276" s="3">
        <f t="shared" ref="B276:G276" si="123">B301</f>
        <v>1</v>
      </c>
      <c r="C276" s="3">
        <f t="shared" si="123"/>
        <v>3</v>
      </c>
      <c r="D276" s="3">
        <f t="shared" si="123"/>
        <v>274</v>
      </c>
      <c r="E276" s="3">
        <f t="shared" si="123"/>
        <v>0</v>
      </c>
      <c r="F276" s="3" t="str">
        <f t="shared" si="123"/>
        <v>09-01-01</v>
      </c>
      <c r="G276" s="3" t="str">
        <f t="shared" si="123"/>
        <v>ПНР РУНН</v>
      </c>
      <c r="H276" s="3"/>
      <c r="I276" s="3"/>
      <c r="J276" s="3"/>
      <c r="K276" s="3"/>
      <c r="L276" s="3"/>
      <c r="M276" s="3"/>
      <c r="N276" s="3"/>
      <c r="O276" s="3">
        <f t="shared" ref="O276:AT276" si="124">O301</f>
        <v>31580.52</v>
      </c>
      <c r="P276" s="3">
        <f t="shared" si="124"/>
        <v>0</v>
      </c>
      <c r="Q276" s="3">
        <f t="shared" si="124"/>
        <v>0</v>
      </c>
      <c r="R276" s="3">
        <f t="shared" si="124"/>
        <v>0</v>
      </c>
      <c r="S276" s="3">
        <f t="shared" si="124"/>
        <v>31580.52</v>
      </c>
      <c r="T276" s="3">
        <f t="shared" si="124"/>
        <v>0</v>
      </c>
      <c r="U276" s="3">
        <f t="shared" si="124"/>
        <v>49.844160000000009</v>
      </c>
      <c r="V276" s="3">
        <f t="shared" si="124"/>
        <v>0</v>
      </c>
      <c r="W276" s="3">
        <f t="shared" si="124"/>
        <v>0</v>
      </c>
      <c r="X276" s="3">
        <f t="shared" si="124"/>
        <v>23369.59</v>
      </c>
      <c r="Y276" s="3">
        <f t="shared" si="124"/>
        <v>11368.98</v>
      </c>
      <c r="Z276" s="3">
        <f t="shared" si="124"/>
        <v>0</v>
      </c>
      <c r="AA276" s="3">
        <f t="shared" si="124"/>
        <v>0</v>
      </c>
      <c r="AB276" s="3">
        <f t="shared" si="124"/>
        <v>31580.52</v>
      </c>
      <c r="AC276" s="3">
        <f t="shared" si="124"/>
        <v>0</v>
      </c>
      <c r="AD276" s="3">
        <f t="shared" si="124"/>
        <v>0</v>
      </c>
      <c r="AE276" s="3">
        <f t="shared" si="124"/>
        <v>0</v>
      </c>
      <c r="AF276" s="3">
        <f t="shared" si="124"/>
        <v>31580.52</v>
      </c>
      <c r="AG276" s="3">
        <f t="shared" si="124"/>
        <v>0</v>
      </c>
      <c r="AH276" s="3">
        <f t="shared" si="124"/>
        <v>49.844160000000009</v>
      </c>
      <c r="AI276" s="3">
        <f t="shared" si="124"/>
        <v>0</v>
      </c>
      <c r="AJ276" s="3">
        <f t="shared" si="124"/>
        <v>0</v>
      </c>
      <c r="AK276" s="3">
        <f t="shared" si="124"/>
        <v>23369.59</v>
      </c>
      <c r="AL276" s="3">
        <f t="shared" si="124"/>
        <v>11368.98</v>
      </c>
      <c r="AM276" s="3">
        <f t="shared" si="124"/>
        <v>0</v>
      </c>
      <c r="AN276" s="3">
        <f t="shared" si="124"/>
        <v>0</v>
      </c>
      <c r="AO276" s="3">
        <f t="shared" si="124"/>
        <v>0</v>
      </c>
      <c r="AP276" s="3">
        <f t="shared" si="124"/>
        <v>0</v>
      </c>
      <c r="AQ276" s="3">
        <f t="shared" si="124"/>
        <v>0</v>
      </c>
      <c r="AR276" s="3">
        <f t="shared" si="124"/>
        <v>66319.09</v>
      </c>
      <c r="AS276" s="3">
        <f t="shared" si="124"/>
        <v>0</v>
      </c>
      <c r="AT276" s="3">
        <f t="shared" si="124"/>
        <v>0</v>
      </c>
      <c r="AU276" s="3">
        <f t="shared" ref="AU276:BZ276" si="125">AU301</f>
        <v>66319.09</v>
      </c>
      <c r="AV276" s="3">
        <f t="shared" si="125"/>
        <v>0</v>
      </c>
      <c r="AW276" s="3">
        <f t="shared" si="125"/>
        <v>0</v>
      </c>
      <c r="AX276" s="3">
        <f t="shared" si="125"/>
        <v>0</v>
      </c>
      <c r="AY276" s="3">
        <f t="shared" si="125"/>
        <v>0</v>
      </c>
      <c r="AZ276" s="3">
        <f t="shared" si="125"/>
        <v>0</v>
      </c>
      <c r="BA276" s="3">
        <f t="shared" si="125"/>
        <v>0</v>
      </c>
      <c r="BB276" s="3">
        <f t="shared" si="125"/>
        <v>0</v>
      </c>
      <c r="BC276" s="3">
        <f t="shared" si="125"/>
        <v>0</v>
      </c>
      <c r="BD276" s="3">
        <f t="shared" si="125"/>
        <v>0</v>
      </c>
      <c r="BE276" s="3">
        <f t="shared" si="125"/>
        <v>0</v>
      </c>
      <c r="BF276" s="3">
        <f t="shared" si="125"/>
        <v>0</v>
      </c>
      <c r="BG276" s="3">
        <f t="shared" si="125"/>
        <v>0</v>
      </c>
      <c r="BH276" s="3">
        <f t="shared" si="125"/>
        <v>0</v>
      </c>
      <c r="BI276" s="3">
        <f t="shared" si="125"/>
        <v>0</v>
      </c>
      <c r="BJ276" s="3">
        <f t="shared" si="125"/>
        <v>0</v>
      </c>
      <c r="BK276" s="3">
        <f t="shared" si="125"/>
        <v>0</v>
      </c>
      <c r="BL276" s="3">
        <f t="shared" si="125"/>
        <v>0</v>
      </c>
      <c r="BM276" s="3">
        <f t="shared" si="125"/>
        <v>0</v>
      </c>
      <c r="BN276" s="3">
        <f t="shared" si="125"/>
        <v>0</v>
      </c>
      <c r="BO276" s="3">
        <f t="shared" si="125"/>
        <v>0</v>
      </c>
      <c r="BP276" s="3">
        <f t="shared" si="125"/>
        <v>0</v>
      </c>
      <c r="BQ276" s="3">
        <f t="shared" si="125"/>
        <v>0</v>
      </c>
      <c r="BR276" s="3">
        <f t="shared" si="125"/>
        <v>0</v>
      </c>
      <c r="BS276" s="3">
        <f t="shared" si="125"/>
        <v>0</v>
      </c>
      <c r="BT276" s="3">
        <f t="shared" si="125"/>
        <v>0</v>
      </c>
      <c r="BU276" s="3">
        <f t="shared" si="125"/>
        <v>0</v>
      </c>
      <c r="BV276" s="3">
        <f t="shared" si="125"/>
        <v>0</v>
      </c>
      <c r="BW276" s="3">
        <f t="shared" si="125"/>
        <v>0</v>
      </c>
      <c r="BX276" s="3">
        <f t="shared" si="125"/>
        <v>0</v>
      </c>
      <c r="BY276" s="3">
        <f t="shared" si="125"/>
        <v>0</v>
      </c>
      <c r="BZ276" s="3">
        <f t="shared" si="125"/>
        <v>0</v>
      </c>
      <c r="CA276" s="3">
        <f t="shared" ref="CA276:DF276" si="126">CA301</f>
        <v>66319.09</v>
      </c>
      <c r="CB276" s="3">
        <f t="shared" si="126"/>
        <v>0</v>
      </c>
      <c r="CC276" s="3">
        <f t="shared" si="126"/>
        <v>0</v>
      </c>
      <c r="CD276" s="3">
        <f t="shared" si="126"/>
        <v>66319.09</v>
      </c>
      <c r="CE276" s="3">
        <f t="shared" si="126"/>
        <v>0</v>
      </c>
      <c r="CF276" s="3">
        <f t="shared" si="126"/>
        <v>0</v>
      </c>
      <c r="CG276" s="3">
        <f t="shared" si="126"/>
        <v>0</v>
      </c>
      <c r="CH276" s="3">
        <f t="shared" si="126"/>
        <v>0</v>
      </c>
      <c r="CI276" s="3">
        <f t="shared" si="126"/>
        <v>0</v>
      </c>
      <c r="CJ276" s="3">
        <f t="shared" si="126"/>
        <v>0</v>
      </c>
      <c r="CK276" s="3">
        <f t="shared" si="126"/>
        <v>0</v>
      </c>
      <c r="CL276" s="3">
        <f t="shared" si="126"/>
        <v>0</v>
      </c>
      <c r="CM276" s="3">
        <f t="shared" si="126"/>
        <v>0</v>
      </c>
      <c r="CN276" s="3">
        <f t="shared" si="126"/>
        <v>0</v>
      </c>
      <c r="CO276" s="3">
        <f t="shared" si="126"/>
        <v>0</v>
      </c>
      <c r="CP276" s="3">
        <f t="shared" si="126"/>
        <v>0</v>
      </c>
      <c r="CQ276" s="3">
        <f t="shared" si="126"/>
        <v>0</v>
      </c>
      <c r="CR276" s="3">
        <f t="shared" si="126"/>
        <v>0</v>
      </c>
      <c r="CS276" s="3">
        <f t="shared" si="126"/>
        <v>0</v>
      </c>
      <c r="CT276" s="3">
        <f t="shared" si="126"/>
        <v>0</v>
      </c>
      <c r="CU276" s="3">
        <f t="shared" si="126"/>
        <v>0</v>
      </c>
      <c r="CV276" s="3">
        <f t="shared" si="126"/>
        <v>0</v>
      </c>
      <c r="CW276" s="3">
        <f t="shared" si="126"/>
        <v>0</v>
      </c>
      <c r="CX276" s="3">
        <f t="shared" si="126"/>
        <v>0</v>
      </c>
      <c r="CY276" s="3">
        <f t="shared" si="126"/>
        <v>0</v>
      </c>
      <c r="CZ276" s="3">
        <f t="shared" si="126"/>
        <v>0</v>
      </c>
      <c r="DA276" s="3">
        <f t="shared" si="126"/>
        <v>0</v>
      </c>
      <c r="DB276" s="3">
        <f t="shared" si="126"/>
        <v>0</v>
      </c>
      <c r="DC276" s="3">
        <f t="shared" si="126"/>
        <v>0</v>
      </c>
      <c r="DD276" s="3">
        <f t="shared" si="126"/>
        <v>0</v>
      </c>
      <c r="DE276" s="3">
        <f t="shared" si="126"/>
        <v>0</v>
      </c>
      <c r="DF276" s="3">
        <f t="shared" si="126"/>
        <v>0</v>
      </c>
      <c r="DG276" s="4">
        <f t="shared" ref="DG276:EL276" si="127">DG301</f>
        <v>31580.52</v>
      </c>
      <c r="DH276" s="4">
        <f t="shared" si="127"/>
        <v>0</v>
      </c>
      <c r="DI276" s="4">
        <f t="shared" si="127"/>
        <v>0</v>
      </c>
      <c r="DJ276" s="4">
        <f t="shared" si="127"/>
        <v>0</v>
      </c>
      <c r="DK276" s="4">
        <f t="shared" si="127"/>
        <v>31580.52</v>
      </c>
      <c r="DL276" s="4">
        <f t="shared" si="127"/>
        <v>0</v>
      </c>
      <c r="DM276" s="4">
        <f t="shared" si="127"/>
        <v>49.844160000000009</v>
      </c>
      <c r="DN276" s="4">
        <f t="shared" si="127"/>
        <v>0</v>
      </c>
      <c r="DO276" s="4">
        <f t="shared" si="127"/>
        <v>0</v>
      </c>
      <c r="DP276" s="4">
        <f t="shared" si="127"/>
        <v>23369.59</v>
      </c>
      <c r="DQ276" s="4">
        <f t="shared" si="127"/>
        <v>11368.98</v>
      </c>
      <c r="DR276" s="4">
        <f t="shared" si="127"/>
        <v>0</v>
      </c>
      <c r="DS276" s="4">
        <f t="shared" si="127"/>
        <v>0</v>
      </c>
      <c r="DT276" s="4">
        <f t="shared" si="127"/>
        <v>31580.52</v>
      </c>
      <c r="DU276" s="4">
        <f t="shared" si="127"/>
        <v>0</v>
      </c>
      <c r="DV276" s="4">
        <f t="shared" si="127"/>
        <v>0</v>
      </c>
      <c r="DW276" s="4">
        <f t="shared" si="127"/>
        <v>0</v>
      </c>
      <c r="DX276" s="4">
        <f t="shared" si="127"/>
        <v>31580.52</v>
      </c>
      <c r="DY276" s="4">
        <f t="shared" si="127"/>
        <v>0</v>
      </c>
      <c r="DZ276" s="4">
        <f t="shared" si="127"/>
        <v>49.844160000000009</v>
      </c>
      <c r="EA276" s="4">
        <f t="shared" si="127"/>
        <v>0</v>
      </c>
      <c r="EB276" s="4">
        <f t="shared" si="127"/>
        <v>0</v>
      </c>
      <c r="EC276" s="4">
        <f t="shared" si="127"/>
        <v>23369.59</v>
      </c>
      <c r="ED276" s="4">
        <f t="shared" si="127"/>
        <v>11368.98</v>
      </c>
      <c r="EE276" s="4">
        <f t="shared" si="127"/>
        <v>0</v>
      </c>
      <c r="EF276" s="4">
        <f t="shared" si="127"/>
        <v>0</v>
      </c>
      <c r="EG276" s="4">
        <f t="shared" si="127"/>
        <v>0</v>
      </c>
      <c r="EH276" s="4">
        <f t="shared" si="127"/>
        <v>0</v>
      </c>
      <c r="EI276" s="4">
        <f t="shared" si="127"/>
        <v>0</v>
      </c>
      <c r="EJ276" s="4">
        <f t="shared" si="127"/>
        <v>66319.09</v>
      </c>
      <c r="EK276" s="4">
        <f t="shared" si="127"/>
        <v>0</v>
      </c>
      <c r="EL276" s="4">
        <f t="shared" si="127"/>
        <v>0</v>
      </c>
      <c r="EM276" s="4">
        <f t="shared" ref="EM276:FR276" si="128">EM301</f>
        <v>66319.09</v>
      </c>
      <c r="EN276" s="4">
        <f t="shared" si="128"/>
        <v>0</v>
      </c>
      <c r="EO276" s="4">
        <f t="shared" si="128"/>
        <v>0</v>
      </c>
      <c r="EP276" s="4">
        <f t="shared" si="128"/>
        <v>0</v>
      </c>
      <c r="EQ276" s="4">
        <f t="shared" si="128"/>
        <v>0</v>
      </c>
      <c r="ER276" s="4">
        <f t="shared" si="128"/>
        <v>0</v>
      </c>
      <c r="ES276" s="4">
        <f t="shared" si="128"/>
        <v>0</v>
      </c>
      <c r="ET276" s="4">
        <f t="shared" si="128"/>
        <v>0</v>
      </c>
      <c r="EU276" s="4">
        <f t="shared" si="128"/>
        <v>0</v>
      </c>
      <c r="EV276" s="4">
        <f t="shared" si="128"/>
        <v>0</v>
      </c>
      <c r="EW276" s="4">
        <f t="shared" si="128"/>
        <v>0</v>
      </c>
      <c r="EX276" s="4">
        <f t="shared" si="128"/>
        <v>0</v>
      </c>
      <c r="EY276" s="4">
        <f t="shared" si="128"/>
        <v>0</v>
      </c>
      <c r="EZ276" s="4">
        <f t="shared" si="128"/>
        <v>0</v>
      </c>
      <c r="FA276" s="4">
        <f t="shared" si="128"/>
        <v>0</v>
      </c>
      <c r="FB276" s="4">
        <f t="shared" si="128"/>
        <v>0</v>
      </c>
      <c r="FC276" s="4">
        <f t="shared" si="128"/>
        <v>0</v>
      </c>
      <c r="FD276" s="4">
        <f t="shared" si="128"/>
        <v>0</v>
      </c>
      <c r="FE276" s="4">
        <f t="shared" si="128"/>
        <v>0</v>
      </c>
      <c r="FF276" s="4">
        <f t="shared" si="128"/>
        <v>0</v>
      </c>
      <c r="FG276" s="4">
        <f t="shared" si="128"/>
        <v>0</v>
      </c>
      <c r="FH276" s="4">
        <f t="shared" si="128"/>
        <v>0</v>
      </c>
      <c r="FI276" s="4">
        <f t="shared" si="128"/>
        <v>0</v>
      </c>
      <c r="FJ276" s="4">
        <f t="shared" si="128"/>
        <v>0</v>
      </c>
      <c r="FK276" s="4">
        <f t="shared" si="128"/>
        <v>0</v>
      </c>
      <c r="FL276" s="4">
        <f t="shared" si="128"/>
        <v>0</v>
      </c>
      <c r="FM276" s="4">
        <f t="shared" si="128"/>
        <v>0</v>
      </c>
      <c r="FN276" s="4">
        <f t="shared" si="128"/>
        <v>0</v>
      </c>
      <c r="FO276" s="4">
        <f t="shared" si="128"/>
        <v>0</v>
      </c>
      <c r="FP276" s="4">
        <f t="shared" si="128"/>
        <v>0</v>
      </c>
      <c r="FQ276" s="4">
        <f t="shared" si="128"/>
        <v>0</v>
      </c>
      <c r="FR276" s="4">
        <f t="shared" si="128"/>
        <v>0</v>
      </c>
      <c r="FS276" s="4">
        <f t="shared" ref="FS276:GX276" si="129">FS301</f>
        <v>66319.09</v>
      </c>
      <c r="FT276" s="4">
        <f t="shared" si="129"/>
        <v>0</v>
      </c>
      <c r="FU276" s="4">
        <f t="shared" si="129"/>
        <v>0</v>
      </c>
      <c r="FV276" s="4">
        <f t="shared" si="129"/>
        <v>66319.09</v>
      </c>
      <c r="FW276" s="4">
        <f t="shared" si="129"/>
        <v>0</v>
      </c>
      <c r="FX276" s="4">
        <f t="shared" si="129"/>
        <v>0</v>
      </c>
      <c r="FY276" s="4">
        <f t="shared" si="129"/>
        <v>0</v>
      </c>
      <c r="FZ276" s="4">
        <f t="shared" si="129"/>
        <v>0</v>
      </c>
      <c r="GA276" s="4">
        <f t="shared" si="129"/>
        <v>0</v>
      </c>
      <c r="GB276" s="4">
        <f t="shared" si="129"/>
        <v>0</v>
      </c>
      <c r="GC276" s="4">
        <f t="shared" si="129"/>
        <v>0</v>
      </c>
      <c r="GD276" s="4">
        <f t="shared" si="129"/>
        <v>0</v>
      </c>
      <c r="GE276" s="4">
        <f t="shared" si="129"/>
        <v>0</v>
      </c>
      <c r="GF276" s="4">
        <f t="shared" si="129"/>
        <v>0</v>
      </c>
      <c r="GG276" s="4">
        <f t="shared" si="129"/>
        <v>0</v>
      </c>
      <c r="GH276" s="4">
        <f t="shared" si="129"/>
        <v>0</v>
      </c>
      <c r="GI276" s="4">
        <f t="shared" si="129"/>
        <v>0</v>
      </c>
      <c r="GJ276" s="4">
        <f t="shared" si="129"/>
        <v>0</v>
      </c>
      <c r="GK276" s="4">
        <f t="shared" si="129"/>
        <v>0</v>
      </c>
      <c r="GL276" s="4">
        <f t="shared" si="129"/>
        <v>0</v>
      </c>
      <c r="GM276" s="4">
        <f t="shared" si="129"/>
        <v>0</v>
      </c>
      <c r="GN276" s="4">
        <f t="shared" si="129"/>
        <v>0</v>
      </c>
      <c r="GO276" s="4">
        <f t="shared" si="129"/>
        <v>0</v>
      </c>
      <c r="GP276" s="4">
        <f t="shared" si="129"/>
        <v>0</v>
      </c>
      <c r="GQ276" s="4">
        <f t="shared" si="129"/>
        <v>0</v>
      </c>
      <c r="GR276" s="4">
        <f t="shared" si="129"/>
        <v>0</v>
      </c>
      <c r="GS276" s="4">
        <f t="shared" si="129"/>
        <v>0</v>
      </c>
      <c r="GT276" s="4">
        <f t="shared" si="129"/>
        <v>0</v>
      </c>
      <c r="GU276" s="4">
        <f t="shared" si="129"/>
        <v>0</v>
      </c>
      <c r="GV276" s="4">
        <f t="shared" si="129"/>
        <v>0</v>
      </c>
      <c r="GW276" s="4">
        <f t="shared" si="129"/>
        <v>0</v>
      </c>
      <c r="GX276" s="4">
        <f t="shared" si="129"/>
        <v>0</v>
      </c>
    </row>
    <row r="278" spans="1:255" x14ac:dyDescent="0.2">
      <c r="A278" s="2">
        <v>17</v>
      </c>
      <c r="B278" s="2">
        <v>1</v>
      </c>
      <c r="C278" s="2">
        <f>ROW(SmtRes!A134)</f>
        <v>134</v>
      </c>
      <c r="D278" s="2">
        <f>ROW(EtalonRes!A134)</f>
        <v>134</v>
      </c>
      <c r="E278" s="2" t="s">
        <v>19</v>
      </c>
      <c r="F278" s="2" t="s">
        <v>159</v>
      </c>
      <c r="G278" s="2" t="s">
        <v>160</v>
      </c>
      <c r="H278" s="2" t="s">
        <v>38</v>
      </c>
      <c r="I278" s="2">
        <v>3</v>
      </c>
      <c r="J278" s="2">
        <v>0</v>
      </c>
      <c r="K278" s="2">
        <v>3</v>
      </c>
      <c r="L278" s="2">
        <v>3</v>
      </c>
      <c r="M278" s="2">
        <v>0</v>
      </c>
      <c r="N278" s="2">
        <f t="shared" ref="N278:N299" si="130">ROUND(L278-M278,4)</f>
        <v>3</v>
      </c>
      <c r="O278" s="2">
        <f t="shared" ref="O278:O299" si="131">ROUND(CP278,2)</f>
        <v>5064.8999999999996</v>
      </c>
      <c r="P278" s="2">
        <f>SUMIF(SmtRes!AQ133:'SmtRes'!AQ134,"=1",SmtRes!DF133:'SmtRes'!DF134)</f>
        <v>0</v>
      </c>
      <c r="Q278" s="2">
        <f>SUMIF(SmtRes!AQ133:'SmtRes'!AQ134,"=1",SmtRes!DG133:'SmtRes'!DG134)</f>
        <v>0</v>
      </c>
      <c r="R278" s="2">
        <f>SUMIF(SmtRes!AQ133:'SmtRes'!AQ134,"=1",SmtRes!DH133:'SmtRes'!DH134)</f>
        <v>0</v>
      </c>
      <c r="S278" s="2">
        <f>SUMIF(SmtRes!AQ133:'SmtRes'!AQ134,"=1",SmtRes!DI133:'SmtRes'!DI134)</f>
        <v>5064.8999999999996</v>
      </c>
      <c r="T278" s="2">
        <f t="shared" ref="T278:T299" si="132">ROUND(CU278*I278,2)</f>
        <v>0</v>
      </c>
      <c r="U278" s="2">
        <f>SUMIF(SmtRes!AQ133:'SmtRes'!AQ134,"=1",SmtRes!CV133:'SmtRes'!CV134)</f>
        <v>9.7200000000000006</v>
      </c>
      <c r="V278" s="2">
        <f>SUMIF(SmtRes!AQ133:'SmtRes'!AQ134,"=1",SmtRes!CW133:'SmtRes'!CW134)</f>
        <v>0</v>
      </c>
      <c r="W278" s="2">
        <f t="shared" ref="W278:W299" si="133">ROUND(CX278*I278,2)</f>
        <v>0</v>
      </c>
      <c r="X278" s="2">
        <f t="shared" ref="X278:X299" si="134">ROUND(CY278,2)</f>
        <v>3748.03</v>
      </c>
      <c r="Y278" s="2">
        <f t="shared" ref="Y278:Y299" si="135">ROUND(CZ278,2)</f>
        <v>1823.36</v>
      </c>
      <c r="Z278" s="2"/>
      <c r="AA278" s="2">
        <v>54691942</v>
      </c>
      <c r="AB278" s="2">
        <f t="shared" ref="AB278:AB299" si="136">ROUND((AC278+AD278+AF278),6)</f>
        <v>1688.2991999999999</v>
      </c>
      <c r="AC278" s="2">
        <f t="shared" ref="AC278:AC299" si="137">ROUND((0),6)</f>
        <v>0</v>
      </c>
      <c r="AD278" s="2">
        <f t="shared" ref="AD278:AD299" si="138">ROUND((((0)-(0))+AE278),6)</f>
        <v>0</v>
      </c>
      <c r="AE278" s="2">
        <f t="shared" ref="AE278:AE299" si="139">ROUND((0),6)</f>
        <v>0</v>
      </c>
      <c r="AF278" s="2">
        <f>ROUND((SUM(SmtRes!BT133:'SmtRes'!BT134)),6)</f>
        <v>1688.2991999999999</v>
      </c>
      <c r="AG278" s="2">
        <f t="shared" ref="AG278:AG299" si="140">ROUND((AP278),6)</f>
        <v>0</v>
      </c>
      <c r="AH278" s="2">
        <f>(SUM(SmtRes!BU133:'SmtRes'!BU134))</f>
        <v>3.24</v>
      </c>
      <c r="AI278" s="2">
        <f>(0)</f>
        <v>0</v>
      </c>
      <c r="AJ278" s="2">
        <f t="shared" ref="AJ278:AJ299" si="141">(AS278)</f>
        <v>0</v>
      </c>
      <c r="AK278" s="2">
        <v>1406.9160000000002</v>
      </c>
      <c r="AL278" s="2">
        <v>0</v>
      </c>
      <c r="AM278" s="2">
        <v>0</v>
      </c>
      <c r="AN278" s="2">
        <v>0</v>
      </c>
      <c r="AO278" s="2">
        <v>1406.9160000000002</v>
      </c>
      <c r="AP278" s="2">
        <v>0</v>
      </c>
      <c r="AQ278" s="2">
        <v>2.7</v>
      </c>
      <c r="AR278" s="2">
        <v>0</v>
      </c>
      <c r="AS278" s="2">
        <v>0</v>
      </c>
      <c r="AT278" s="2">
        <v>74</v>
      </c>
      <c r="AU278" s="2">
        <v>36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0</v>
      </c>
      <c r="BI278" s="2">
        <v>4</v>
      </c>
      <c r="BJ278" s="2" t="s">
        <v>161</v>
      </c>
      <c r="BK278" s="2"/>
      <c r="BL278" s="2"/>
      <c r="BM278" s="2">
        <v>200001</v>
      </c>
      <c r="BN278" s="2">
        <v>0</v>
      </c>
      <c r="BO278" s="2" t="s">
        <v>3</v>
      </c>
      <c r="BP278" s="2">
        <v>0</v>
      </c>
      <c r="BQ278" s="2">
        <v>4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74</v>
      </c>
      <c r="CA278" s="2">
        <v>36</v>
      </c>
      <c r="CB278" s="2" t="s">
        <v>3</v>
      </c>
      <c r="CC278" s="2"/>
      <c r="CD278" s="2"/>
      <c r="CE278" s="2">
        <v>0</v>
      </c>
      <c r="CF278" s="2">
        <v>0</v>
      </c>
      <c r="CG278" s="2">
        <v>0</v>
      </c>
      <c r="CH278" s="2">
        <v>1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 t="s">
        <v>367</v>
      </c>
      <c r="CO278" s="2">
        <v>0</v>
      </c>
      <c r="CP278" s="2">
        <f t="shared" ref="CP278:CP299" si="142">(P278+Q278+S278+R278)</f>
        <v>5064.8999999999996</v>
      </c>
      <c r="CQ278" s="2">
        <f>SUMIF(SmtRes!AQ133:'SmtRes'!AQ134,"=1",SmtRes!AA133:'SmtRes'!AA134)</f>
        <v>0</v>
      </c>
      <c r="CR278" s="2">
        <f>SUMIF(SmtRes!AQ133:'SmtRes'!AQ134,"=1",SmtRes!AB133:'SmtRes'!AB134)</f>
        <v>0</v>
      </c>
      <c r="CS278" s="2">
        <f>SUMIF(SmtRes!AQ133:'SmtRes'!AQ134,"=1",SmtRes!AC133:'SmtRes'!AC134)</f>
        <v>0</v>
      </c>
      <c r="CT278" s="2">
        <f>SUMIF(SmtRes!AQ133:'SmtRes'!AQ134,"=1",SmtRes!AD133:'SmtRes'!AD134)</f>
        <v>1042.1599999999999</v>
      </c>
      <c r="CU278" s="2">
        <f t="shared" ref="CU278:CU299" si="143">AG278</f>
        <v>0</v>
      </c>
      <c r="CV278" s="2">
        <f>SUMIF(SmtRes!AQ133:'SmtRes'!AQ134,"=1",SmtRes!BU133:'SmtRes'!BU134)</f>
        <v>3.24</v>
      </c>
      <c r="CW278" s="2">
        <f>SUMIF(SmtRes!AQ133:'SmtRes'!AQ134,"=1",SmtRes!BV133:'SmtRes'!BV134)</f>
        <v>0</v>
      </c>
      <c r="CX278" s="2">
        <f t="shared" ref="CX278:CX299" si="144">AJ278</f>
        <v>0</v>
      </c>
      <c r="CY278" s="2">
        <f t="shared" ref="CY278:CY299" si="145">(((S278+R278)*AT278)/100)</f>
        <v>3748.0259999999998</v>
      </c>
      <c r="CZ278" s="2">
        <f t="shared" ref="CZ278:CZ299" si="146">(((S278+R278)*AU278)/100)</f>
        <v>1823.364</v>
      </c>
      <c r="DA278" s="2"/>
      <c r="DB278" s="2">
        <v>25</v>
      </c>
      <c r="DC278" s="2" t="s">
        <v>3</v>
      </c>
      <c r="DD278" s="2" t="s">
        <v>3</v>
      </c>
      <c r="DE278" s="2" t="s">
        <v>129</v>
      </c>
      <c r="DF278" s="2" t="s">
        <v>129</v>
      </c>
      <c r="DG278" s="2" t="s">
        <v>129</v>
      </c>
      <c r="DH278" s="2" t="s">
        <v>3</v>
      </c>
      <c r="DI278" s="2" t="s">
        <v>129</v>
      </c>
      <c r="DJ278" s="2" t="s">
        <v>129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1013</v>
      </c>
      <c r="DV278" s="2" t="s">
        <v>38</v>
      </c>
      <c r="DW278" s="2" t="s">
        <v>38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55260761</v>
      </c>
      <c r="EF278" s="2">
        <v>4</v>
      </c>
      <c r="EG278" s="2" t="s">
        <v>162</v>
      </c>
      <c r="EH278" s="2">
        <v>83</v>
      </c>
      <c r="EI278" s="2" t="s">
        <v>162</v>
      </c>
      <c r="EJ278" s="2">
        <v>4</v>
      </c>
      <c r="EK278" s="2">
        <v>200001</v>
      </c>
      <c r="EL278" s="2" t="s">
        <v>163</v>
      </c>
      <c r="EM278" s="2" t="s">
        <v>164</v>
      </c>
      <c r="EN278" s="2"/>
      <c r="EO278" s="2" t="s">
        <v>130</v>
      </c>
      <c r="EP278" s="2"/>
      <c r="EQ278" s="2">
        <v>0</v>
      </c>
      <c r="ER278" s="2">
        <v>0</v>
      </c>
      <c r="ES278" s="2">
        <v>0</v>
      </c>
      <c r="ET278" s="2">
        <v>0</v>
      </c>
      <c r="EU278" s="2">
        <v>0</v>
      </c>
      <c r="EV278" s="2">
        <v>0</v>
      </c>
      <c r="EW278" s="2">
        <v>2.7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74</v>
      </c>
      <c r="FY278" s="2">
        <v>36</v>
      </c>
      <c r="FZ278" s="2"/>
      <c r="GA278" s="2" t="s">
        <v>3</v>
      </c>
      <c r="GB278" s="2"/>
      <c r="GC278" s="2"/>
      <c r="GD278" s="2">
        <v>1</v>
      </c>
      <c r="GE278" s="2"/>
      <c r="GF278" s="2">
        <v>-1232282053</v>
      </c>
      <c r="GG278" s="2">
        <v>2</v>
      </c>
      <c r="GH278" s="2">
        <v>1</v>
      </c>
      <c r="GI278" s="2">
        <v>-2</v>
      </c>
      <c r="GJ278" s="2">
        <v>0</v>
      </c>
      <c r="GK278" s="2">
        <v>0</v>
      </c>
      <c r="GL278" s="2">
        <f t="shared" ref="GL278:GL299" si="147">ROUND(IF(AND(BH278=3,BI278=3,FS278&lt;&gt;0),P278,0),2)</f>
        <v>0</v>
      </c>
      <c r="GM278" s="2">
        <f t="shared" ref="GM278:GM299" si="148">ROUND(O278+X278+Y278,2)+GX278</f>
        <v>10636.29</v>
      </c>
      <c r="GN278" s="2">
        <f t="shared" ref="GN278:GN299" si="149">IF(OR(BI278=0,BI278=1),GM278-GX278,0)</f>
        <v>0</v>
      </c>
      <c r="GO278" s="2">
        <f t="shared" ref="GO278:GO299" si="150">IF(BI278=2,GM278-GX278,0)</f>
        <v>0</v>
      </c>
      <c r="GP278" s="2">
        <f t="shared" ref="GP278:GP299" si="151">IF(BI278=4,GM278-GX278,0)</f>
        <v>10636.29</v>
      </c>
      <c r="GQ278" s="2"/>
      <c r="GR278" s="2">
        <v>0</v>
      </c>
      <c r="GS278" s="2">
        <v>3</v>
      </c>
      <c r="GT278" s="2">
        <v>0</v>
      </c>
      <c r="GU278" s="2" t="s">
        <v>3</v>
      </c>
      <c r="GV278" s="2">
        <f t="shared" ref="GV278:GV299" si="152">ROUND((GT278),6)</f>
        <v>0</v>
      </c>
      <c r="GW278" s="2">
        <v>1</v>
      </c>
      <c r="GX278" s="2">
        <f t="shared" ref="GX278:GX299" si="153">ROUND(HC278*I278,2)</f>
        <v>0</v>
      </c>
      <c r="GY278" s="2"/>
      <c r="GZ278" s="2"/>
      <c r="HA278" s="2">
        <v>0</v>
      </c>
      <c r="HB278" s="2">
        <v>0</v>
      </c>
      <c r="HC278" s="2">
        <f t="shared" ref="HC278:HC299" si="154">GV278*GW278</f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165</v>
      </c>
      <c r="HO278" s="2" t="s">
        <v>166</v>
      </c>
      <c r="HP278" s="2" t="s">
        <v>162</v>
      </c>
      <c r="HQ278" s="2" t="s">
        <v>162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17</v>
      </c>
      <c r="B279">
        <v>1</v>
      </c>
      <c r="C279">
        <f>ROW(SmtRes!A136)</f>
        <v>136</v>
      </c>
      <c r="D279">
        <f>ROW(EtalonRes!A136)</f>
        <v>136</v>
      </c>
      <c r="E279" t="s">
        <v>19</v>
      </c>
      <c r="F279" t="s">
        <v>159</v>
      </c>
      <c r="G279" t="s">
        <v>160</v>
      </c>
      <c r="H279" t="s">
        <v>38</v>
      </c>
      <c r="I279">
        <v>3</v>
      </c>
      <c r="J279">
        <v>0</v>
      </c>
      <c r="K279">
        <v>3</v>
      </c>
      <c r="L279">
        <v>3</v>
      </c>
      <c r="M279">
        <v>0</v>
      </c>
      <c r="N279">
        <f t="shared" si="130"/>
        <v>3</v>
      </c>
      <c r="O279">
        <f t="shared" si="131"/>
        <v>5064.8999999999996</v>
      </c>
      <c r="P279">
        <f>SUMIF(SmtRes!AQ135:'SmtRes'!AQ136,"=1",SmtRes!DF135:'SmtRes'!DF136)</f>
        <v>0</v>
      </c>
      <c r="Q279">
        <f>SUMIF(SmtRes!AQ135:'SmtRes'!AQ136,"=1",SmtRes!DG135:'SmtRes'!DG136)</f>
        <v>0</v>
      </c>
      <c r="R279">
        <f>SUMIF(SmtRes!AQ135:'SmtRes'!AQ136,"=1",SmtRes!DH135:'SmtRes'!DH136)</f>
        <v>0</v>
      </c>
      <c r="S279">
        <f>SUMIF(SmtRes!AQ135:'SmtRes'!AQ136,"=1",SmtRes!DI135:'SmtRes'!DI136)</f>
        <v>5064.8999999999996</v>
      </c>
      <c r="T279">
        <f t="shared" si="132"/>
        <v>0</v>
      </c>
      <c r="U279">
        <f>SUMIF(SmtRes!AQ135:'SmtRes'!AQ136,"=1",SmtRes!CV135:'SmtRes'!CV136)</f>
        <v>9.7200000000000006</v>
      </c>
      <c r="V279">
        <f>SUMIF(SmtRes!AQ135:'SmtRes'!AQ136,"=1",SmtRes!CW135:'SmtRes'!CW136)</f>
        <v>0</v>
      </c>
      <c r="W279">
        <f t="shared" si="133"/>
        <v>0</v>
      </c>
      <c r="X279">
        <f t="shared" si="134"/>
        <v>3748.03</v>
      </c>
      <c r="Y279">
        <f t="shared" si="135"/>
        <v>1823.36</v>
      </c>
      <c r="AA279">
        <v>54691824</v>
      </c>
      <c r="AB279">
        <f t="shared" si="136"/>
        <v>1688.2991999999999</v>
      </c>
      <c r="AC279">
        <f t="shared" si="137"/>
        <v>0</v>
      </c>
      <c r="AD279">
        <f t="shared" si="138"/>
        <v>0</v>
      </c>
      <c r="AE279">
        <f t="shared" si="139"/>
        <v>0</v>
      </c>
      <c r="AF279">
        <f>ROUND((SUM(SmtRes!BT135:'SmtRes'!BT136)),6)</f>
        <v>1688.2991999999999</v>
      </c>
      <c r="AG279">
        <f t="shared" si="140"/>
        <v>0</v>
      </c>
      <c r="AH279">
        <f>(SUM(SmtRes!BU135:'SmtRes'!BU136))</f>
        <v>3.24</v>
      </c>
      <c r="AI279">
        <f>(0)</f>
        <v>0</v>
      </c>
      <c r="AJ279">
        <f t="shared" si="141"/>
        <v>0</v>
      </c>
      <c r="AK279">
        <v>1406.9160000000002</v>
      </c>
      <c r="AL279">
        <v>0</v>
      </c>
      <c r="AM279">
        <v>0</v>
      </c>
      <c r="AN279">
        <v>0</v>
      </c>
      <c r="AO279">
        <v>1406.9160000000002</v>
      </c>
      <c r="AP279">
        <v>0</v>
      </c>
      <c r="AQ279">
        <v>2.7</v>
      </c>
      <c r="AR279">
        <v>0</v>
      </c>
      <c r="AS279">
        <v>0</v>
      </c>
      <c r="AT279">
        <v>74</v>
      </c>
      <c r="AU279">
        <v>36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4</v>
      </c>
      <c r="BJ279" t="s">
        <v>161</v>
      </c>
      <c r="BM279">
        <v>200001</v>
      </c>
      <c r="BN279">
        <v>0</v>
      </c>
      <c r="BO279" t="s">
        <v>3</v>
      </c>
      <c r="BP279">
        <v>0</v>
      </c>
      <c r="BQ279">
        <v>4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74</v>
      </c>
      <c r="CA279">
        <v>36</v>
      </c>
      <c r="CB279" t="s">
        <v>3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0</v>
      </c>
      <c r="CL279">
        <v>0</v>
      </c>
      <c r="CM279">
        <v>0</v>
      </c>
      <c r="CN279" t="s">
        <v>367</v>
      </c>
      <c r="CO279">
        <v>0</v>
      </c>
      <c r="CP279">
        <f t="shared" si="142"/>
        <v>5064.8999999999996</v>
      </c>
      <c r="CQ279">
        <f>SUMIF(SmtRes!AQ135:'SmtRes'!AQ136,"=1",SmtRes!AA135:'SmtRes'!AA136)</f>
        <v>0</v>
      </c>
      <c r="CR279">
        <f>SUMIF(SmtRes!AQ135:'SmtRes'!AQ136,"=1",SmtRes!AB135:'SmtRes'!AB136)</f>
        <v>0</v>
      </c>
      <c r="CS279">
        <f>SUMIF(SmtRes!AQ135:'SmtRes'!AQ136,"=1",SmtRes!AC135:'SmtRes'!AC136)</f>
        <v>0</v>
      </c>
      <c r="CT279">
        <f>SUMIF(SmtRes!AQ135:'SmtRes'!AQ136,"=1",SmtRes!AD135:'SmtRes'!AD136)</f>
        <v>1042.1599999999999</v>
      </c>
      <c r="CU279">
        <f t="shared" si="143"/>
        <v>0</v>
      </c>
      <c r="CV279">
        <f>SUMIF(SmtRes!AQ135:'SmtRes'!AQ136,"=1",SmtRes!BU135:'SmtRes'!BU136)</f>
        <v>3.24</v>
      </c>
      <c r="CW279">
        <f>SUMIF(SmtRes!AQ135:'SmtRes'!AQ136,"=1",SmtRes!BV135:'SmtRes'!BV136)</f>
        <v>0</v>
      </c>
      <c r="CX279">
        <f t="shared" si="144"/>
        <v>0</v>
      </c>
      <c r="CY279">
        <f t="shared" si="145"/>
        <v>3748.0259999999998</v>
      </c>
      <c r="CZ279">
        <f t="shared" si="146"/>
        <v>1823.364</v>
      </c>
      <c r="DB279">
        <v>26</v>
      </c>
      <c r="DC279" t="s">
        <v>3</v>
      </c>
      <c r="DD279" t="s">
        <v>3</v>
      </c>
      <c r="DE279" t="s">
        <v>129</v>
      </c>
      <c r="DF279" t="s">
        <v>129</v>
      </c>
      <c r="DG279" t="s">
        <v>129</v>
      </c>
      <c r="DH279" t="s">
        <v>3</v>
      </c>
      <c r="DI279" t="s">
        <v>129</v>
      </c>
      <c r="DJ279" t="s">
        <v>129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38</v>
      </c>
      <c r="DW279" t="s">
        <v>38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55260761</v>
      </c>
      <c r="EF279">
        <v>4</v>
      </c>
      <c r="EG279" t="s">
        <v>162</v>
      </c>
      <c r="EH279">
        <v>83</v>
      </c>
      <c r="EI279" t="s">
        <v>162</v>
      </c>
      <c r="EJ279">
        <v>4</v>
      </c>
      <c r="EK279">
        <v>200001</v>
      </c>
      <c r="EL279" t="s">
        <v>163</v>
      </c>
      <c r="EM279" t="s">
        <v>164</v>
      </c>
      <c r="EO279" t="s">
        <v>130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2.7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74</v>
      </c>
      <c r="FY279">
        <v>36</v>
      </c>
      <c r="GA279" t="s">
        <v>3</v>
      </c>
      <c r="GD279">
        <v>1</v>
      </c>
      <c r="GF279">
        <v>-1232282053</v>
      </c>
      <c r="GG279">
        <v>2</v>
      </c>
      <c r="GH279">
        <v>1</v>
      </c>
      <c r="GI279">
        <v>-2</v>
      </c>
      <c r="GJ279">
        <v>0</v>
      </c>
      <c r="GK279">
        <v>0</v>
      </c>
      <c r="GL279">
        <f t="shared" si="147"/>
        <v>0</v>
      </c>
      <c r="GM279">
        <f t="shared" si="148"/>
        <v>10636.29</v>
      </c>
      <c r="GN279">
        <f t="shared" si="149"/>
        <v>0</v>
      </c>
      <c r="GO279">
        <f t="shared" si="150"/>
        <v>0</v>
      </c>
      <c r="GP279">
        <f t="shared" si="151"/>
        <v>10636.29</v>
      </c>
      <c r="GR279">
        <v>0</v>
      </c>
      <c r="GS279">
        <v>3</v>
      </c>
      <c r="GT279">
        <v>0</v>
      </c>
      <c r="GU279" t="s">
        <v>3</v>
      </c>
      <c r="GV279">
        <f t="shared" si="152"/>
        <v>0</v>
      </c>
      <c r="GW279">
        <v>1</v>
      </c>
      <c r="GX279">
        <f t="shared" si="153"/>
        <v>0</v>
      </c>
      <c r="HA279">
        <v>0</v>
      </c>
      <c r="HB279">
        <v>0</v>
      </c>
      <c r="HC279">
        <f t="shared" si="154"/>
        <v>0</v>
      </c>
      <c r="HE279" t="s">
        <v>3</v>
      </c>
      <c r="HF279" t="s">
        <v>3</v>
      </c>
      <c r="HM279" t="s">
        <v>3</v>
      </c>
      <c r="HN279" t="s">
        <v>165</v>
      </c>
      <c r="HO279" t="s">
        <v>166</v>
      </c>
      <c r="HP279" t="s">
        <v>162</v>
      </c>
      <c r="HQ279" t="s">
        <v>162</v>
      </c>
      <c r="HS279">
        <v>0</v>
      </c>
      <c r="IK279">
        <v>0</v>
      </c>
    </row>
    <row r="280" spans="1:255" x14ac:dyDescent="0.2">
      <c r="A280" s="2">
        <v>17</v>
      </c>
      <c r="B280" s="2">
        <v>1</v>
      </c>
      <c r="C280" s="2">
        <f>ROW(SmtRes!A138)</f>
        <v>138</v>
      </c>
      <c r="D280" s="2">
        <f>ROW(EtalonRes!A138)</f>
        <v>138</v>
      </c>
      <c r="E280" s="2" t="s">
        <v>35</v>
      </c>
      <c r="F280" s="2" t="s">
        <v>167</v>
      </c>
      <c r="G280" s="2" t="s">
        <v>168</v>
      </c>
      <c r="H280" s="2" t="s">
        <v>38</v>
      </c>
      <c r="I280" s="2">
        <v>1</v>
      </c>
      <c r="J280" s="2">
        <v>0</v>
      </c>
      <c r="K280" s="2">
        <v>1</v>
      </c>
      <c r="L280" s="2">
        <v>1</v>
      </c>
      <c r="M280" s="2">
        <v>0</v>
      </c>
      <c r="N280" s="2">
        <f t="shared" si="130"/>
        <v>1</v>
      </c>
      <c r="O280" s="2">
        <f t="shared" si="131"/>
        <v>5418.9</v>
      </c>
      <c r="P280" s="2">
        <f>SUMIF(SmtRes!AQ137:'SmtRes'!AQ138,"=1",SmtRes!DF137:'SmtRes'!DF138)</f>
        <v>0</v>
      </c>
      <c r="Q280" s="2">
        <f>SUMIF(SmtRes!AQ137:'SmtRes'!AQ138,"=1",SmtRes!DG137:'SmtRes'!DG138)</f>
        <v>0</v>
      </c>
      <c r="R280" s="2">
        <f>SUMIF(SmtRes!AQ137:'SmtRes'!AQ138,"=1",SmtRes!DH137:'SmtRes'!DH138)</f>
        <v>0</v>
      </c>
      <c r="S280" s="2">
        <f>SUMIF(SmtRes!AQ137:'SmtRes'!AQ138,"=1",SmtRes!DI137:'SmtRes'!DI138)</f>
        <v>5418.9</v>
      </c>
      <c r="T280" s="2">
        <f t="shared" si="132"/>
        <v>0</v>
      </c>
      <c r="U280" s="2">
        <f>SUMIF(SmtRes!AQ137:'SmtRes'!AQ138,"=1",SmtRes!CV137:'SmtRes'!CV138)</f>
        <v>7.56</v>
      </c>
      <c r="V280" s="2">
        <f>SUMIF(SmtRes!AQ137:'SmtRes'!AQ138,"=1",SmtRes!CW137:'SmtRes'!CW138)</f>
        <v>0</v>
      </c>
      <c r="W280" s="2">
        <f t="shared" si="133"/>
        <v>0</v>
      </c>
      <c r="X280" s="2">
        <f t="shared" si="134"/>
        <v>4009.99</v>
      </c>
      <c r="Y280" s="2">
        <f t="shared" si="135"/>
        <v>1950.8</v>
      </c>
      <c r="Z280" s="2"/>
      <c r="AA280" s="2">
        <v>54691942</v>
      </c>
      <c r="AB280" s="2">
        <f t="shared" si="136"/>
        <v>5418.9021599999996</v>
      </c>
      <c r="AC280" s="2">
        <f t="shared" si="137"/>
        <v>0</v>
      </c>
      <c r="AD280" s="2">
        <f t="shared" si="138"/>
        <v>0</v>
      </c>
      <c r="AE280" s="2">
        <f t="shared" si="139"/>
        <v>0</v>
      </c>
      <c r="AF280" s="2">
        <f>ROUND((SUM(SmtRes!BT137:'SmtRes'!BT138)),6)</f>
        <v>5418.9021599999996</v>
      </c>
      <c r="AG280" s="2">
        <f t="shared" si="140"/>
        <v>0</v>
      </c>
      <c r="AH280" s="2">
        <f>(SUM(SmtRes!BU137:'SmtRes'!BU138))</f>
        <v>7.56</v>
      </c>
      <c r="AI280" s="2">
        <f>(0)</f>
        <v>0</v>
      </c>
      <c r="AJ280" s="2">
        <f t="shared" si="141"/>
        <v>0</v>
      </c>
      <c r="AK280" s="2">
        <v>4515.7518</v>
      </c>
      <c r="AL280" s="2">
        <v>0</v>
      </c>
      <c r="AM280" s="2">
        <v>0</v>
      </c>
      <c r="AN280" s="2">
        <v>0</v>
      </c>
      <c r="AO280" s="2">
        <v>4515.7518</v>
      </c>
      <c r="AP280" s="2">
        <v>0</v>
      </c>
      <c r="AQ280" s="2">
        <v>6.3</v>
      </c>
      <c r="AR280" s="2">
        <v>0</v>
      </c>
      <c r="AS280" s="2">
        <v>0</v>
      </c>
      <c r="AT280" s="2">
        <v>74</v>
      </c>
      <c r="AU280" s="2">
        <v>36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0</v>
      </c>
      <c r="BI280" s="2">
        <v>4</v>
      </c>
      <c r="BJ280" s="2" t="s">
        <v>169</v>
      </c>
      <c r="BK280" s="2"/>
      <c r="BL280" s="2"/>
      <c r="BM280" s="2">
        <v>200001</v>
      </c>
      <c r="BN280" s="2">
        <v>0</v>
      </c>
      <c r="BO280" s="2" t="s">
        <v>3</v>
      </c>
      <c r="BP280" s="2">
        <v>0</v>
      </c>
      <c r="BQ280" s="2">
        <v>4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74</v>
      </c>
      <c r="CA280" s="2">
        <v>36</v>
      </c>
      <c r="CB280" s="2" t="s">
        <v>3</v>
      </c>
      <c r="CC280" s="2"/>
      <c r="CD280" s="2"/>
      <c r="CE280" s="2">
        <v>0</v>
      </c>
      <c r="CF280" s="2">
        <v>0</v>
      </c>
      <c r="CG280" s="2">
        <v>0</v>
      </c>
      <c r="CH280" s="2">
        <v>2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 t="s">
        <v>367</v>
      </c>
      <c r="CO280" s="2">
        <v>0</v>
      </c>
      <c r="CP280" s="2">
        <f t="shared" si="142"/>
        <v>5418.9</v>
      </c>
      <c r="CQ280" s="2">
        <f>SUMIF(SmtRes!AQ137:'SmtRes'!AQ138,"=1",SmtRes!AA137:'SmtRes'!AA138)</f>
        <v>0</v>
      </c>
      <c r="CR280" s="2">
        <f>SUMIF(SmtRes!AQ137:'SmtRes'!AQ138,"=1",SmtRes!AB137:'SmtRes'!AB138)</f>
        <v>0</v>
      </c>
      <c r="CS280" s="2">
        <f>SUMIF(SmtRes!AQ137:'SmtRes'!AQ138,"=1",SmtRes!AC137:'SmtRes'!AC138)</f>
        <v>0</v>
      </c>
      <c r="CT280" s="2">
        <f>SUMIF(SmtRes!AQ137:'SmtRes'!AQ138,"=1",SmtRes!AD137:'SmtRes'!AD138)</f>
        <v>1364.3600000000001</v>
      </c>
      <c r="CU280" s="2">
        <f t="shared" si="143"/>
        <v>0</v>
      </c>
      <c r="CV280" s="2">
        <f>SUMIF(SmtRes!AQ137:'SmtRes'!AQ138,"=1",SmtRes!BU137:'SmtRes'!BU138)</f>
        <v>7.56</v>
      </c>
      <c r="CW280" s="2">
        <f>SUMIF(SmtRes!AQ137:'SmtRes'!AQ138,"=1",SmtRes!BV137:'SmtRes'!BV138)</f>
        <v>0</v>
      </c>
      <c r="CX280" s="2">
        <f t="shared" si="144"/>
        <v>0</v>
      </c>
      <c r="CY280" s="2">
        <f t="shared" si="145"/>
        <v>4009.9859999999999</v>
      </c>
      <c r="CZ280" s="2">
        <f t="shared" si="146"/>
        <v>1950.8039999999999</v>
      </c>
      <c r="DA280" s="2"/>
      <c r="DB280" s="2">
        <v>27</v>
      </c>
      <c r="DC280" s="2" t="s">
        <v>3</v>
      </c>
      <c r="DD280" s="2" t="s">
        <v>3</v>
      </c>
      <c r="DE280" s="2" t="s">
        <v>129</v>
      </c>
      <c r="DF280" s="2" t="s">
        <v>129</v>
      </c>
      <c r="DG280" s="2" t="s">
        <v>129</v>
      </c>
      <c r="DH280" s="2" t="s">
        <v>3</v>
      </c>
      <c r="DI280" s="2" t="s">
        <v>129</v>
      </c>
      <c r="DJ280" s="2" t="s">
        <v>129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38</v>
      </c>
      <c r="DW280" s="2" t="s">
        <v>38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55260761</v>
      </c>
      <c r="EF280" s="2">
        <v>4</v>
      </c>
      <c r="EG280" s="2" t="s">
        <v>162</v>
      </c>
      <c r="EH280" s="2">
        <v>83</v>
      </c>
      <c r="EI280" s="2" t="s">
        <v>162</v>
      </c>
      <c r="EJ280" s="2">
        <v>4</v>
      </c>
      <c r="EK280" s="2">
        <v>200001</v>
      </c>
      <c r="EL280" s="2" t="s">
        <v>163</v>
      </c>
      <c r="EM280" s="2" t="s">
        <v>164</v>
      </c>
      <c r="EN280" s="2"/>
      <c r="EO280" s="2" t="s">
        <v>130</v>
      </c>
      <c r="EP280" s="2"/>
      <c r="EQ280" s="2">
        <v>0</v>
      </c>
      <c r="ER280" s="2">
        <v>0</v>
      </c>
      <c r="ES280" s="2">
        <v>0</v>
      </c>
      <c r="ET280" s="2">
        <v>0</v>
      </c>
      <c r="EU280" s="2">
        <v>0</v>
      </c>
      <c r="EV280" s="2">
        <v>0</v>
      </c>
      <c r="EW280" s="2">
        <v>6.3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74</v>
      </c>
      <c r="FY280" s="2">
        <v>36</v>
      </c>
      <c r="FZ280" s="2"/>
      <c r="GA280" s="2" t="s">
        <v>3</v>
      </c>
      <c r="GB280" s="2"/>
      <c r="GC280" s="2"/>
      <c r="GD280" s="2">
        <v>1</v>
      </c>
      <c r="GE280" s="2"/>
      <c r="GF280" s="2">
        <v>-1122809113</v>
      </c>
      <c r="GG280" s="2">
        <v>2</v>
      </c>
      <c r="GH280" s="2">
        <v>1</v>
      </c>
      <c r="GI280" s="2">
        <v>-2</v>
      </c>
      <c r="GJ280" s="2">
        <v>0</v>
      </c>
      <c r="GK280" s="2">
        <v>0</v>
      </c>
      <c r="GL280" s="2">
        <f t="shared" si="147"/>
        <v>0</v>
      </c>
      <c r="GM280" s="2">
        <f t="shared" si="148"/>
        <v>11379.69</v>
      </c>
      <c r="GN280" s="2">
        <f t="shared" si="149"/>
        <v>0</v>
      </c>
      <c r="GO280" s="2">
        <f t="shared" si="150"/>
        <v>0</v>
      </c>
      <c r="GP280" s="2">
        <f t="shared" si="151"/>
        <v>11379.69</v>
      </c>
      <c r="GQ280" s="2"/>
      <c r="GR280" s="2">
        <v>0</v>
      </c>
      <c r="GS280" s="2">
        <v>3</v>
      </c>
      <c r="GT280" s="2">
        <v>0</v>
      </c>
      <c r="GU280" s="2" t="s">
        <v>3</v>
      </c>
      <c r="GV280" s="2">
        <f t="shared" si="152"/>
        <v>0</v>
      </c>
      <c r="GW280" s="2">
        <v>1</v>
      </c>
      <c r="GX280" s="2">
        <f t="shared" si="153"/>
        <v>0</v>
      </c>
      <c r="GY280" s="2"/>
      <c r="GZ280" s="2"/>
      <c r="HA280" s="2">
        <v>0</v>
      </c>
      <c r="HB280" s="2">
        <v>0</v>
      </c>
      <c r="HC280" s="2">
        <f t="shared" si="154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165</v>
      </c>
      <c r="HO280" s="2" t="s">
        <v>166</v>
      </c>
      <c r="HP280" s="2" t="s">
        <v>162</v>
      </c>
      <c r="HQ280" s="2" t="s">
        <v>162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17</v>
      </c>
      <c r="B281">
        <v>1</v>
      </c>
      <c r="C281">
        <f>ROW(SmtRes!A140)</f>
        <v>140</v>
      </c>
      <c r="D281">
        <f>ROW(EtalonRes!A140)</f>
        <v>140</v>
      </c>
      <c r="E281" t="s">
        <v>35</v>
      </c>
      <c r="F281" t="s">
        <v>167</v>
      </c>
      <c r="G281" t="s">
        <v>168</v>
      </c>
      <c r="H281" t="s">
        <v>38</v>
      </c>
      <c r="I281">
        <v>1</v>
      </c>
      <c r="J281">
        <v>0</v>
      </c>
      <c r="K281">
        <v>1</v>
      </c>
      <c r="L281">
        <v>1</v>
      </c>
      <c r="M281">
        <v>0</v>
      </c>
      <c r="N281">
        <f t="shared" si="130"/>
        <v>1</v>
      </c>
      <c r="O281">
        <f t="shared" si="131"/>
        <v>5418.9</v>
      </c>
      <c r="P281">
        <f>SUMIF(SmtRes!AQ139:'SmtRes'!AQ140,"=1",SmtRes!DF139:'SmtRes'!DF140)</f>
        <v>0</v>
      </c>
      <c r="Q281">
        <f>SUMIF(SmtRes!AQ139:'SmtRes'!AQ140,"=1",SmtRes!DG139:'SmtRes'!DG140)</f>
        <v>0</v>
      </c>
      <c r="R281">
        <f>SUMIF(SmtRes!AQ139:'SmtRes'!AQ140,"=1",SmtRes!DH139:'SmtRes'!DH140)</f>
        <v>0</v>
      </c>
      <c r="S281">
        <f>SUMIF(SmtRes!AQ139:'SmtRes'!AQ140,"=1",SmtRes!DI139:'SmtRes'!DI140)</f>
        <v>5418.9</v>
      </c>
      <c r="T281">
        <f t="shared" si="132"/>
        <v>0</v>
      </c>
      <c r="U281">
        <f>SUMIF(SmtRes!AQ139:'SmtRes'!AQ140,"=1",SmtRes!CV139:'SmtRes'!CV140)</f>
        <v>7.56</v>
      </c>
      <c r="V281">
        <f>SUMIF(SmtRes!AQ139:'SmtRes'!AQ140,"=1",SmtRes!CW139:'SmtRes'!CW140)</f>
        <v>0</v>
      </c>
      <c r="W281">
        <f t="shared" si="133"/>
        <v>0</v>
      </c>
      <c r="X281">
        <f t="shared" si="134"/>
        <v>4009.99</v>
      </c>
      <c r="Y281">
        <f t="shared" si="135"/>
        <v>1950.8</v>
      </c>
      <c r="AA281">
        <v>54691824</v>
      </c>
      <c r="AB281">
        <f t="shared" si="136"/>
        <v>5418.9021599999996</v>
      </c>
      <c r="AC281">
        <f t="shared" si="137"/>
        <v>0</v>
      </c>
      <c r="AD281">
        <f t="shared" si="138"/>
        <v>0</v>
      </c>
      <c r="AE281">
        <f t="shared" si="139"/>
        <v>0</v>
      </c>
      <c r="AF281">
        <f>ROUND((SUM(SmtRes!BT139:'SmtRes'!BT140)),6)</f>
        <v>5418.9021599999996</v>
      </c>
      <c r="AG281">
        <f t="shared" si="140"/>
        <v>0</v>
      </c>
      <c r="AH281">
        <f>(SUM(SmtRes!BU139:'SmtRes'!BU140))</f>
        <v>7.56</v>
      </c>
      <c r="AI281">
        <f>(0)</f>
        <v>0</v>
      </c>
      <c r="AJ281">
        <f t="shared" si="141"/>
        <v>0</v>
      </c>
      <c r="AK281">
        <v>4515.7518</v>
      </c>
      <c r="AL281">
        <v>0</v>
      </c>
      <c r="AM281">
        <v>0</v>
      </c>
      <c r="AN281">
        <v>0</v>
      </c>
      <c r="AO281">
        <v>4515.7518</v>
      </c>
      <c r="AP281">
        <v>0</v>
      </c>
      <c r="AQ281">
        <v>6.3</v>
      </c>
      <c r="AR281">
        <v>0</v>
      </c>
      <c r="AS281">
        <v>0</v>
      </c>
      <c r="AT281">
        <v>74</v>
      </c>
      <c r="AU281">
        <v>36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4</v>
      </c>
      <c r="BJ281" t="s">
        <v>169</v>
      </c>
      <c r="BM281">
        <v>200001</v>
      </c>
      <c r="BN281">
        <v>0</v>
      </c>
      <c r="BO281" t="s">
        <v>3</v>
      </c>
      <c r="BP281">
        <v>0</v>
      </c>
      <c r="BQ281">
        <v>4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74</v>
      </c>
      <c r="CA281">
        <v>36</v>
      </c>
      <c r="CB281" t="s">
        <v>3</v>
      </c>
      <c r="CE281">
        <v>0</v>
      </c>
      <c r="CF281">
        <v>0</v>
      </c>
      <c r="CG281">
        <v>0</v>
      </c>
      <c r="CH281">
        <v>2</v>
      </c>
      <c r="CI281">
        <v>0</v>
      </c>
      <c r="CJ281">
        <v>0</v>
      </c>
      <c r="CK281">
        <v>0</v>
      </c>
      <c r="CL281">
        <v>0</v>
      </c>
      <c r="CM281">
        <v>0</v>
      </c>
      <c r="CN281" t="s">
        <v>367</v>
      </c>
      <c r="CO281">
        <v>0</v>
      </c>
      <c r="CP281">
        <f t="shared" si="142"/>
        <v>5418.9</v>
      </c>
      <c r="CQ281">
        <f>SUMIF(SmtRes!AQ139:'SmtRes'!AQ140,"=1",SmtRes!AA139:'SmtRes'!AA140)</f>
        <v>0</v>
      </c>
      <c r="CR281">
        <f>SUMIF(SmtRes!AQ139:'SmtRes'!AQ140,"=1",SmtRes!AB139:'SmtRes'!AB140)</f>
        <v>0</v>
      </c>
      <c r="CS281">
        <f>SUMIF(SmtRes!AQ139:'SmtRes'!AQ140,"=1",SmtRes!AC139:'SmtRes'!AC140)</f>
        <v>0</v>
      </c>
      <c r="CT281">
        <f>SUMIF(SmtRes!AQ139:'SmtRes'!AQ140,"=1",SmtRes!AD139:'SmtRes'!AD140)</f>
        <v>1364.3600000000001</v>
      </c>
      <c r="CU281">
        <f t="shared" si="143"/>
        <v>0</v>
      </c>
      <c r="CV281">
        <f>SUMIF(SmtRes!AQ139:'SmtRes'!AQ140,"=1",SmtRes!BU139:'SmtRes'!BU140)</f>
        <v>7.56</v>
      </c>
      <c r="CW281">
        <f>SUMIF(SmtRes!AQ139:'SmtRes'!AQ140,"=1",SmtRes!BV139:'SmtRes'!BV140)</f>
        <v>0</v>
      </c>
      <c r="CX281">
        <f t="shared" si="144"/>
        <v>0</v>
      </c>
      <c r="CY281">
        <f t="shared" si="145"/>
        <v>4009.9859999999999</v>
      </c>
      <c r="CZ281">
        <f t="shared" si="146"/>
        <v>1950.8039999999999</v>
      </c>
      <c r="DB281">
        <v>28</v>
      </c>
      <c r="DC281" t="s">
        <v>3</v>
      </c>
      <c r="DD281" t="s">
        <v>3</v>
      </c>
      <c r="DE281" t="s">
        <v>129</v>
      </c>
      <c r="DF281" t="s">
        <v>129</v>
      </c>
      <c r="DG281" t="s">
        <v>129</v>
      </c>
      <c r="DH281" t="s">
        <v>3</v>
      </c>
      <c r="DI281" t="s">
        <v>129</v>
      </c>
      <c r="DJ281" t="s">
        <v>129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38</v>
      </c>
      <c r="DW281" t="s">
        <v>38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55260761</v>
      </c>
      <c r="EF281">
        <v>4</v>
      </c>
      <c r="EG281" t="s">
        <v>162</v>
      </c>
      <c r="EH281">
        <v>83</v>
      </c>
      <c r="EI281" t="s">
        <v>162</v>
      </c>
      <c r="EJ281">
        <v>4</v>
      </c>
      <c r="EK281">
        <v>200001</v>
      </c>
      <c r="EL281" t="s">
        <v>163</v>
      </c>
      <c r="EM281" t="s">
        <v>164</v>
      </c>
      <c r="EO281" t="s">
        <v>130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6.3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74</v>
      </c>
      <c r="FY281">
        <v>36</v>
      </c>
      <c r="GA281" t="s">
        <v>3</v>
      </c>
      <c r="GD281">
        <v>1</v>
      </c>
      <c r="GF281">
        <v>-1122809113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 t="shared" si="147"/>
        <v>0</v>
      </c>
      <c r="GM281">
        <f t="shared" si="148"/>
        <v>11379.69</v>
      </c>
      <c r="GN281">
        <f t="shared" si="149"/>
        <v>0</v>
      </c>
      <c r="GO281">
        <f t="shared" si="150"/>
        <v>0</v>
      </c>
      <c r="GP281">
        <f t="shared" si="151"/>
        <v>11379.69</v>
      </c>
      <c r="GR281">
        <v>0</v>
      </c>
      <c r="GS281">
        <v>3</v>
      </c>
      <c r="GT281">
        <v>0</v>
      </c>
      <c r="GU281" t="s">
        <v>3</v>
      </c>
      <c r="GV281">
        <f t="shared" si="152"/>
        <v>0</v>
      </c>
      <c r="GW281">
        <v>1</v>
      </c>
      <c r="GX281">
        <f t="shared" si="153"/>
        <v>0</v>
      </c>
      <c r="HA281">
        <v>0</v>
      </c>
      <c r="HB281">
        <v>0</v>
      </c>
      <c r="HC281">
        <f t="shared" si="154"/>
        <v>0</v>
      </c>
      <c r="HE281" t="s">
        <v>3</v>
      </c>
      <c r="HF281" t="s">
        <v>3</v>
      </c>
      <c r="HM281" t="s">
        <v>3</v>
      </c>
      <c r="HN281" t="s">
        <v>165</v>
      </c>
      <c r="HO281" t="s">
        <v>166</v>
      </c>
      <c r="HP281" t="s">
        <v>162</v>
      </c>
      <c r="HQ281" t="s">
        <v>162</v>
      </c>
      <c r="HS281">
        <v>0</v>
      </c>
      <c r="IK281">
        <v>0</v>
      </c>
    </row>
    <row r="282" spans="1:255" x14ac:dyDescent="0.2">
      <c r="A282" s="2">
        <v>17</v>
      </c>
      <c r="B282" s="2">
        <v>1</v>
      </c>
      <c r="C282" s="2">
        <f>ROW(SmtRes!A142)</f>
        <v>142</v>
      </c>
      <c r="D282" s="2">
        <f>ROW(EtalonRes!A142)</f>
        <v>142</v>
      </c>
      <c r="E282" s="2" t="s">
        <v>41</v>
      </c>
      <c r="F282" s="2" t="s">
        <v>170</v>
      </c>
      <c r="G282" s="2" t="s">
        <v>171</v>
      </c>
      <c r="H282" s="2" t="s">
        <v>172</v>
      </c>
      <c r="I282" s="2">
        <v>2</v>
      </c>
      <c r="J282" s="2">
        <v>0</v>
      </c>
      <c r="K282" s="2">
        <v>2</v>
      </c>
      <c r="L282" s="2">
        <v>2</v>
      </c>
      <c r="M282" s="2">
        <v>0</v>
      </c>
      <c r="N282" s="2">
        <f t="shared" si="130"/>
        <v>2</v>
      </c>
      <c r="O282" s="2">
        <f t="shared" si="131"/>
        <v>4157.88</v>
      </c>
      <c r="P282" s="2">
        <f>SUMIF(SmtRes!AQ141:'SmtRes'!AQ142,"=1",SmtRes!DF141:'SmtRes'!DF142)</f>
        <v>0</v>
      </c>
      <c r="Q282" s="2">
        <f>SUMIF(SmtRes!AQ141:'SmtRes'!AQ142,"=1",SmtRes!DG141:'SmtRes'!DG142)</f>
        <v>0</v>
      </c>
      <c r="R282" s="2">
        <f>SUMIF(SmtRes!AQ141:'SmtRes'!AQ142,"=1",SmtRes!DH141:'SmtRes'!DH142)</f>
        <v>0</v>
      </c>
      <c r="S282" s="2">
        <f>SUMIF(SmtRes!AQ141:'SmtRes'!AQ142,"=1",SmtRes!DI141:'SmtRes'!DI142)</f>
        <v>4157.88</v>
      </c>
      <c r="T282" s="2">
        <f t="shared" si="132"/>
        <v>0</v>
      </c>
      <c r="U282" s="2">
        <f>SUMIF(SmtRes!AQ141:'SmtRes'!AQ142,"=1",SmtRes!CV141:'SmtRes'!CV142)</f>
        <v>5.8319999999999999</v>
      </c>
      <c r="V282" s="2">
        <f>SUMIF(SmtRes!AQ141:'SmtRes'!AQ142,"=1",SmtRes!CW141:'SmtRes'!CW142)</f>
        <v>0</v>
      </c>
      <c r="W282" s="2">
        <f t="shared" si="133"/>
        <v>0</v>
      </c>
      <c r="X282" s="2">
        <f t="shared" si="134"/>
        <v>3076.83</v>
      </c>
      <c r="Y282" s="2">
        <f t="shared" si="135"/>
        <v>1496.84</v>
      </c>
      <c r="Z282" s="2"/>
      <c r="AA282" s="2">
        <v>54691942</v>
      </c>
      <c r="AB282" s="2">
        <f t="shared" si="136"/>
        <v>2078.9432400000001</v>
      </c>
      <c r="AC282" s="2">
        <f t="shared" si="137"/>
        <v>0</v>
      </c>
      <c r="AD282" s="2">
        <f t="shared" si="138"/>
        <v>0</v>
      </c>
      <c r="AE282" s="2">
        <f t="shared" si="139"/>
        <v>0</v>
      </c>
      <c r="AF282" s="2">
        <f>ROUND((SUM(SmtRes!BT141:'SmtRes'!BT142)),6)</f>
        <v>2078.9432400000001</v>
      </c>
      <c r="AG282" s="2">
        <f t="shared" si="140"/>
        <v>0</v>
      </c>
      <c r="AH282" s="2">
        <f>(SUM(SmtRes!BU141:'SmtRes'!BU142))</f>
        <v>2.9159999999999999</v>
      </c>
      <c r="AI282" s="2">
        <f>(0)</f>
        <v>0</v>
      </c>
      <c r="AJ282" s="2">
        <f t="shared" si="141"/>
        <v>0</v>
      </c>
      <c r="AK282" s="2">
        <v>1732.4527</v>
      </c>
      <c r="AL282" s="2">
        <v>0</v>
      </c>
      <c r="AM282" s="2">
        <v>0</v>
      </c>
      <c r="AN282" s="2">
        <v>0</v>
      </c>
      <c r="AO282" s="2">
        <v>1732.4527</v>
      </c>
      <c r="AP282" s="2">
        <v>0</v>
      </c>
      <c r="AQ282" s="2">
        <v>2.4299999999999997</v>
      </c>
      <c r="AR282" s="2">
        <v>0</v>
      </c>
      <c r="AS282" s="2">
        <v>0</v>
      </c>
      <c r="AT282" s="2">
        <v>74</v>
      </c>
      <c r="AU282" s="2">
        <v>36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0</v>
      </c>
      <c r="BI282" s="2">
        <v>4</v>
      </c>
      <c r="BJ282" s="2" t="s">
        <v>173</v>
      </c>
      <c r="BK282" s="2"/>
      <c r="BL282" s="2"/>
      <c r="BM282" s="2">
        <v>200001</v>
      </c>
      <c r="BN282" s="2">
        <v>0</v>
      </c>
      <c r="BO282" s="2" t="s">
        <v>3</v>
      </c>
      <c r="BP282" s="2">
        <v>0</v>
      </c>
      <c r="BQ282" s="2">
        <v>4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74</v>
      </c>
      <c r="CA282" s="2">
        <v>36</v>
      </c>
      <c r="CB282" s="2" t="s">
        <v>3</v>
      </c>
      <c r="CC282" s="2"/>
      <c r="CD282" s="2"/>
      <c r="CE282" s="2">
        <v>0</v>
      </c>
      <c r="CF282" s="2">
        <v>0</v>
      </c>
      <c r="CG282" s="2">
        <v>0</v>
      </c>
      <c r="CH282" s="2">
        <v>3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 t="s">
        <v>367</v>
      </c>
      <c r="CO282" s="2">
        <v>0</v>
      </c>
      <c r="CP282" s="2">
        <f t="shared" si="142"/>
        <v>4157.88</v>
      </c>
      <c r="CQ282" s="2">
        <f>SUMIF(SmtRes!AQ141:'SmtRes'!AQ142,"=1",SmtRes!AA141:'SmtRes'!AA142)</f>
        <v>0</v>
      </c>
      <c r="CR282" s="2">
        <f>SUMIF(SmtRes!AQ141:'SmtRes'!AQ142,"=1",SmtRes!AB141:'SmtRes'!AB142)</f>
        <v>0</v>
      </c>
      <c r="CS282" s="2">
        <f>SUMIF(SmtRes!AQ141:'SmtRes'!AQ142,"=1",SmtRes!AC141:'SmtRes'!AC142)</f>
        <v>0</v>
      </c>
      <c r="CT282" s="2">
        <f>SUMIF(SmtRes!AQ141:'SmtRes'!AQ142,"=1",SmtRes!AD141:'SmtRes'!AD142)</f>
        <v>1392.2</v>
      </c>
      <c r="CU282" s="2">
        <f t="shared" si="143"/>
        <v>0</v>
      </c>
      <c r="CV282" s="2">
        <f>SUMIF(SmtRes!AQ141:'SmtRes'!AQ142,"=1",SmtRes!BU141:'SmtRes'!BU142)</f>
        <v>2.9159999999999999</v>
      </c>
      <c r="CW282" s="2">
        <f>SUMIF(SmtRes!AQ141:'SmtRes'!AQ142,"=1",SmtRes!BV141:'SmtRes'!BV142)</f>
        <v>0</v>
      </c>
      <c r="CX282" s="2">
        <f t="shared" si="144"/>
        <v>0</v>
      </c>
      <c r="CY282" s="2">
        <f t="shared" si="145"/>
        <v>3076.8312000000001</v>
      </c>
      <c r="CZ282" s="2">
        <f t="shared" si="146"/>
        <v>1496.8368</v>
      </c>
      <c r="DA282" s="2"/>
      <c r="DB282" s="2">
        <v>29</v>
      </c>
      <c r="DC282" s="2" t="s">
        <v>3</v>
      </c>
      <c r="DD282" s="2" t="s">
        <v>3</v>
      </c>
      <c r="DE282" s="2" t="s">
        <v>129</v>
      </c>
      <c r="DF282" s="2" t="s">
        <v>129</v>
      </c>
      <c r="DG282" s="2" t="s">
        <v>129</v>
      </c>
      <c r="DH282" s="2" t="s">
        <v>3</v>
      </c>
      <c r="DI282" s="2" t="s">
        <v>129</v>
      </c>
      <c r="DJ282" s="2" t="s">
        <v>129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1013</v>
      </c>
      <c r="DV282" s="2" t="s">
        <v>172</v>
      </c>
      <c r="DW282" s="2" t="s">
        <v>172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55260761</v>
      </c>
      <c r="EF282" s="2">
        <v>4</v>
      </c>
      <c r="EG282" s="2" t="s">
        <v>162</v>
      </c>
      <c r="EH282" s="2">
        <v>83</v>
      </c>
      <c r="EI282" s="2" t="s">
        <v>162</v>
      </c>
      <c r="EJ282" s="2">
        <v>4</v>
      </c>
      <c r="EK282" s="2">
        <v>200001</v>
      </c>
      <c r="EL282" s="2" t="s">
        <v>163</v>
      </c>
      <c r="EM282" s="2" t="s">
        <v>164</v>
      </c>
      <c r="EN282" s="2"/>
      <c r="EO282" s="2" t="s">
        <v>130</v>
      </c>
      <c r="EP282" s="2"/>
      <c r="EQ282" s="2">
        <v>0</v>
      </c>
      <c r="ER282" s="2">
        <v>0</v>
      </c>
      <c r="ES282" s="2">
        <v>0</v>
      </c>
      <c r="ET282" s="2">
        <v>0</v>
      </c>
      <c r="EU282" s="2">
        <v>0</v>
      </c>
      <c r="EV282" s="2">
        <v>0</v>
      </c>
      <c r="EW282" s="2">
        <v>2.4300000000000002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74</v>
      </c>
      <c r="FY282" s="2">
        <v>36</v>
      </c>
      <c r="FZ282" s="2"/>
      <c r="GA282" s="2" t="s">
        <v>3</v>
      </c>
      <c r="GB282" s="2"/>
      <c r="GC282" s="2"/>
      <c r="GD282" s="2">
        <v>1</v>
      </c>
      <c r="GE282" s="2"/>
      <c r="GF282" s="2">
        <v>-1243058921</v>
      </c>
      <c r="GG282" s="2">
        <v>2</v>
      </c>
      <c r="GH282" s="2">
        <v>1</v>
      </c>
      <c r="GI282" s="2">
        <v>-2</v>
      </c>
      <c r="GJ282" s="2">
        <v>0</v>
      </c>
      <c r="GK282" s="2">
        <v>0</v>
      </c>
      <c r="GL282" s="2">
        <f t="shared" si="147"/>
        <v>0</v>
      </c>
      <c r="GM282" s="2">
        <f t="shared" si="148"/>
        <v>8731.5499999999993</v>
      </c>
      <c r="GN282" s="2">
        <f t="shared" si="149"/>
        <v>0</v>
      </c>
      <c r="GO282" s="2">
        <f t="shared" si="150"/>
        <v>0</v>
      </c>
      <c r="GP282" s="2">
        <f t="shared" si="151"/>
        <v>8731.5499999999993</v>
      </c>
      <c r="GQ282" s="2"/>
      <c r="GR282" s="2">
        <v>0</v>
      </c>
      <c r="GS282" s="2">
        <v>3</v>
      </c>
      <c r="GT282" s="2">
        <v>0</v>
      </c>
      <c r="GU282" s="2" t="s">
        <v>3</v>
      </c>
      <c r="GV282" s="2">
        <f t="shared" si="152"/>
        <v>0</v>
      </c>
      <c r="GW282" s="2">
        <v>1</v>
      </c>
      <c r="GX282" s="2">
        <f t="shared" si="153"/>
        <v>0</v>
      </c>
      <c r="GY282" s="2"/>
      <c r="GZ282" s="2"/>
      <c r="HA282" s="2">
        <v>0</v>
      </c>
      <c r="HB282" s="2">
        <v>0</v>
      </c>
      <c r="HC282" s="2">
        <f t="shared" si="154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165</v>
      </c>
      <c r="HO282" s="2" t="s">
        <v>166</v>
      </c>
      <c r="HP282" s="2" t="s">
        <v>162</v>
      </c>
      <c r="HQ282" s="2" t="s">
        <v>162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17</v>
      </c>
      <c r="B283">
        <v>1</v>
      </c>
      <c r="C283">
        <f>ROW(SmtRes!A144)</f>
        <v>144</v>
      </c>
      <c r="D283">
        <f>ROW(EtalonRes!A144)</f>
        <v>144</v>
      </c>
      <c r="E283" t="s">
        <v>41</v>
      </c>
      <c r="F283" t="s">
        <v>170</v>
      </c>
      <c r="G283" t="s">
        <v>171</v>
      </c>
      <c r="H283" t="s">
        <v>172</v>
      </c>
      <c r="I283">
        <v>2</v>
      </c>
      <c r="J283">
        <v>0</v>
      </c>
      <c r="K283">
        <v>2</v>
      </c>
      <c r="L283">
        <v>2</v>
      </c>
      <c r="M283">
        <v>0</v>
      </c>
      <c r="N283">
        <f t="shared" si="130"/>
        <v>2</v>
      </c>
      <c r="O283">
        <f t="shared" si="131"/>
        <v>4157.88</v>
      </c>
      <c r="P283">
        <f>SUMIF(SmtRes!AQ143:'SmtRes'!AQ144,"=1",SmtRes!DF143:'SmtRes'!DF144)</f>
        <v>0</v>
      </c>
      <c r="Q283">
        <f>SUMIF(SmtRes!AQ143:'SmtRes'!AQ144,"=1",SmtRes!DG143:'SmtRes'!DG144)</f>
        <v>0</v>
      </c>
      <c r="R283">
        <f>SUMIF(SmtRes!AQ143:'SmtRes'!AQ144,"=1",SmtRes!DH143:'SmtRes'!DH144)</f>
        <v>0</v>
      </c>
      <c r="S283">
        <f>SUMIF(SmtRes!AQ143:'SmtRes'!AQ144,"=1",SmtRes!DI143:'SmtRes'!DI144)</f>
        <v>4157.88</v>
      </c>
      <c r="T283">
        <f t="shared" si="132"/>
        <v>0</v>
      </c>
      <c r="U283">
        <f>SUMIF(SmtRes!AQ143:'SmtRes'!AQ144,"=1",SmtRes!CV143:'SmtRes'!CV144)</f>
        <v>5.8319999999999999</v>
      </c>
      <c r="V283">
        <f>SUMIF(SmtRes!AQ143:'SmtRes'!AQ144,"=1",SmtRes!CW143:'SmtRes'!CW144)</f>
        <v>0</v>
      </c>
      <c r="W283">
        <f t="shared" si="133"/>
        <v>0</v>
      </c>
      <c r="X283">
        <f t="shared" si="134"/>
        <v>3076.83</v>
      </c>
      <c r="Y283">
        <f t="shared" si="135"/>
        <v>1496.84</v>
      </c>
      <c r="AA283">
        <v>54691824</v>
      </c>
      <c r="AB283">
        <f t="shared" si="136"/>
        <v>2078.9432400000001</v>
      </c>
      <c r="AC283">
        <f t="shared" si="137"/>
        <v>0</v>
      </c>
      <c r="AD283">
        <f t="shared" si="138"/>
        <v>0</v>
      </c>
      <c r="AE283">
        <f t="shared" si="139"/>
        <v>0</v>
      </c>
      <c r="AF283">
        <f>ROUND((SUM(SmtRes!BT143:'SmtRes'!BT144)),6)</f>
        <v>2078.9432400000001</v>
      </c>
      <c r="AG283">
        <f t="shared" si="140"/>
        <v>0</v>
      </c>
      <c r="AH283">
        <f>(SUM(SmtRes!BU143:'SmtRes'!BU144))</f>
        <v>2.9159999999999999</v>
      </c>
      <c r="AI283">
        <f>(0)</f>
        <v>0</v>
      </c>
      <c r="AJ283">
        <f t="shared" si="141"/>
        <v>0</v>
      </c>
      <c r="AK283">
        <v>1732.4527</v>
      </c>
      <c r="AL283">
        <v>0</v>
      </c>
      <c r="AM283">
        <v>0</v>
      </c>
      <c r="AN283">
        <v>0</v>
      </c>
      <c r="AO283">
        <v>1732.4527</v>
      </c>
      <c r="AP283">
        <v>0</v>
      </c>
      <c r="AQ283">
        <v>2.4299999999999997</v>
      </c>
      <c r="AR283">
        <v>0</v>
      </c>
      <c r="AS283">
        <v>0</v>
      </c>
      <c r="AT283">
        <v>74</v>
      </c>
      <c r="AU283">
        <v>36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4</v>
      </c>
      <c r="BJ283" t="s">
        <v>173</v>
      </c>
      <c r="BM283">
        <v>200001</v>
      </c>
      <c r="BN283">
        <v>0</v>
      </c>
      <c r="BO283" t="s">
        <v>3</v>
      </c>
      <c r="BP283">
        <v>0</v>
      </c>
      <c r="BQ283">
        <v>4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74</v>
      </c>
      <c r="CA283">
        <v>36</v>
      </c>
      <c r="CB283" t="s">
        <v>3</v>
      </c>
      <c r="CE283">
        <v>0</v>
      </c>
      <c r="CF283">
        <v>0</v>
      </c>
      <c r="CG283">
        <v>0</v>
      </c>
      <c r="CH283">
        <v>3</v>
      </c>
      <c r="CI283">
        <v>0</v>
      </c>
      <c r="CJ283">
        <v>0</v>
      </c>
      <c r="CK283">
        <v>0</v>
      </c>
      <c r="CL283">
        <v>0</v>
      </c>
      <c r="CM283">
        <v>0</v>
      </c>
      <c r="CN283" t="s">
        <v>367</v>
      </c>
      <c r="CO283">
        <v>0</v>
      </c>
      <c r="CP283">
        <f t="shared" si="142"/>
        <v>4157.88</v>
      </c>
      <c r="CQ283">
        <f>SUMIF(SmtRes!AQ143:'SmtRes'!AQ144,"=1",SmtRes!AA143:'SmtRes'!AA144)</f>
        <v>0</v>
      </c>
      <c r="CR283">
        <f>SUMIF(SmtRes!AQ143:'SmtRes'!AQ144,"=1",SmtRes!AB143:'SmtRes'!AB144)</f>
        <v>0</v>
      </c>
      <c r="CS283">
        <f>SUMIF(SmtRes!AQ143:'SmtRes'!AQ144,"=1",SmtRes!AC143:'SmtRes'!AC144)</f>
        <v>0</v>
      </c>
      <c r="CT283">
        <f>SUMIF(SmtRes!AQ143:'SmtRes'!AQ144,"=1",SmtRes!AD143:'SmtRes'!AD144)</f>
        <v>1392.2</v>
      </c>
      <c r="CU283">
        <f t="shared" si="143"/>
        <v>0</v>
      </c>
      <c r="CV283">
        <f>SUMIF(SmtRes!AQ143:'SmtRes'!AQ144,"=1",SmtRes!BU143:'SmtRes'!BU144)</f>
        <v>2.9159999999999999</v>
      </c>
      <c r="CW283">
        <f>SUMIF(SmtRes!AQ143:'SmtRes'!AQ144,"=1",SmtRes!BV143:'SmtRes'!BV144)</f>
        <v>0</v>
      </c>
      <c r="CX283">
        <f t="shared" si="144"/>
        <v>0</v>
      </c>
      <c r="CY283">
        <f t="shared" si="145"/>
        <v>3076.8312000000001</v>
      </c>
      <c r="CZ283">
        <f t="shared" si="146"/>
        <v>1496.8368</v>
      </c>
      <c r="DB283">
        <v>30</v>
      </c>
      <c r="DC283" t="s">
        <v>3</v>
      </c>
      <c r="DD283" t="s">
        <v>3</v>
      </c>
      <c r="DE283" t="s">
        <v>129</v>
      </c>
      <c r="DF283" t="s">
        <v>129</v>
      </c>
      <c r="DG283" t="s">
        <v>129</v>
      </c>
      <c r="DH283" t="s">
        <v>3</v>
      </c>
      <c r="DI283" t="s">
        <v>129</v>
      </c>
      <c r="DJ283" t="s">
        <v>129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172</v>
      </c>
      <c r="DW283" t="s">
        <v>172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55260761</v>
      </c>
      <c r="EF283">
        <v>4</v>
      </c>
      <c r="EG283" t="s">
        <v>162</v>
      </c>
      <c r="EH283">
        <v>83</v>
      </c>
      <c r="EI283" t="s">
        <v>162</v>
      </c>
      <c r="EJ283">
        <v>4</v>
      </c>
      <c r="EK283">
        <v>200001</v>
      </c>
      <c r="EL283" t="s">
        <v>163</v>
      </c>
      <c r="EM283" t="s">
        <v>164</v>
      </c>
      <c r="EO283" t="s">
        <v>130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2.4300000000000002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74</v>
      </c>
      <c r="FY283">
        <v>36</v>
      </c>
      <c r="GA283" t="s">
        <v>3</v>
      </c>
      <c r="GD283">
        <v>1</v>
      </c>
      <c r="GF283">
        <v>-1243058921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si="147"/>
        <v>0</v>
      </c>
      <c r="GM283">
        <f t="shared" si="148"/>
        <v>8731.5499999999993</v>
      </c>
      <c r="GN283">
        <f t="shared" si="149"/>
        <v>0</v>
      </c>
      <c r="GO283">
        <f t="shared" si="150"/>
        <v>0</v>
      </c>
      <c r="GP283">
        <f t="shared" si="151"/>
        <v>8731.5499999999993</v>
      </c>
      <c r="GR283">
        <v>0</v>
      </c>
      <c r="GS283">
        <v>3</v>
      </c>
      <c r="GT283">
        <v>0</v>
      </c>
      <c r="GU283" t="s">
        <v>3</v>
      </c>
      <c r="GV283">
        <f t="shared" si="152"/>
        <v>0</v>
      </c>
      <c r="GW283">
        <v>1</v>
      </c>
      <c r="GX283">
        <f t="shared" si="153"/>
        <v>0</v>
      </c>
      <c r="HA283">
        <v>0</v>
      </c>
      <c r="HB283">
        <v>0</v>
      </c>
      <c r="HC283">
        <f t="shared" si="154"/>
        <v>0</v>
      </c>
      <c r="HE283" t="s">
        <v>3</v>
      </c>
      <c r="HF283" t="s">
        <v>3</v>
      </c>
      <c r="HM283" t="s">
        <v>3</v>
      </c>
      <c r="HN283" t="s">
        <v>165</v>
      </c>
      <c r="HO283" t="s">
        <v>166</v>
      </c>
      <c r="HP283" t="s">
        <v>162</v>
      </c>
      <c r="HQ283" t="s">
        <v>162</v>
      </c>
      <c r="HS283">
        <v>0</v>
      </c>
      <c r="IK283">
        <v>0</v>
      </c>
    </row>
    <row r="284" spans="1:255" x14ac:dyDescent="0.2">
      <c r="A284" s="2">
        <v>17</v>
      </c>
      <c r="B284" s="2">
        <v>1</v>
      </c>
      <c r="C284" s="2">
        <f>ROW(SmtRes!A146)</f>
        <v>146</v>
      </c>
      <c r="D284" s="2">
        <f>ROW(EtalonRes!A146)</f>
        <v>146</v>
      </c>
      <c r="E284" s="2" t="s">
        <v>47</v>
      </c>
      <c r="F284" s="2" t="s">
        <v>174</v>
      </c>
      <c r="G284" s="2" t="s">
        <v>175</v>
      </c>
      <c r="H284" s="2" t="s">
        <v>38</v>
      </c>
      <c r="I284" s="2">
        <v>3</v>
      </c>
      <c r="J284" s="2">
        <v>0</v>
      </c>
      <c r="K284" s="2">
        <v>3</v>
      </c>
      <c r="L284" s="2">
        <v>3</v>
      </c>
      <c r="M284" s="2">
        <v>0</v>
      </c>
      <c r="N284" s="2">
        <f t="shared" si="130"/>
        <v>3</v>
      </c>
      <c r="O284" s="2">
        <f t="shared" si="131"/>
        <v>3142.33</v>
      </c>
      <c r="P284" s="2">
        <f>SUMIF(SmtRes!AQ145:'SmtRes'!AQ146,"=1",SmtRes!DF145:'SmtRes'!DF146)</f>
        <v>0</v>
      </c>
      <c r="Q284" s="2">
        <f>SUMIF(SmtRes!AQ145:'SmtRes'!AQ146,"=1",SmtRes!DG145:'SmtRes'!DG146)</f>
        <v>0</v>
      </c>
      <c r="R284" s="2">
        <f>SUMIF(SmtRes!AQ145:'SmtRes'!AQ146,"=1",SmtRes!DH145:'SmtRes'!DH146)</f>
        <v>0</v>
      </c>
      <c r="S284" s="2">
        <f>SUMIF(SmtRes!AQ145:'SmtRes'!AQ146,"=1",SmtRes!DI145:'SmtRes'!DI146)</f>
        <v>3142.33</v>
      </c>
      <c r="T284" s="2">
        <f t="shared" si="132"/>
        <v>0</v>
      </c>
      <c r="U284" s="2">
        <f>SUMIF(SmtRes!AQ145:'SmtRes'!AQ146,"=1",SmtRes!CV145:'SmtRes'!CV146)</f>
        <v>4.68</v>
      </c>
      <c r="V284" s="2">
        <f>SUMIF(SmtRes!AQ145:'SmtRes'!AQ146,"=1",SmtRes!CW145:'SmtRes'!CW146)</f>
        <v>0</v>
      </c>
      <c r="W284" s="2">
        <f t="shared" si="133"/>
        <v>0</v>
      </c>
      <c r="X284" s="2">
        <f t="shared" si="134"/>
        <v>2325.3200000000002</v>
      </c>
      <c r="Y284" s="2">
        <f t="shared" si="135"/>
        <v>1131.24</v>
      </c>
      <c r="Z284" s="2"/>
      <c r="AA284" s="2">
        <v>54691942</v>
      </c>
      <c r="AB284" s="2">
        <f t="shared" si="136"/>
        <v>1047.44328</v>
      </c>
      <c r="AC284" s="2">
        <f t="shared" si="137"/>
        <v>0</v>
      </c>
      <c r="AD284" s="2">
        <f t="shared" si="138"/>
        <v>0</v>
      </c>
      <c r="AE284" s="2">
        <f t="shared" si="139"/>
        <v>0</v>
      </c>
      <c r="AF284" s="2">
        <f>ROUND((SUM(SmtRes!BT145:'SmtRes'!BT146)),6)</f>
        <v>1047.44328</v>
      </c>
      <c r="AG284" s="2">
        <f t="shared" si="140"/>
        <v>0</v>
      </c>
      <c r="AH284" s="2">
        <f>(SUM(SmtRes!BU145:'SmtRes'!BU146))</f>
        <v>1.56</v>
      </c>
      <c r="AI284" s="2">
        <f>(0)</f>
        <v>0</v>
      </c>
      <c r="AJ284" s="2">
        <f t="shared" si="141"/>
        <v>0</v>
      </c>
      <c r="AK284" s="2">
        <v>872.86940000000004</v>
      </c>
      <c r="AL284" s="2">
        <v>0</v>
      </c>
      <c r="AM284" s="2">
        <v>0</v>
      </c>
      <c r="AN284" s="2">
        <v>0</v>
      </c>
      <c r="AO284" s="2">
        <v>872.86940000000004</v>
      </c>
      <c r="AP284" s="2">
        <v>0</v>
      </c>
      <c r="AQ284" s="2">
        <v>1.3</v>
      </c>
      <c r="AR284" s="2">
        <v>0</v>
      </c>
      <c r="AS284" s="2">
        <v>0</v>
      </c>
      <c r="AT284" s="2">
        <v>74</v>
      </c>
      <c r="AU284" s="2">
        <v>36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0</v>
      </c>
      <c r="BI284" s="2">
        <v>4</v>
      </c>
      <c r="BJ284" s="2" t="s">
        <v>176</v>
      </c>
      <c r="BK284" s="2"/>
      <c r="BL284" s="2"/>
      <c r="BM284" s="2">
        <v>200001</v>
      </c>
      <c r="BN284" s="2">
        <v>0</v>
      </c>
      <c r="BO284" s="2" t="s">
        <v>3</v>
      </c>
      <c r="BP284" s="2">
        <v>0</v>
      </c>
      <c r="BQ284" s="2">
        <v>4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74</v>
      </c>
      <c r="CA284" s="2">
        <v>36</v>
      </c>
      <c r="CB284" s="2" t="s">
        <v>3</v>
      </c>
      <c r="CC284" s="2"/>
      <c r="CD284" s="2"/>
      <c r="CE284" s="2">
        <v>0</v>
      </c>
      <c r="CF284" s="2">
        <v>0</v>
      </c>
      <c r="CG284" s="2">
        <v>0</v>
      </c>
      <c r="CH284" s="2">
        <v>4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 t="s">
        <v>367</v>
      </c>
      <c r="CO284" s="2">
        <v>0</v>
      </c>
      <c r="CP284" s="2">
        <f t="shared" si="142"/>
        <v>3142.33</v>
      </c>
      <c r="CQ284" s="2">
        <f>SUMIF(SmtRes!AQ145:'SmtRes'!AQ146,"=1",SmtRes!AA145:'SmtRes'!AA146)</f>
        <v>0</v>
      </c>
      <c r="CR284" s="2">
        <f>SUMIF(SmtRes!AQ145:'SmtRes'!AQ146,"=1",SmtRes!AB145:'SmtRes'!AB146)</f>
        <v>0</v>
      </c>
      <c r="CS284" s="2">
        <f>SUMIF(SmtRes!AQ145:'SmtRes'!AQ146,"=1",SmtRes!AC145:'SmtRes'!AC146)</f>
        <v>0</v>
      </c>
      <c r="CT284" s="2">
        <f>SUMIF(SmtRes!AQ145:'SmtRes'!AQ146,"=1",SmtRes!AD145:'SmtRes'!AD146)</f>
        <v>1288.78</v>
      </c>
      <c r="CU284" s="2">
        <f t="shared" si="143"/>
        <v>0</v>
      </c>
      <c r="CV284" s="2">
        <f>SUMIF(SmtRes!AQ145:'SmtRes'!AQ146,"=1",SmtRes!BU145:'SmtRes'!BU146)</f>
        <v>1.56</v>
      </c>
      <c r="CW284" s="2">
        <f>SUMIF(SmtRes!AQ145:'SmtRes'!AQ146,"=1",SmtRes!BV145:'SmtRes'!BV146)</f>
        <v>0</v>
      </c>
      <c r="CX284" s="2">
        <f t="shared" si="144"/>
        <v>0</v>
      </c>
      <c r="CY284" s="2">
        <f t="shared" si="145"/>
        <v>2325.3242</v>
      </c>
      <c r="CZ284" s="2">
        <f t="shared" si="146"/>
        <v>1131.2388000000001</v>
      </c>
      <c r="DA284" s="2"/>
      <c r="DB284" s="2">
        <v>31</v>
      </c>
      <c r="DC284" s="2" t="s">
        <v>3</v>
      </c>
      <c r="DD284" s="2" t="s">
        <v>3</v>
      </c>
      <c r="DE284" s="2" t="s">
        <v>129</v>
      </c>
      <c r="DF284" s="2" t="s">
        <v>129</v>
      </c>
      <c r="DG284" s="2" t="s">
        <v>129</v>
      </c>
      <c r="DH284" s="2" t="s">
        <v>3</v>
      </c>
      <c r="DI284" s="2" t="s">
        <v>129</v>
      </c>
      <c r="DJ284" s="2" t="s">
        <v>129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1013</v>
      </c>
      <c r="DV284" s="2" t="s">
        <v>38</v>
      </c>
      <c r="DW284" s="2" t="s">
        <v>38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55260761</v>
      </c>
      <c r="EF284" s="2">
        <v>4</v>
      </c>
      <c r="EG284" s="2" t="s">
        <v>162</v>
      </c>
      <c r="EH284" s="2">
        <v>83</v>
      </c>
      <c r="EI284" s="2" t="s">
        <v>162</v>
      </c>
      <c r="EJ284" s="2">
        <v>4</v>
      </c>
      <c r="EK284" s="2">
        <v>200001</v>
      </c>
      <c r="EL284" s="2" t="s">
        <v>163</v>
      </c>
      <c r="EM284" s="2" t="s">
        <v>164</v>
      </c>
      <c r="EN284" s="2"/>
      <c r="EO284" s="2" t="s">
        <v>130</v>
      </c>
      <c r="EP284" s="2"/>
      <c r="EQ284" s="2">
        <v>0</v>
      </c>
      <c r="ER284" s="2">
        <v>0</v>
      </c>
      <c r="ES284" s="2">
        <v>0</v>
      </c>
      <c r="ET284" s="2">
        <v>0</v>
      </c>
      <c r="EU284" s="2">
        <v>0</v>
      </c>
      <c r="EV284" s="2">
        <v>0</v>
      </c>
      <c r="EW284" s="2">
        <v>1.3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74</v>
      </c>
      <c r="FY284" s="2">
        <v>36</v>
      </c>
      <c r="FZ284" s="2"/>
      <c r="GA284" s="2" t="s">
        <v>3</v>
      </c>
      <c r="GB284" s="2"/>
      <c r="GC284" s="2"/>
      <c r="GD284" s="2">
        <v>1</v>
      </c>
      <c r="GE284" s="2"/>
      <c r="GF284" s="2">
        <v>-1845070206</v>
      </c>
      <c r="GG284" s="2">
        <v>2</v>
      </c>
      <c r="GH284" s="2">
        <v>1</v>
      </c>
      <c r="GI284" s="2">
        <v>-2</v>
      </c>
      <c r="GJ284" s="2">
        <v>0</v>
      </c>
      <c r="GK284" s="2">
        <v>0</v>
      </c>
      <c r="GL284" s="2">
        <f t="shared" si="147"/>
        <v>0</v>
      </c>
      <c r="GM284" s="2">
        <f t="shared" si="148"/>
        <v>6598.89</v>
      </c>
      <c r="GN284" s="2">
        <f t="shared" si="149"/>
        <v>0</v>
      </c>
      <c r="GO284" s="2">
        <f t="shared" si="150"/>
        <v>0</v>
      </c>
      <c r="GP284" s="2">
        <f t="shared" si="151"/>
        <v>6598.89</v>
      </c>
      <c r="GQ284" s="2"/>
      <c r="GR284" s="2">
        <v>0</v>
      </c>
      <c r="GS284" s="2">
        <v>3</v>
      </c>
      <c r="GT284" s="2">
        <v>0</v>
      </c>
      <c r="GU284" s="2" t="s">
        <v>3</v>
      </c>
      <c r="GV284" s="2">
        <f t="shared" si="152"/>
        <v>0</v>
      </c>
      <c r="GW284" s="2">
        <v>1</v>
      </c>
      <c r="GX284" s="2">
        <f t="shared" si="153"/>
        <v>0</v>
      </c>
      <c r="GY284" s="2"/>
      <c r="GZ284" s="2"/>
      <c r="HA284" s="2">
        <v>0</v>
      </c>
      <c r="HB284" s="2">
        <v>0</v>
      </c>
      <c r="HC284" s="2">
        <f t="shared" si="154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165</v>
      </c>
      <c r="HO284" s="2" t="s">
        <v>166</v>
      </c>
      <c r="HP284" s="2" t="s">
        <v>162</v>
      </c>
      <c r="HQ284" s="2" t="s">
        <v>162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>
        <v>17</v>
      </c>
      <c r="B285">
        <v>1</v>
      </c>
      <c r="C285">
        <f>ROW(SmtRes!A148)</f>
        <v>148</v>
      </c>
      <c r="D285">
        <f>ROW(EtalonRes!A148)</f>
        <v>148</v>
      </c>
      <c r="E285" t="s">
        <v>47</v>
      </c>
      <c r="F285" t="s">
        <v>174</v>
      </c>
      <c r="G285" t="s">
        <v>175</v>
      </c>
      <c r="H285" t="s">
        <v>38</v>
      </c>
      <c r="I285">
        <v>3</v>
      </c>
      <c r="J285">
        <v>0</v>
      </c>
      <c r="K285">
        <v>3</v>
      </c>
      <c r="L285">
        <v>3</v>
      </c>
      <c r="M285">
        <v>0</v>
      </c>
      <c r="N285">
        <f t="shared" si="130"/>
        <v>3</v>
      </c>
      <c r="O285">
        <f t="shared" si="131"/>
        <v>3142.33</v>
      </c>
      <c r="P285">
        <f>SUMIF(SmtRes!AQ147:'SmtRes'!AQ148,"=1",SmtRes!DF147:'SmtRes'!DF148)</f>
        <v>0</v>
      </c>
      <c r="Q285">
        <f>SUMIF(SmtRes!AQ147:'SmtRes'!AQ148,"=1",SmtRes!DG147:'SmtRes'!DG148)</f>
        <v>0</v>
      </c>
      <c r="R285">
        <f>SUMIF(SmtRes!AQ147:'SmtRes'!AQ148,"=1",SmtRes!DH147:'SmtRes'!DH148)</f>
        <v>0</v>
      </c>
      <c r="S285">
        <f>SUMIF(SmtRes!AQ147:'SmtRes'!AQ148,"=1",SmtRes!DI147:'SmtRes'!DI148)</f>
        <v>3142.33</v>
      </c>
      <c r="T285">
        <f t="shared" si="132"/>
        <v>0</v>
      </c>
      <c r="U285">
        <f>SUMIF(SmtRes!AQ147:'SmtRes'!AQ148,"=1",SmtRes!CV147:'SmtRes'!CV148)</f>
        <v>4.68</v>
      </c>
      <c r="V285">
        <f>SUMIF(SmtRes!AQ147:'SmtRes'!AQ148,"=1",SmtRes!CW147:'SmtRes'!CW148)</f>
        <v>0</v>
      </c>
      <c r="W285">
        <f t="shared" si="133"/>
        <v>0</v>
      </c>
      <c r="X285">
        <f t="shared" si="134"/>
        <v>2325.3200000000002</v>
      </c>
      <c r="Y285">
        <f t="shared" si="135"/>
        <v>1131.24</v>
      </c>
      <c r="AA285">
        <v>54691824</v>
      </c>
      <c r="AB285">
        <f t="shared" si="136"/>
        <v>1047.44328</v>
      </c>
      <c r="AC285">
        <f t="shared" si="137"/>
        <v>0</v>
      </c>
      <c r="AD285">
        <f t="shared" si="138"/>
        <v>0</v>
      </c>
      <c r="AE285">
        <f t="shared" si="139"/>
        <v>0</v>
      </c>
      <c r="AF285">
        <f>ROUND((SUM(SmtRes!BT147:'SmtRes'!BT148)),6)</f>
        <v>1047.44328</v>
      </c>
      <c r="AG285">
        <f t="shared" si="140"/>
        <v>0</v>
      </c>
      <c r="AH285">
        <f>(SUM(SmtRes!BU147:'SmtRes'!BU148))</f>
        <v>1.56</v>
      </c>
      <c r="AI285">
        <f>(0)</f>
        <v>0</v>
      </c>
      <c r="AJ285">
        <f t="shared" si="141"/>
        <v>0</v>
      </c>
      <c r="AK285">
        <v>872.86940000000004</v>
      </c>
      <c r="AL285">
        <v>0</v>
      </c>
      <c r="AM285">
        <v>0</v>
      </c>
      <c r="AN285">
        <v>0</v>
      </c>
      <c r="AO285">
        <v>872.86940000000004</v>
      </c>
      <c r="AP285">
        <v>0</v>
      </c>
      <c r="AQ285">
        <v>1.3</v>
      </c>
      <c r="AR285">
        <v>0</v>
      </c>
      <c r="AS285">
        <v>0</v>
      </c>
      <c r="AT285">
        <v>74</v>
      </c>
      <c r="AU285">
        <v>36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4</v>
      </c>
      <c r="BJ285" t="s">
        <v>176</v>
      </c>
      <c r="BM285">
        <v>200001</v>
      </c>
      <c r="BN285">
        <v>0</v>
      </c>
      <c r="BO285" t="s">
        <v>3</v>
      </c>
      <c r="BP285">
        <v>0</v>
      </c>
      <c r="BQ285">
        <v>4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74</v>
      </c>
      <c r="CA285">
        <v>36</v>
      </c>
      <c r="CB285" t="s">
        <v>3</v>
      </c>
      <c r="CE285">
        <v>0</v>
      </c>
      <c r="CF285">
        <v>0</v>
      </c>
      <c r="CG285">
        <v>0</v>
      </c>
      <c r="CH285">
        <v>4</v>
      </c>
      <c r="CI285">
        <v>0</v>
      </c>
      <c r="CJ285">
        <v>0</v>
      </c>
      <c r="CK285">
        <v>0</v>
      </c>
      <c r="CL285">
        <v>0</v>
      </c>
      <c r="CM285">
        <v>0</v>
      </c>
      <c r="CN285" t="s">
        <v>367</v>
      </c>
      <c r="CO285">
        <v>0</v>
      </c>
      <c r="CP285">
        <f t="shared" si="142"/>
        <v>3142.33</v>
      </c>
      <c r="CQ285">
        <f>SUMIF(SmtRes!AQ147:'SmtRes'!AQ148,"=1",SmtRes!AA147:'SmtRes'!AA148)</f>
        <v>0</v>
      </c>
      <c r="CR285">
        <f>SUMIF(SmtRes!AQ147:'SmtRes'!AQ148,"=1",SmtRes!AB147:'SmtRes'!AB148)</f>
        <v>0</v>
      </c>
      <c r="CS285">
        <f>SUMIF(SmtRes!AQ147:'SmtRes'!AQ148,"=1",SmtRes!AC147:'SmtRes'!AC148)</f>
        <v>0</v>
      </c>
      <c r="CT285">
        <f>SUMIF(SmtRes!AQ147:'SmtRes'!AQ148,"=1",SmtRes!AD147:'SmtRes'!AD148)</f>
        <v>1288.78</v>
      </c>
      <c r="CU285">
        <f t="shared" si="143"/>
        <v>0</v>
      </c>
      <c r="CV285">
        <f>SUMIF(SmtRes!AQ147:'SmtRes'!AQ148,"=1",SmtRes!BU147:'SmtRes'!BU148)</f>
        <v>1.56</v>
      </c>
      <c r="CW285">
        <f>SUMIF(SmtRes!AQ147:'SmtRes'!AQ148,"=1",SmtRes!BV147:'SmtRes'!BV148)</f>
        <v>0</v>
      </c>
      <c r="CX285">
        <f t="shared" si="144"/>
        <v>0</v>
      </c>
      <c r="CY285">
        <f t="shared" si="145"/>
        <v>2325.3242</v>
      </c>
      <c r="CZ285">
        <f t="shared" si="146"/>
        <v>1131.2388000000001</v>
      </c>
      <c r="DB285">
        <v>32</v>
      </c>
      <c r="DC285" t="s">
        <v>3</v>
      </c>
      <c r="DD285" t="s">
        <v>3</v>
      </c>
      <c r="DE285" t="s">
        <v>129</v>
      </c>
      <c r="DF285" t="s">
        <v>129</v>
      </c>
      <c r="DG285" t="s">
        <v>129</v>
      </c>
      <c r="DH285" t="s">
        <v>3</v>
      </c>
      <c r="DI285" t="s">
        <v>129</v>
      </c>
      <c r="DJ285" t="s">
        <v>129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38</v>
      </c>
      <c r="DW285" t="s">
        <v>38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55260761</v>
      </c>
      <c r="EF285">
        <v>4</v>
      </c>
      <c r="EG285" t="s">
        <v>162</v>
      </c>
      <c r="EH285">
        <v>83</v>
      </c>
      <c r="EI285" t="s">
        <v>162</v>
      </c>
      <c r="EJ285">
        <v>4</v>
      </c>
      <c r="EK285">
        <v>200001</v>
      </c>
      <c r="EL285" t="s">
        <v>163</v>
      </c>
      <c r="EM285" t="s">
        <v>164</v>
      </c>
      <c r="EO285" t="s">
        <v>130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1.3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74</v>
      </c>
      <c r="FY285">
        <v>36</v>
      </c>
      <c r="GA285" t="s">
        <v>3</v>
      </c>
      <c r="GD285">
        <v>1</v>
      </c>
      <c r="GF285">
        <v>-1845070206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147"/>
        <v>0</v>
      </c>
      <c r="GM285">
        <f t="shared" si="148"/>
        <v>6598.89</v>
      </c>
      <c r="GN285">
        <f t="shared" si="149"/>
        <v>0</v>
      </c>
      <c r="GO285">
        <f t="shared" si="150"/>
        <v>0</v>
      </c>
      <c r="GP285">
        <f t="shared" si="151"/>
        <v>6598.89</v>
      </c>
      <c r="GR285">
        <v>0</v>
      </c>
      <c r="GS285">
        <v>3</v>
      </c>
      <c r="GT285">
        <v>0</v>
      </c>
      <c r="GU285" t="s">
        <v>3</v>
      </c>
      <c r="GV285">
        <f t="shared" si="152"/>
        <v>0</v>
      </c>
      <c r="GW285">
        <v>1</v>
      </c>
      <c r="GX285">
        <f t="shared" si="153"/>
        <v>0</v>
      </c>
      <c r="HA285">
        <v>0</v>
      </c>
      <c r="HB285">
        <v>0</v>
      </c>
      <c r="HC285">
        <f t="shared" si="154"/>
        <v>0</v>
      </c>
      <c r="HE285" t="s">
        <v>3</v>
      </c>
      <c r="HF285" t="s">
        <v>3</v>
      </c>
      <c r="HM285" t="s">
        <v>3</v>
      </c>
      <c r="HN285" t="s">
        <v>165</v>
      </c>
      <c r="HO285" t="s">
        <v>166</v>
      </c>
      <c r="HP285" t="s">
        <v>162</v>
      </c>
      <c r="HQ285" t="s">
        <v>162</v>
      </c>
      <c r="HS285">
        <v>0</v>
      </c>
      <c r="IK285">
        <v>0</v>
      </c>
    </row>
    <row r="286" spans="1:255" x14ac:dyDescent="0.2">
      <c r="A286" s="2">
        <v>17</v>
      </c>
      <c r="B286" s="2">
        <v>1</v>
      </c>
      <c r="C286" s="2">
        <f>ROW(SmtRes!A150)</f>
        <v>150</v>
      </c>
      <c r="D286" s="2">
        <f>ROW(EtalonRes!A150)</f>
        <v>150</v>
      </c>
      <c r="E286" s="2" t="s">
        <v>107</v>
      </c>
      <c r="F286" s="2" t="s">
        <v>177</v>
      </c>
      <c r="G286" s="2" t="s">
        <v>178</v>
      </c>
      <c r="H286" s="2" t="s">
        <v>38</v>
      </c>
      <c r="I286" s="2">
        <v>1</v>
      </c>
      <c r="J286" s="2">
        <v>0</v>
      </c>
      <c r="K286" s="2">
        <v>1</v>
      </c>
      <c r="L286" s="2">
        <v>1</v>
      </c>
      <c r="M286" s="2">
        <v>0</v>
      </c>
      <c r="N286" s="2">
        <f t="shared" si="130"/>
        <v>1</v>
      </c>
      <c r="O286" s="2">
        <f t="shared" si="131"/>
        <v>5064.8999999999996</v>
      </c>
      <c r="P286" s="2">
        <f>SUMIF(SmtRes!AQ149:'SmtRes'!AQ150,"=1",SmtRes!DF149:'SmtRes'!DF150)</f>
        <v>0</v>
      </c>
      <c r="Q286" s="2">
        <f>SUMIF(SmtRes!AQ149:'SmtRes'!AQ150,"=1",SmtRes!DG149:'SmtRes'!DG150)</f>
        <v>0</v>
      </c>
      <c r="R286" s="2">
        <f>SUMIF(SmtRes!AQ149:'SmtRes'!AQ150,"=1",SmtRes!DH149:'SmtRes'!DH150)</f>
        <v>0</v>
      </c>
      <c r="S286" s="2">
        <f>SUMIF(SmtRes!AQ149:'SmtRes'!AQ150,"=1",SmtRes!DI149:'SmtRes'!DI150)</f>
        <v>5064.8999999999996</v>
      </c>
      <c r="T286" s="2">
        <f t="shared" si="132"/>
        <v>0</v>
      </c>
      <c r="U286" s="2">
        <f>SUMIF(SmtRes!AQ149:'SmtRes'!AQ150,"=1",SmtRes!CV149:'SmtRes'!CV150)</f>
        <v>9.7200000000000006</v>
      </c>
      <c r="V286" s="2">
        <f>SUMIF(SmtRes!AQ149:'SmtRes'!AQ150,"=1",SmtRes!CW149:'SmtRes'!CW150)</f>
        <v>0</v>
      </c>
      <c r="W286" s="2">
        <f t="shared" si="133"/>
        <v>0</v>
      </c>
      <c r="X286" s="2">
        <f t="shared" si="134"/>
        <v>3748.03</v>
      </c>
      <c r="Y286" s="2">
        <f t="shared" si="135"/>
        <v>1823.36</v>
      </c>
      <c r="Z286" s="2"/>
      <c r="AA286" s="2">
        <v>54691942</v>
      </c>
      <c r="AB286" s="2">
        <f t="shared" si="136"/>
        <v>5064.8976000000002</v>
      </c>
      <c r="AC286" s="2">
        <f t="shared" si="137"/>
        <v>0</v>
      </c>
      <c r="AD286" s="2">
        <f t="shared" si="138"/>
        <v>0</v>
      </c>
      <c r="AE286" s="2">
        <f t="shared" si="139"/>
        <v>0</v>
      </c>
      <c r="AF286" s="2">
        <f>ROUND((SUM(SmtRes!BT149:'SmtRes'!BT150)),6)</f>
        <v>5064.8976000000002</v>
      </c>
      <c r="AG286" s="2">
        <f t="shared" si="140"/>
        <v>0</v>
      </c>
      <c r="AH286" s="2">
        <f>(SUM(SmtRes!BU149:'SmtRes'!BU150))</f>
        <v>9.7199999999999989</v>
      </c>
      <c r="AI286" s="2">
        <f>(0)</f>
        <v>0</v>
      </c>
      <c r="AJ286" s="2">
        <f t="shared" si="141"/>
        <v>0</v>
      </c>
      <c r="AK286" s="2">
        <v>4220.7479999999996</v>
      </c>
      <c r="AL286" s="2">
        <v>0</v>
      </c>
      <c r="AM286" s="2">
        <v>0</v>
      </c>
      <c r="AN286" s="2">
        <v>0</v>
      </c>
      <c r="AO286" s="2">
        <v>4220.7479999999996</v>
      </c>
      <c r="AP286" s="2">
        <v>0</v>
      </c>
      <c r="AQ286" s="2">
        <v>8.1</v>
      </c>
      <c r="AR286" s="2">
        <v>0</v>
      </c>
      <c r="AS286" s="2">
        <v>0</v>
      </c>
      <c r="AT286" s="2">
        <v>74</v>
      </c>
      <c r="AU286" s="2">
        <v>36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0</v>
      </c>
      <c r="BI286" s="2">
        <v>4</v>
      </c>
      <c r="BJ286" s="2" t="s">
        <v>179</v>
      </c>
      <c r="BK286" s="2"/>
      <c r="BL286" s="2"/>
      <c r="BM286" s="2">
        <v>200001</v>
      </c>
      <c r="BN286" s="2">
        <v>0</v>
      </c>
      <c r="BO286" s="2" t="s">
        <v>3</v>
      </c>
      <c r="BP286" s="2">
        <v>0</v>
      </c>
      <c r="BQ286" s="2">
        <v>4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74</v>
      </c>
      <c r="CA286" s="2">
        <v>36</v>
      </c>
      <c r="CB286" s="2" t="s">
        <v>3</v>
      </c>
      <c r="CC286" s="2"/>
      <c r="CD286" s="2"/>
      <c r="CE286" s="2">
        <v>0</v>
      </c>
      <c r="CF286" s="2">
        <v>0</v>
      </c>
      <c r="CG286" s="2">
        <v>0</v>
      </c>
      <c r="CH286" s="2">
        <v>5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 t="s">
        <v>367</v>
      </c>
      <c r="CO286" s="2">
        <v>0</v>
      </c>
      <c r="CP286" s="2">
        <f t="shared" si="142"/>
        <v>5064.8999999999996</v>
      </c>
      <c r="CQ286" s="2">
        <f>SUMIF(SmtRes!AQ149:'SmtRes'!AQ150,"=1",SmtRes!AA149:'SmtRes'!AA150)</f>
        <v>0</v>
      </c>
      <c r="CR286" s="2">
        <f>SUMIF(SmtRes!AQ149:'SmtRes'!AQ150,"=1",SmtRes!AB149:'SmtRes'!AB150)</f>
        <v>0</v>
      </c>
      <c r="CS286" s="2">
        <f>SUMIF(SmtRes!AQ149:'SmtRes'!AQ150,"=1",SmtRes!AC149:'SmtRes'!AC150)</f>
        <v>0</v>
      </c>
      <c r="CT286" s="2">
        <f>SUMIF(SmtRes!AQ149:'SmtRes'!AQ150,"=1",SmtRes!AD149:'SmtRes'!AD150)</f>
        <v>1042.1599999999999</v>
      </c>
      <c r="CU286" s="2">
        <f t="shared" si="143"/>
        <v>0</v>
      </c>
      <c r="CV286" s="2">
        <f>SUMIF(SmtRes!AQ149:'SmtRes'!AQ150,"=1",SmtRes!BU149:'SmtRes'!BU150)</f>
        <v>9.7199999999999989</v>
      </c>
      <c r="CW286" s="2">
        <f>SUMIF(SmtRes!AQ149:'SmtRes'!AQ150,"=1",SmtRes!BV149:'SmtRes'!BV150)</f>
        <v>0</v>
      </c>
      <c r="CX286" s="2">
        <f t="shared" si="144"/>
        <v>0</v>
      </c>
      <c r="CY286" s="2">
        <f t="shared" si="145"/>
        <v>3748.0259999999998</v>
      </c>
      <c r="CZ286" s="2">
        <f t="shared" si="146"/>
        <v>1823.364</v>
      </c>
      <c r="DA286" s="2"/>
      <c r="DB286" s="2">
        <v>33</v>
      </c>
      <c r="DC286" s="2" t="s">
        <v>3</v>
      </c>
      <c r="DD286" s="2" t="s">
        <v>3</v>
      </c>
      <c r="DE286" s="2" t="s">
        <v>129</v>
      </c>
      <c r="DF286" s="2" t="s">
        <v>129</v>
      </c>
      <c r="DG286" s="2" t="s">
        <v>129</v>
      </c>
      <c r="DH286" s="2" t="s">
        <v>3</v>
      </c>
      <c r="DI286" s="2" t="s">
        <v>129</v>
      </c>
      <c r="DJ286" s="2" t="s">
        <v>129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1013</v>
      </c>
      <c r="DV286" s="2" t="s">
        <v>38</v>
      </c>
      <c r="DW286" s="2" t="s">
        <v>38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55260761</v>
      </c>
      <c r="EF286" s="2">
        <v>4</v>
      </c>
      <c r="EG286" s="2" t="s">
        <v>162</v>
      </c>
      <c r="EH286" s="2">
        <v>83</v>
      </c>
      <c r="EI286" s="2" t="s">
        <v>162</v>
      </c>
      <c r="EJ286" s="2">
        <v>4</v>
      </c>
      <c r="EK286" s="2">
        <v>200001</v>
      </c>
      <c r="EL286" s="2" t="s">
        <v>163</v>
      </c>
      <c r="EM286" s="2" t="s">
        <v>164</v>
      </c>
      <c r="EN286" s="2"/>
      <c r="EO286" s="2" t="s">
        <v>130</v>
      </c>
      <c r="EP286" s="2"/>
      <c r="EQ286" s="2">
        <v>0</v>
      </c>
      <c r="ER286" s="2">
        <v>0</v>
      </c>
      <c r="ES286" s="2">
        <v>0</v>
      </c>
      <c r="ET286" s="2">
        <v>0</v>
      </c>
      <c r="EU286" s="2">
        <v>0</v>
      </c>
      <c r="EV286" s="2">
        <v>0</v>
      </c>
      <c r="EW286" s="2">
        <v>8.1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74</v>
      </c>
      <c r="FY286" s="2">
        <v>36</v>
      </c>
      <c r="FZ286" s="2"/>
      <c r="GA286" s="2" t="s">
        <v>3</v>
      </c>
      <c r="GB286" s="2"/>
      <c r="GC286" s="2"/>
      <c r="GD286" s="2">
        <v>1</v>
      </c>
      <c r="GE286" s="2"/>
      <c r="GF286" s="2">
        <v>-1636113283</v>
      </c>
      <c r="GG286" s="2">
        <v>2</v>
      </c>
      <c r="GH286" s="2">
        <v>1</v>
      </c>
      <c r="GI286" s="2">
        <v>-2</v>
      </c>
      <c r="GJ286" s="2">
        <v>0</v>
      </c>
      <c r="GK286" s="2">
        <v>0</v>
      </c>
      <c r="GL286" s="2">
        <f t="shared" si="147"/>
        <v>0</v>
      </c>
      <c r="GM286" s="2">
        <f t="shared" si="148"/>
        <v>10636.29</v>
      </c>
      <c r="GN286" s="2">
        <f t="shared" si="149"/>
        <v>0</v>
      </c>
      <c r="GO286" s="2">
        <f t="shared" si="150"/>
        <v>0</v>
      </c>
      <c r="GP286" s="2">
        <f t="shared" si="151"/>
        <v>10636.29</v>
      </c>
      <c r="GQ286" s="2"/>
      <c r="GR286" s="2">
        <v>0</v>
      </c>
      <c r="GS286" s="2">
        <v>3</v>
      </c>
      <c r="GT286" s="2">
        <v>0</v>
      </c>
      <c r="GU286" s="2" t="s">
        <v>3</v>
      </c>
      <c r="GV286" s="2">
        <f t="shared" si="152"/>
        <v>0</v>
      </c>
      <c r="GW286" s="2">
        <v>1</v>
      </c>
      <c r="GX286" s="2">
        <f t="shared" si="153"/>
        <v>0</v>
      </c>
      <c r="GY286" s="2"/>
      <c r="GZ286" s="2"/>
      <c r="HA286" s="2">
        <v>0</v>
      </c>
      <c r="HB286" s="2">
        <v>0</v>
      </c>
      <c r="HC286" s="2">
        <f t="shared" si="154"/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165</v>
      </c>
      <c r="HO286" s="2" t="s">
        <v>166</v>
      </c>
      <c r="HP286" s="2" t="s">
        <v>162</v>
      </c>
      <c r="HQ286" s="2" t="s">
        <v>162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">
      <c r="A287">
        <v>17</v>
      </c>
      <c r="B287">
        <v>1</v>
      </c>
      <c r="C287">
        <f>ROW(SmtRes!A152)</f>
        <v>152</v>
      </c>
      <c r="D287">
        <f>ROW(EtalonRes!A152)</f>
        <v>152</v>
      </c>
      <c r="E287" t="s">
        <v>107</v>
      </c>
      <c r="F287" t="s">
        <v>177</v>
      </c>
      <c r="G287" t="s">
        <v>178</v>
      </c>
      <c r="H287" t="s">
        <v>38</v>
      </c>
      <c r="I287">
        <v>1</v>
      </c>
      <c r="J287">
        <v>0</v>
      </c>
      <c r="K287">
        <v>1</v>
      </c>
      <c r="L287">
        <v>1</v>
      </c>
      <c r="M287">
        <v>0</v>
      </c>
      <c r="N287">
        <f t="shared" si="130"/>
        <v>1</v>
      </c>
      <c r="O287">
        <f t="shared" si="131"/>
        <v>5064.8999999999996</v>
      </c>
      <c r="P287">
        <f>SUMIF(SmtRes!AQ151:'SmtRes'!AQ152,"=1",SmtRes!DF151:'SmtRes'!DF152)</f>
        <v>0</v>
      </c>
      <c r="Q287">
        <f>SUMIF(SmtRes!AQ151:'SmtRes'!AQ152,"=1",SmtRes!DG151:'SmtRes'!DG152)</f>
        <v>0</v>
      </c>
      <c r="R287">
        <f>SUMIF(SmtRes!AQ151:'SmtRes'!AQ152,"=1",SmtRes!DH151:'SmtRes'!DH152)</f>
        <v>0</v>
      </c>
      <c r="S287">
        <f>SUMIF(SmtRes!AQ151:'SmtRes'!AQ152,"=1",SmtRes!DI151:'SmtRes'!DI152)</f>
        <v>5064.8999999999996</v>
      </c>
      <c r="T287">
        <f t="shared" si="132"/>
        <v>0</v>
      </c>
      <c r="U287">
        <f>SUMIF(SmtRes!AQ151:'SmtRes'!AQ152,"=1",SmtRes!CV151:'SmtRes'!CV152)</f>
        <v>9.7200000000000006</v>
      </c>
      <c r="V287">
        <f>SUMIF(SmtRes!AQ151:'SmtRes'!AQ152,"=1",SmtRes!CW151:'SmtRes'!CW152)</f>
        <v>0</v>
      </c>
      <c r="W287">
        <f t="shared" si="133"/>
        <v>0</v>
      </c>
      <c r="X287">
        <f t="shared" si="134"/>
        <v>3748.03</v>
      </c>
      <c r="Y287">
        <f t="shared" si="135"/>
        <v>1823.36</v>
      </c>
      <c r="AA287">
        <v>54691824</v>
      </c>
      <c r="AB287">
        <f t="shared" si="136"/>
        <v>5064.8976000000002</v>
      </c>
      <c r="AC287">
        <f t="shared" si="137"/>
        <v>0</v>
      </c>
      <c r="AD287">
        <f t="shared" si="138"/>
        <v>0</v>
      </c>
      <c r="AE287">
        <f t="shared" si="139"/>
        <v>0</v>
      </c>
      <c r="AF287">
        <f>ROUND((SUM(SmtRes!BT151:'SmtRes'!BT152)),6)</f>
        <v>5064.8976000000002</v>
      </c>
      <c r="AG287">
        <f t="shared" si="140"/>
        <v>0</v>
      </c>
      <c r="AH287">
        <f>(SUM(SmtRes!BU151:'SmtRes'!BU152))</f>
        <v>9.7199999999999989</v>
      </c>
      <c r="AI287">
        <f>(0)</f>
        <v>0</v>
      </c>
      <c r="AJ287">
        <f t="shared" si="141"/>
        <v>0</v>
      </c>
      <c r="AK287">
        <v>4220.7479999999996</v>
      </c>
      <c r="AL287">
        <v>0</v>
      </c>
      <c r="AM287">
        <v>0</v>
      </c>
      <c r="AN287">
        <v>0</v>
      </c>
      <c r="AO287">
        <v>4220.7479999999996</v>
      </c>
      <c r="AP287">
        <v>0</v>
      </c>
      <c r="AQ287">
        <v>8.1</v>
      </c>
      <c r="AR287">
        <v>0</v>
      </c>
      <c r="AS287">
        <v>0</v>
      </c>
      <c r="AT287">
        <v>74</v>
      </c>
      <c r="AU287">
        <v>36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4</v>
      </c>
      <c r="BJ287" t="s">
        <v>179</v>
      </c>
      <c r="BM287">
        <v>200001</v>
      </c>
      <c r="BN287">
        <v>0</v>
      </c>
      <c r="BO287" t="s">
        <v>3</v>
      </c>
      <c r="BP287">
        <v>0</v>
      </c>
      <c r="BQ287">
        <v>4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74</v>
      </c>
      <c r="CA287">
        <v>36</v>
      </c>
      <c r="CB287" t="s">
        <v>3</v>
      </c>
      <c r="CE287">
        <v>0</v>
      </c>
      <c r="CF287">
        <v>0</v>
      </c>
      <c r="CG287">
        <v>0</v>
      </c>
      <c r="CH287">
        <v>5</v>
      </c>
      <c r="CI287">
        <v>0</v>
      </c>
      <c r="CJ287">
        <v>0</v>
      </c>
      <c r="CK287">
        <v>0</v>
      </c>
      <c r="CL287">
        <v>0</v>
      </c>
      <c r="CM287">
        <v>0</v>
      </c>
      <c r="CN287" t="s">
        <v>367</v>
      </c>
      <c r="CO287">
        <v>0</v>
      </c>
      <c r="CP287">
        <f t="shared" si="142"/>
        <v>5064.8999999999996</v>
      </c>
      <c r="CQ287">
        <f>SUMIF(SmtRes!AQ151:'SmtRes'!AQ152,"=1",SmtRes!AA151:'SmtRes'!AA152)</f>
        <v>0</v>
      </c>
      <c r="CR287">
        <f>SUMIF(SmtRes!AQ151:'SmtRes'!AQ152,"=1",SmtRes!AB151:'SmtRes'!AB152)</f>
        <v>0</v>
      </c>
      <c r="CS287">
        <f>SUMIF(SmtRes!AQ151:'SmtRes'!AQ152,"=1",SmtRes!AC151:'SmtRes'!AC152)</f>
        <v>0</v>
      </c>
      <c r="CT287">
        <f>SUMIF(SmtRes!AQ151:'SmtRes'!AQ152,"=1",SmtRes!AD151:'SmtRes'!AD152)</f>
        <v>1042.1599999999999</v>
      </c>
      <c r="CU287">
        <f t="shared" si="143"/>
        <v>0</v>
      </c>
      <c r="CV287">
        <f>SUMIF(SmtRes!AQ151:'SmtRes'!AQ152,"=1",SmtRes!BU151:'SmtRes'!BU152)</f>
        <v>9.7199999999999989</v>
      </c>
      <c r="CW287">
        <f>SUMIF(SmtRes!AQ151:'SmtRes'!AQ152,"=1",SmtRes!BV151:'SmtRes'!BV152)</f>
        <v>0</v>
      </c>
      <c r="CX287">
        <f t="shared" si="144"/>
        <v>0</v>
      </c>
      <c r="CY287">
        <f t="shared" si="145"/>
        <v>3748.0259999999998</v>
      </c>
      <c r="CZ287">
        <f t="shared" si="146"/>
        <v>1823.364</v>
      </c>
      <c r="DB287">
        <v>34</v>
      </c>
      <c r="DC287" t="s">
        <v>3</v>
      </c>
      <c r="DD287" t="s">
        <v>3</v>
      </c>
      <c r="DE287" t="s">
        <v>129</v>
      </c>
      <c r="DF287" t="s">
        <v>129</v>
      </c>
      <c r="DG287" t="s">
        <v>129</v>
      </c>
      <c r="DH287" t="s">
        <v>3</v>
      </c>
      <c r="DI287" t="s">
        <v>129</v>
      </c>
      <c r="DJ287" t="s">
        <v>129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38</v>
      </c>
      <c r="DW287" t="s">
        <v>38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55260761</v>
      </c>
      <c r="EF287">
        <v>4</v>
      </c>
      <c r="EG287" t="s">
        <v>162</v>
      </c>
      <c r="EH287">
        <v>83</v>
      </c>
      <c r="EI287" t="s">
        <v>162</v>
      </c>
      <c r="EJ287">
        <v>4</v>
      </c>
      <c r="EK287">
        <v>200001</v>
      </c>
      <c r="EL287" t="s">
        <v>163</v>
      </c>
      <c r="EM287" t="s">
        <v>164</v>
      </c>
      <c r="EO287" t="s">
        <v>130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8.1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74</v>
      </c>
      <c r="FY287">
        <v>36</v>
      </c>
      <c r="GA287" t="s">
        <v>3</v>
      </c>
      <c r="GD287">
        <v>1</v>
      </c>
      <c r="GF287">
        <v>-1636113283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147"/>
        <v>0</v>
      </c>
      <c r="GM287">
        <f t="shared" si="148"/>
        <v>10636.29</v>
      </c>
      <c r="GN287">
        <f t="shared" si="149"/>
        <v>0</v>
      </c>
      <c r="GO287">
        <f t="shared" si="150"/>
        <v>0</v>
      </c>
      <c r="GP287">
        <f t="shared" si="151"/>
        <v>10636.29</v>
      </c>
      <c r="GR287">
        <v>0</v>
      </c>
      <c r="GS287">
        <v>3</v>
      </c>
      <c r="GT287">
        <v>0</v>
      </c>
      <c r="GU287" t="s">
        <v>3</v>
      </c>
      <c r="GV287">
        <f t="shared" si="152"/>
        <v>0</v>
      </c>
      <c r="GW287">
        <v>1</v>
      </c>
      <c r="GX287">
        <f t="shared" si="153"/>
        <v>0</v>
      </c>
      <c r="HA287">
        <v>0</v>
      </c>
      <c r="HB287">
        <v>0</v>
      </c>
      <c r="HC287">
        <f t="shared" si="154"/>
        <v>0</v>
      </c>
      <c r="HE287" t="s">
        <v>3</v>
      </c>
      <c r="HF287" t="s">
        <v>3</v>
      </c>
      <c r="HM287" t="s">
        <v>3</v>
      </c>
      <c r="HN287" t="s">
        <v>165</v>
      </c>
      <c r="HO287" t="s">
        <v>166</v>
      </c>
      <c r="HP287" t="s">
        <v>162</v>
      </c>
      <c r="HQ287" t="s">
        <v>162</v>
      </c>
      <c r="HS287">
        <v>0</v>
      </c>
      <c r="IK287">
        <v>0</v>
      </c>
    </row>
    <row r="288" spans="1:255" x14ac:dyDescent="0.2">
      <c r="A288" s="2">
        <v>17</v>
      </c>
      <c r="B288" s="2">
        <v>1</v>
      </c>
      <c r="C288" s="2">
        <f>ROW(SmtRes!A154)</f>
        <v>154</v>
      </c>
      <c r="D288" s="2">
        <f>ROW(EtalonRes!A154)</f>
        <v>154</v>
      </c>
      <c r="E288" s="2" t="s">
        <v>115</v>
      </c>
      <c r="F288" s="2" t="s">
        <v>180</v>
      </c>
      <c r="G288" s="2" t="s">
        <v>181</v>
      </c>
      <c r="H288" s="2" t="s">
        <v>182</v>
      </c>
      <c r="I288" s="2">
        <v>3</v>
      </c>
      <c r="J288" s="2">
        <v>0</v>
      </c>
      <c r="K288" s="2">
        <v>3</v>
      </c>
      <c r="L288" s="2">
        <v>3</v>
      </c>
      <c r="M288" s="2">
        <v>0</v>
      </c>
      <c r="N288" s="2">
        <f t="shared" si="130"/>
        <v>3</v>
      </c>
      <c r="O288" s="2">
        <f t="shared" si="131"/>
        <v>4129.26</v>
      </c>
      <c r="P288" s="2">
        <f>SUMIF(SmtRes!AQ153:'SmtRes'!AQ154,"=1",SmtRes!DF153:'SmtRes'!DF154)</f>
        <v>0</v>
      </c>
      <c r="Q288" s="2">
        <f>SUMIF(SmtRes!AQ153:'SmtRes'!AQ154,"=1",SmtRes!DG153:'SmtRes'!DG154)</f>
        <v>0</v>
      </c>
      <c r="R288" s="2">
        <f>SUMIF(SmtRes!AQ153:'SmtRes'!AQ154,"=1",SmtRes!DH153:'SmtRes'!DH154)</f>
        <v>0</v>
      </c>
      <c r="S288" s="2">
        <f>SUMIF(SmtRes!AQ153:'SmtRes'!AQ154,"=1",SmtRes!DI153:'SmtRes'!DI154)</f>
        <v>4129.26</v>
      </c>
      <c r="T288" s="2">
        <f t="shared" si="132"/>
        <v>0</v>
      </c>
      <c r="U288" s="2">
        <f>SUMIF(SmtRes!AQ153:'SmtRes'!AQ154,"=1",SmtRes!CV153:'SmtRes'!CV154)</f>
        <v>5.8319999999999999</v>
      </c>
      <c r="V288" s="2">
        <f>SUMIF(SmtRes!AQ153:'SmtRes'!AQ154,"=1",SmtRes!CW153:'SmtRes'!CW154)</f>
        <v>0</v>
      </c>
      <c r="W288" s="2">
        <f t="shared" si="133"/>
        <v>0</v>
      </c>
      <c r="X288" s="2">
        <f t="shared" si="134"/>
        <v>3055.65</v>
      </c>
      <c r="Y288" s="2">
        <f t="shared" si="135"/>
        <v>1486.53</v>
      </c>
      <c r="Z288" s="2"/>
      <c r="AA288" s="2">
        <v>54691942</v>
      </c>
      <c r="AB288" s="2">
        <f t="shared" si="136"/>
        <v>1376.42004</v>
      </c>
      <c r="AC288" s="2">
        <f t="shared" si="137"/>
        <v>0</v>
      </c>
      <c r="AD288" s="2">
        <f t="shared" si="138"/>
        <v>0</v>
      </c>
      <c r="AE288" s="2">
        <f t="shared" si="139"/>
        <v>0</v>
      </c>
      <c r="AF288" s="2">
        <f>ROUND((SUM(SmtRes!BT153:'SmtRes'!BT154)),6)</f>
        <v>1376.42004</v>
      </c>
      <c r="AG288" s="2">
        <f t="shared" si="140"/>
        <v>0</v>
      </c>
      <c r="AH288" s="2">
        <f>(SUM(SmtRes!BU153:'SmtRes'!BU154))</f>
        <v>1.944</v>
      </c>
      <c r="AI288" s="2">
        <f>(0)</f>
        <v>0</v>
      </c>
      <c r="AJ288" s="2">
        <f t="shared" si="141"/>
        <v>0</v>
      </c>
      <c r="AK288" s="2">
        <v>1147.0167000000001</v>
      </c>
      <c r="AL288" s="2">
        <v>0</v>
      </c>
      <c r="AM288" s="2">
        <v>0</v>
      </c>
      <c r="AN288" s="2">
        <v>0</v>
      </c>
      <c r="AO288" s="2">
        <v>1147.0167000000001</v>
      </c>
      <c r="AP288" s="2">
        <v>0</v>
      </c>
      <c r="AQ288" s="2">
        <v>1.62</v>
      </c>
      <c r="AR288" s="2">
        <v>0</v>
      </c>
      <c r="AS288" s="2">
        <v>0</v>
      </c>
      <c r="AT288" s="2">
        <v>74</v>
      </c>
      <c r="AU288" s="2">
        <v>36</v>
      </c>
      <c r="AV288" s="2">
        <v>1</v>
      </c>
      <c r="AW288" s="2">
        <v>1</v>
      </c>
      <c r="AX288" s="2"/>
      <c r="AY288" s="2"/>
      <c r="AZ288" s="2">
        <v>1</v>
      </c>
      <c r="BA288" s="2">
        <v>1</v>
      </c>
      <c r="BB288" s="2">
        <v>1</v>
      </c>
      <c r="BC288" s="2">
        <v>1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0</v>
      </c>
      <c r="BI288" s="2">
        <v>4</v>
      </c>
      <c r="BJ288" s="2" t="s">
        <v>183</v>
      </c>
      <c r="BK288" s="2"/>
      <c r="BL288" s="2"/>
      <c r="BM288" s="2">
        <v>200001</v>
      </c>
      <c r="BN288" s="2">
        <v>0</v>
      </c>
      <c r="BO288" s="2" t="s">
        <v>3</v>
      </c>
      <c r="BP288" s="2">
        <v>0</v>
      </c>
      <c r="BQ288" s="2">
        <v>4</v>
      </c>
      <c r="BR288" s="2">
        <v>0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74</v>
      </c>
      <c r="CA288" s="2">
        <v>36</v>
      </c>
      <c r="CB288" s="2" t="s">
        <v>3</v>
      </c>
      <c r="CC288" s="2"/>
      <c r="CD288" s="2"/>
      <c r="CE288" s="2">
        <v>0</v>
      </c>
      <c r="CF288" s="2">
        <v>0</v>
      </c>
      <c r="CG288" s="2">
        <v>0</v>
      </c>
      <c r="CH288" s="2">
        <v>6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 t="s">
        <v>367</v>
      </c>
      <c r="CO288" s="2">
        <v>0</v>
      </c>
      <c r="CP288" s="2">
        <f t="shared" si="142"/>
        <v>4129.26</v>
      </c>
      <c r="CQ288" s="2">
        <f>SUMIF(SmtRes!AQ153:'SmtRes'!AQ154,"=1",SmtRes!AA153:'SmtRes'!AA154)</f>
        <v>0</v>
      </c>
      <c r="CR288" s="2">
        <f>SUMIF(SmtRes!AQ153:'SmtRes'!AQ154,"=1",SmtRes!AB153:'SmtRes'!AB154)</f>
        <v>0</v>
      </c>
      <c r="CS288" s="2">
        <f>SUMIF(SmtRes!AQ153:'SmtRes'!AQ154,"=1",SmtRes!AC153:'SmtRes'!AC154)</f>
        <v>0</v>
      </c>
      <c r="CT288" s="2">
        <f>SUMIF(SmtRes!AQ153:'SmtRes'!AQ154,"=1",SmtRes!AD153:'SmtRes'!AD154)</f>
        <v>1416.0700000000002</v>
      </c>
      <c r="CU288" s="2">
        <f t="shared" si="143"/>
        <v>0</v>
      </c>
      <c r="CV288" s="2">
        <f>SUMIF(SmtRes!AQ153:'SmtRes'!AQ154,"=1",SmtRes!BU153:'SmtRes'!BU154)</f>
        <v>1.944</v>
      </c>
      <c r="CW288" s="2">
        <f>SUMIF(SmtRes!AQ153:'SmtRes'!AQ154,"=1",SmtRes!BV153:'SmtRes'!BV154)</f>
        <v>0</v>
      </c>
      <c r="CX288" s="2">
        <f t="shared" si="144"/>
        <v>0</v>
      </c>
      <c r="CY288" s="2">
        <f t="shared" si="145"/>
        <v>3055.6523999999999</v>
      </c>
      <c r="CZ288" s="2">
        <f t="shared" si="146"/>
        <v>1486.5336000000002</v>
      </c>
      <c r="DA288" s="2"/>
      <c r="DB288" s="2">
        <v>35</v>
      </c>
      <c r="DC288" s="2" t="s">
        <v>3</v>
      </c>
      <c r="DD288" s="2" t="s">
        <v>3</v>
      </c>
      <c r="DE288" s="2" t="s">
        <v>129</v>
      </c>
      <c r="DF288" s="2" t="s">
        <v>129</v>
      </c>
      <c r="DG288" s="2" t="s">
        <v>129</v>
      </c>
      <c r="DH288" s="2" t="s">
        <v>3</v>
      </c>
      <c r="DI288" s="2" t="s">
        <v>129</v>
      </c>
      <c r="DJ288" s="2" t="s">
        <v>129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1013</v>
      </c>
      <c r="DV288" s="2" t="s">
        <v>182</v>
      </c>
      <c r="DW288" s="2" t="s">
        <v>182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55260761</v>
      </c>
      <c r="EF288" s="2">
        <v>4</v>
      </c>
      <c r="EG288" s="2" t="s">
        <v>162</v>
      </c>
      <c r="EH288" s="2">
        <v>83</v>
      </c>
      <c r="EI288" s="2" t="s">
        <v>162</v>
      </c>
      <c r="EJ288" s="2">
        <v>4</v>
      </c>
      <c r="EK288" s="2">
        <v>200001</v>
      </c>
      <c r="EL288" s="2" t="s">
        <v>163</v>
      </c>
      <c r="EM288" s="2" t="s">
        <v>164</v>
      </c>
      <c r="EN288" s="2"/>
      <c r="EO288" s="2" t="s">
        <v>130</v>
      </c>
      <c r="EP288" s="2"/>
      <c r="EQ288" s="2">
        <v>0</v>
      </c>
      <c r="ER288" s="2">
        <v>0</v>
      </c>
      <c r="ES288" s="2">
        <v>0</v>
      </c>
      <c r="ET288" s="2">
        <v>0</v>
      </c>
      <c r="EU288" s="2">
        <v>0</v>
      </c>
      <c r="EV288" s="2">
        <v>0</v>
      </c>
      <c r="EW288" s="2">
        <v>1.62</v>
      </c>
      <c r="EX288" s="2">
        <v>0</v>
      </c>
      <c r="EY288" s="2">
        <v>0</v>
      </c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v>0</v>
      </c>
      <c r="FS288" s="2">
        <v>0</v>
      </c>
      <c r="FT288" s="2"/>
      <c r="FU288" s="2"/>
      <c r="FV288" s="2"/>
      <c r="FW288" s="2"/>
      <c r="FX288" s="2">
        <v>74</v>
      </c>
      <c r="FY288" s="2">
        <v>36</v>
      </c>
      <c r="FZ288" s="2"/>
      <c r="GA288" s="2" t="s">
        <v>3</v>
      </c>
      <c r="GB288" s="2"/>
      <c r="GC288" s="2"/>
      <c r="GD288" s="2">
        <v>1</v>
      </c>
      <c r="GE288" s="2"/>
      <c r="GF288" s="2">
        <v>2081384967</v>
      </c>
      <c r="GG288" s="2">
        <v>2</v>
      </c>
      <c r="GH288" s="2">
        <v>1</v>
      </c>
      <c r="GI288" s="2">
        <v>-2</v>
      </c>
      <c r="GJ288" s="2">
        <v>0</v>
      </c>
      <c r="GK288" s="2">
        <v>0</v>
      </c>
      <c r="GL288" s="2">
        <f t="shared" si="147"/>
        <v>0</v>
      </c>
      <c r="GM288" s="2">
        <f t="shared" si="148"/>
        <v>8671.44</v>
      </c>
      <c r="GN288" s="2">
        <f t="shared" si="149"/>
        <v>0</v>
      </c>
      <c r="GO288" s="2">
        <f t="shared" si="150"/>
        <v>0</v>
      </c>
      <c r="GP288" s="2">
        <f t="shared" si="151"/>
        <v>8671.44</v>
      </c>
      <c r="GQ288" s="2"/>
      <c r="GR288" s="2">
        <v>0</v>
      </c>
      <c r="GS288" s="2">
        <v>3</v>
      </c>
      <c r="GT288" s="2">
        <v>0</v>
      </c>
      <c r="GU288" s="2" t="s">
        <v>3</v>
      </c>
      <c r="GV288" s="2">
        <f t="shared" si="152"/>
        <v>0</v>
      </c>
      <c r="GW288" s="2">
        <v>1</v>
      </c>
      <c r="GX288" s="2">
        <f t="shared" si="153"/>
        <v>0</v>
      </c>
      <c r="GY288" s="2"/>
      <c r="GZ288" s="2"/>
      <c r="HA288" s="2">
        <v>0</v>
      </c>
      <c r="HB288" s="2">
        <v>0</v>
      </c>
      <c r="HC288" s="2">
        <f t="shared" si="154"/>
        <v>0</v>
      </c>
      <c r="HD288" s="2"/>
      <c r="HE288" s="2" t="s">
        <v>3</v>
      </c>
      <c r="HF288" s="2" t="s">
        <v>3</v>
      </c>
      <c r="HG288" s="2"/>
      <c r="HH288" s="2"/>
      <c r="HI288" s="2"/>
      <c r="HJ288" s="2"/>
      <c r="HK288" s="2"/>
      <c r="HL288" s="2"/>
      <c r="HM288" s="2" t="s">
        <v>3</v>
      </c>
      <c r="HN288" s="2" t="s">
        <v>165</v>
      </c>
      <c r="HO288" s="2" t="s">
        <v>166</v>
      </c>
      <c r="HP288" s="2" t="s">
        <v>162</v>
      </c>
      <c r="HQ288" s="2" t="s">
        <v>162</v>
      </c>
      <c r="HR288" s="2"/>
      <c r="HS288" s="2">
        <v>0</v>
      </c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x14ac:dyDescent="0.2">
      <c r="A289">
        <v>17</v>
      </c>
      <c r="B289">
        <v>1</v>
      </c>
      <c r="C289">
        <f>ROW(SmtRes!A156)</f>
        <v>156</v>
      </c>
      <c r="D289">
        <f>ROW(EtalonRes!A156)</f>
        <v>156</v>
      </c>
      <c r="E289" t="s">
        <v>115</v>
      </c>
      <c r="F289" t="s">
        <v>180</v>
      </c>
      <c r="G289" t="s">
        <v>181</v>
      </c>
      <c r="H289" t="s">
        <v>182</v>
      </c>
      <c r="I289">
        <v>3</v>
      </c>
      <c r="J289">
        <v>0</v>
      </c>
      <c r="K289">
        <v>3</v>
      </c>
      <c r="L289">
        <v>3</v>
      </c>
      <c r="M289">
        <v>0</v>
      </c>
      <c r="N289">
        <f t="shared" si="130"/>
        <v>3</v>
      </c>
      <c r="O289">
        <f t="shared" si="131"/>
        <v>4129.26</v>
      </c>
      <c r="P289">
        <f>SUMIF(SmtRes!AQ155:'SmtRes'!AQ156,"=1",SmtRes!DF155:'SmtRes'!DF156)</f>
        <v>0</v>
      </c>
      <c r="Q289">
        <f>SUMIF(SmtRes!AQ155:'SmtRes'!AQ156,"=1",SmtRes!DG155:'SmtRes'!DG156)</f>
        <v>0</v>
      </c>
      <c r="R289">
        <f>SUMIF(SmtRes!AQ155:'SmtRes'!AQ156,"=1",SmtRes!DH155:'SmtRes'!DH156)</f>
        <v>0</v>
      </c>
      <c r="S289">
        <f>SUMIF(SmtRes!AQ155:'SmtRes'!AQ156,"=1",SmtRes!DI155:'SmtRes'!DI156)</f>
        <v>4129.26</v>
      </c>
      <c r="T289">
        <f t="shared" si="132"/>
        <v>0</v>
      </c>
      <c r="U289">
        <f>SUMIF(SmtRes!AQ155:'SmtRes'!AQ156,"=1",SmtRes!CV155:'SmtRes'!CV156)</f>
        <v>5.8319999999999999</v>
      </c>
      <c r="V289">
        <f>SUMIF(SmtRes!AQ155:'SmtRes'!AQ156,"=1",SmtRes!CW155:'SmtRes'!CW156)</f>
        <v>0</v>
      </c>
      <c r="W289">
        <f t="shared" si="133"/>
        <v>0</v>
      </c>
      <c r="X289">
        <f t="shared" si="134"/>
        <v>3055.65</v>
      </c>
      <c r="Y289">
        <f t="shared" si="135"/>
        <v>1486.53</v>
      </c>
      <c r="AA289">
        <v>54691824</v>
      </c>
      <c r="AB289">
        <f t="shared" si="136"/>
        <v>1376.42004</v>
      </c>
      <c r="AC289">
        <f t="shared" si="137"/>
        <v>0</v>
      </c>
      <c r="AD289">
        <f t="shared" si="138"/>
        <v>0</v>
      </c>
      <c r="AE289">
        <f t="shared" si="139"/>
        <v>0</v>
      </c>
      <c r="AF289">
        <f>ROUND((SUM(SmtRes!BT155:'SmtRes'!BT156)),6)</f>
        <v>1376.42004</v>
      </c>
      <c r="AG289">
        <f t="shared" si="140"/>
        <v>0</v>
      </c>
      <c r="AH289">
        <f>(SUM(SmtRes!BU155:'SmtRes'!BU156))</f>
        <v>1.944</v>
      </c>
      <c r="AI289">
        <f>(0)</f>
        <v>0</v>
      </c>
      <c r="AJ289">
        <f t="shared" si="141"/>
        <v>0</v>
      </c>
      <c r="AK289">
        <v>1147.0167000000001</v>
      </c>
      <c r="AL289">
        <v>0</v>
      </c>
      <c r="AM289">
        <v>0</v>
      </c>
      <c r="AN289">
        <v>0</v>
      </c>
      <c r="AO289">
        <v>1147.0167000000001</v>
      </c>
      <c r="AP289">
        <v>0</v>
      </c>
      <c r="AQ289">
        <v>1.62</v>
      </c>
      <c r="AR289">
        <v>0</v>
      </c>
      <c r="AS289">
        <v>0</v>
      </c>
      <c r="AT289">
        <v>74</v>
      </c>
      <c r="AU289">
        <v>36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4</v>
      </c>
      <c r="BJ289" t="s">
        <v>183</v>
      </c>
      <c r="BM289">
        <v>200001</v>
      </c>
      <c r="BN289">
        <v>0</v>
      </c>
      <c r="BO289" t="s">
        <v>3</v>
      </c>
      <c r="BP289">
        <v>0</v>
      </c>
      <c r="BQ289">
        <v>4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74</v>
      </c>
      <c r="CA289">
        <v>36</v>
      </c>
      <c r="CB289" t="s">
        <v>3</v>
      </c>
      <c r="CE289">
        <v>0</v>
      </c>
      <c r="CF289">
        <v>0</v>
      </c>
      <c r="CG289">
        <v>0</v>
      </c>
      <c r="CH289">
        <v>6</v>
      </c>
      <c r="CI289">
        <v>0</v>
      </c>
      <c r="CJ289">
        <v>0</v>
      </c>
      <c r="CK289">
        <v>0</v>
      </c>
      <c r="CL289">
        <v>0</v>
      </c>
      <c r="CM289">
        <v>0</v>
      </c>
      <c r="CN289" t="s">
        <v>367</v>
      </c>
      <c r="CO289">
        <v>0</v>
      </c>
      <c r="CP289">
        <f t="shared" si="142"/>
        <v>4129.26</v>
      </c>
      <c r="CQ289">
        <f>SUMIF(SmtRes!AQ155:'SmtRes'!AQ156,"=1",SmtRes!AA155:'SmtRes'!AA156)</f>
        <v>0</v>
      </c>
      <c r="CR289">
        <f>SUMIF(SmtRes!AQ155:'SmtRes'!AQ156,"=1",SmtRes!AB155:'SmtRes'!AB156)</f>
        <v>0</v>
      </c>
      <c r="CS289">
        <f>SUMIF(SmtRes!AQ155:'SmtRes'!AQ156,"=1",SmtRes!AC155:'SmtRes'!AC156)</f>
        <v>0</v>
      </c>
      <c r="CT289">
        <f>SUMIF(SmtRes!AQ155:'SmtRes'!AQ156,"=1",SmtRes!AD155:'SmtRes'!AD156)</f>
        <v>1416.0700000000002</v>
      </c>
      <c r="CU289">
        <f t="shared" si="143"/>
        <v>0</v>
      </c>
      <c r="CV289">
        <f>SUMIF(SmtRes!AQ155:'SmtRes'!AQ156,"=1",SmtRes!BU155:'SmtRes'!BU156)</f>
        <v>1.944</v>
      </c>
      <c r="CW289">
        <f>SUMIF(SmtRes!AQ155:'SmtRes'!AQ156,"=1",SmtRes!BV155:'SmtRes'!BV156)</f>
        <v>0</v>
      </c>
      <c r="CX289">
        <f t="shared" si="144"/>
        <v>0</v>
      </c>
      <c r="CY289">
        <f t="shared" si="145"/>
        <v>3055.6523999999999</v>
      </c>
      <c r="CZ289">
        <f t="shared" si="146"/>
        <v>1486.5336000000002</v>
      </c>
      <c r="DB289">
        <v>36</v>
      </c>
      <c r="DC289" t="s">
        <v>3</v>
      </c>
      <c r="DD289" t="s">
        <v>3</v>
      </c>
      <c r="DE289" t="s">
        <v>129</v>
      </c>
      <c r="DF289" t="s">
        <v>129</v>
      </c>
      <c r="DG289" t="s">
        <v>129</v>
      </c>
      <c r="DH289" t="s">
        <v>3</v>
      </c>
      <c r="DI289" t="s">
        <v>129</v>
      </c>
      <c r="DJ289" t="s">
        <v>129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182</v>
      </c>
      <c r="DW289" t="s">
        <v>182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55260761</v>
      </c>
      <c r="EF289">
        <v>4</v>
      </c>
      <c r="EG289" t="s">
        <v>162</v>
      </c>
      <c r="EH289">
        <v>83</v>
      </c>
      <c r="EI289" t="s">
        <v>162</v>
      </c>
      <c r="EJ289">
        <v>4</v>
      </c>
      <c r="EK289">
        <v>200001</v>
      </c>
      <c r="EL289" t="s">
        <v>163</v>
      </c>
      <c r="EM289" t="s">
        <v>164</v>
      </c>
      <c r="EO289" t="s">
        <v>130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1.62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74</v>
      </c>
      <c r="FY289">
        <v>36</v>
      </c>
      <c r="GA289" t="s">
        <v>3</v>
      </c>
      <c r="GD289">
        <v>1</v>
      </c>
      <c r="GF289">
        <v>2081384967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147"/>
        <v>0</v>
      </c>
      <c r="GM289">
        <f t="shared" si="148"/>
        <v>8671.44</v>
      </c>
      <c r="GN289">
        <f t="shared" si="149"/>
        <v>0</v>
      </c>
      <c r="GO289">
        <f t="shared" si="150"/>
        <v>0</v>
      </c>
      <c r="GP289">
        <f t="shared" si="151"/>
        <v>8671.44</v>
      </c>
      <c r="GR289">
        <v>0</v>
      </c>
      <c r="GS289">
        <v>3</v>
      </c>
      <c r="GT289">
        <v>0</v>
      </c>
      <c r="GU289" t="s">
        <v>3</v>
      </c>
      <c r="GV289">
        <f t="shared" si="152"/>
        <v>0</v>
      </c>
      <c r="GW289">
        <v>1</v>
      </c>
      <c r="GX289">
        <f t="shared" si="153"/>
        <v>0</v>
      </c>
      <c r="HA289">
        <v>0</v>
      </c>
      <c r="HB289">
        <v>0</v>
      </c>
      <c r="HC289">
        <f t="shared" si="154"/>
        <v>0</v>
      </c>
      <c r="HE289" t="s">
        <v>3</v>
      </c>
      <c r="HF289" t="s">
        <v>3</v>
      </c>
      <c r="HM289" t="s">
        <v>3</v>
      </c>
      <c r="HN289" t="s">
        <v>165</v>
      </c>
      <c r="HO289" t="s">
        <v>166</v>
      </c>
      <c r="HP289" t="s">
        <v>162</v>
      </c>
      <c r="HQ289" t="s">
        <v>162</v>
      </c>
      <c r="HS289">
        <v>0</v>
      </c>
      <c r="IK289">
        <v>0</v>
      </c>
    </row>
    <row r="290" spans="1:255" x14ac:dyDescent="0.2">
      <c r="A290" s="2">
        <v>17</v>
      </c>
      <c r="B290" s="2">
        <v>1</v>
      </c>
      <c r="C290" s="2">
        <f>ROW(SmtRes!A158)</f>
        <v>158</v>
      </c>
      <c r="D290" s="2">
        <f>ROW(EtalonRes!A158)</f>
        <v>158</v>
      </c>
      <c r="E290" s="2" t="s">
        <v>118</v>
      </c>
      <c r="F290" s="2" t="s">
        <v>184</v>
      </c>
      <c r="G290" s="2" t="s">
        <v>185</v>
      </c>
      <c r="H290" s="2" t="s">
        <v>38</v>
      </c>
      <c r="I290" s="2">
        <v>1</v>
      </c>
      <c r="J290" s="2">
        <v>0</v>
      </c>
      <c r="K290" s="2">
        <v>1</v>
      </c>
      <c r="L290" s="2">
        <v>1</v>
      </c>
      <c r="M290" s="2">
        <v>0</v>
      </c>
      <c r="N290" s="2">
        <f t="shared" si="130"/>
        <v>1</v>
      </c>
      <c r="O290" s="2">
        <f t="shared" si="131"/>
        <v>271.89</v>
      </c>
      <c r="P290" s="2">
        <f>SUMIF(SmtRes!AQ157:'SmtRes'!AQ158,"=1",SmtRes!DF157:'SmtRes'!DF158)</f>
        <v>0</v>
      </c>
      <c r="Q290" s="2">
        <f>SUMIF(SmtRes!AQ157:'SmtRes'!AQ158,"=1",SmtRes!DG157:'SmtRes'!DG158)</f>
        <v>0</v>
      </c>
      <c r="R290" s="2">
        <f>SUMIF(SmtRes!AQ157:'SmtRes'!AQ158,"=1",SmtRes!DH157:'SmtRes'!DH158)</f>
        <v>0</v>
      </c>
      <c r="S290" s="2">
        <f>SUMIF(SmtRes!AQ157:'SmtRes'!AQ158,"=1",SmtRes!DI157:'SmtRes'!DI158)</f>
        <v>271.89</v>
      </c>
      <c r="T290" s="2">
        <f t="shared" si="132"/>
        <v>0</v>
      </c>
      <c r="U290" s="2">
        <f>SUMIF(SmtRes!AQ157:'SmtRes'!AQ158,"=1",SmtRes!CV157:'SmtRes'!CV158)</f>
        <v>0.38400000000000001</v>
      </c>
      <c r="V290" s="2">
        <f>SUMIF(SmtRes!AQ157:'SmtRes'!AQ158,"=1",SmtRes!CW157:'SmtRes'!CW158)</f>
        <v>0</v>
      </c>
      <c r="W290" s="2">
        <f t="shared" si="133"/>
        <v>0</v>
      </c>
      <c r="X290" s="2">
        <f t="shared" si="134"/>
        <v>201.2</v>
      </c>
      <c r="Y290" s="2">
        <f t="shared" si="135"/>
        <v>97.88</v>
      </c>
      <c r="Z290" s="2"/>
      <c r="AA290" s="2">
        <v>54691942</v>
      </c>
      <c r="AB290" s="2">
        <f t="shared" si="136"/>
        <v>271.88544000000002</v>
      </c>
      <c r="AC290" s="2">
        <f t="shared" si="137"/>
        <v>0</v>
      </c>
      <c r="AD290" s="2">
        <f t="shared" si="138"/>
        <v>0</v>
      </c>
      <c r="AE290" s="2">
        <f t="shared" si="139"/>
        <v>0</v>
      </c>
      <c r="AF290" s="2">
        <f>ROUND((SUM(SmtRes!BT157:'SmtRes'!BT158)),6)</f>
        <v>271.88544000000002</v>
      </c>
      <c r="AG290" s="2">
        <f t="shared" si="140"/>
        <v>0</v>
      </c>
      <c r="AH290" s="2">
        <f>(SUM(SmtRes!BU157:'SmtRes'!BU158))</f>
        <v>0.38400000000000001</v>
      </c>
      <c r="AI290" s="2">
        <f>(0)</f>
        <v>0</v>
      </c>
      <c r="AJ290" s="2">
        <f t="shared" si="141"/>
        <v>0</v>
      </c>
      <c r="AK290" s="2">
        <v>226.57120000000003</v>
      </c>
      <c r="AL290" s="2">
        <v>0</v>
      </c>
      <c r="AM290" s="2">
        <v>0</v>
      </c>
      <c r="AN290" s="2">
        <v>0</v>
      </c>
      <c r="AO290" s="2">
        <v>226.57120000000003</v>
      </c>
      <c r="AP290" s="2">
        <v>0</v>
      </c>
      <c r="AQ290" s="2">
        <v>0.32</v>
      </c>
      <c r="AR290" s="2">
        <v>0</v>
      </c>
      <c r="AS290" s="2">
        <v>0</v>
      </c>
      <c r="AT290" s="2">
        <v>74</v>
      </c>
      <c r="AU290" s="2">
        <v>36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0</v>
      </c>
      <c r="BI290" s="2">
        <v>4</v>
      </c>
      <c r="BJ290" s="2" t="s">
        <v>186</v>
      </c>
      <c r="BK290" s="2"/>
      <c r="BL290" s="2"/>
      <c r="BM290" s="2">
        <v>200001</v>
      </c>
      <c r="BN290" s="2">
        <v>0</v>
      </c>
      <c r="BO290" s="2" t="s">
        <v>3</v>
      </c>
      <c r="BP290" s="2">
        <v>0</v>
      </c>
      <c r="BQ290" s="2">
        <v>4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74</v>
      </c>
      <c r="CA290" s="2">
        <v>36</v>
      </c>
      <c r="CB290" s="2" t="s">
        <v>3</v>
      </c>
      <c r="CC290" s="2"/>
      <c r="CD290" s="2"/>
      <c r="CE290" s="2">
        <v>0</v>
      </c>
      <c r="CF290" s="2">
        <v>0</v>
      </c>
      <c r="CG290" s="2">
        <v>0</v>
      </c>
      <c r="CH290" s="2">
        <v>7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 t="s">
        <v>367</v>
      </c>
      <c r="CO290" s="2">
        <v>0</v>
      </c>
      <c r="CP290" s="2">
        <f t="shared" si="142"/>
        <v>271.89</v>
      </c>
      <c r="CQ290" s="2">
        <f>SUMIF(SmtRes!AQ157:'SmtRes'!AQ158,"=1",SmtRes!AA157:'SmtRes'!AA158)</f>
        <v>0</v>
      </c>
      <c r="CR290" s="2">
        <f>SUMIF(SmtRes!AQ157:'SmtRes'!AQ158,"=1",SmtRes!AB157:'SmtRes'!AB158)</f>
        <v>0</v>
      </c>
      <c r="CS290" s="2">
        <f>SUMIF(SmtRes!AQ157:'SmtRes'!AQ158,"=1",SmtRes!AC157:'SmtRes'!AC158)</f>
        <v>0</v>
      </c>
      <c r="CT290" s="2">
        <f>SUMIF(SmtRes!AQ157:'SmtRes'!AQ158,"=1",SmtRes!AD157:'SmtRes'!AD158)</f>
        <v>1416.0700000000002</v>
      </c>
      <c r="CU290" s="2">
        <f t="shared" si="143"/>
        <v>0</v>
      </c>
      <c r="CV290" s="2">
        <f>SUMIF(SmtRes!AQ157:'SmtRes'!AQ158,"=1",SmtRes!BU157:'SmtRes'!BU158)</f>
        <v>0.38400000000000001</v>
      </c>
      <c r="CW290" s="2">
        <f>SUMIF(SmtRes!AQ157:'SmtRes'!AQ158,"=1",SmtRes!BV157:'SmtRes'!BV158)</f>
        <v>0</v>
      </c>
      <c r="CX290" s="2">
        <f t="shared" si="144"/>
        <v>0</v>
      </c>
      <c r="CY290" s="2">
        <f t="shared" si="145"/>
        <v>201.1986</v>
      </c>
      <c r="CZ290" s="2">
        <f t="shared" si="146"/>
        <v>97.880399999999995</v>
      </c>
      <c r="DA290" s="2"/>
      <c r="DB290" s="2">
        <v>37</v>
      </c>
      <c r="DC290" s="2" t="s">
        <v>3</v>
      </c>
      <c r="DD290" s="2" t="s">
        <v>3</v>
      </c>
      <c r="DE290" s="2" t="s">
        <v>129</v>
      </c>
      <c r="DF290" s="2" t="s">
        <v>129</v>
      </c>
      <c r="DG290" s="2" t="s">
        <v>129</v>
      </c>
      <c r="DH290" s="2" t="s">
        <v>3</v>
      </c>
      <c r="DI290" s="2" t="s">
        <v>129</v>
      </c>
      <c r="DJ290" s="2" t="s">
        <v>129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1013</v>
      </c>
      <c r="DV290" s="2" t="s">
        <v>38</v>
      </c>
      <c r="DW290" s="2" t="s">
        <v>38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55260761</v>
      </c>
      <c r="EF290" s="2">
        <v>4</v>
      </c>
      <c r="EG290" s="2" t="s">
        <v>162</v>
      </c>
      <c r="EH290" s="2">
        <v>83</v>
      </c>
      <c r="EI290" s="2" t="s">
        <v>162</v>
      </c>
      <c r="EJ290" s="2">
        <v>4</v>
      </c>
      <c r="EK290" s="2">
        <v>200001</v>
      </c>
      <c r="EL290" s="2" t="s">
        <v>163</v>
      </c>
      <c r="EM290" s="2" t="s">
        <v>164</v>
      </c>
      <c r="EN290" s="2"/>
      <c r="EO290" s="2" t="s">
        <v>130</v>
      </c>
      <c r="EP290" s="2"/>
      <c r="EQ290" s="2">
        <v>0</v>
      </c>
      <c r="ER290" s="2">
        <v>0</v>
      </c>
      <c r="ES290" s="2">
        <v>0</v>
      </c>
      <c r="ET290" s="2">
        <v>0</v>
      </c>
      <c r="EU290" s="2">
        <v>0</v>
      </c>
      <c r="EV290" s="2">
        <v>0</v>
      </c>
      <c r="EW290" s="2">
        <v>0.32</v>
      </c>
      <c r="EX290" s="2">
        <v>0</v>
      </c>
      <c r="EY290" s="2">
        <v>0</v>
      </c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74</v>
      </c>
      <c r="FY290" s="2">
        <v>36</v>
      </c>
      <c r="FZ290" s="2"/>
      <c r="GA290" s="2" t="s">
        <v>3</v>
      </c>
      <c r="GB290" s="2"/>
      <c r="GC290" s="2"/>
      <c r="GD290" s="2">
        <v>1</v>
      </c>
      <c r="GE290" s="2"/>
      <c r="GF290" s="2">
        <v>363018580</v>
      </c>
      <c r="GG290" s="2">
        <v>2</v>
      </c>
      <c r="GH290" s="2">
        <v>1</v>
      </c>
      <c r="GI290" s="2">
        <v>-2</v>
      </c>
      <c r="GJ290" s="2">
        <v>0</v>
      </c>
      <c r="GK290" s="2">
        <v>0</v>
      </c>
      <c r="GL290" s="2">
        <f t="shared" si="147"/>
        <v>0</v>
      </c>
      <c r="GM290" s="2">
        <f t="shared" si="148"/>
        <v>570.97</v>
      </c>
      <c r="GN290" s="2">
        <f t="shared" si="149"/>
        <v>0</v>
      </c>
      <c r="GO290" s="2">
        <f t="shared" si="150"/>
        <v>0</v>
      </c>
      <c r="GP290" s="2">
        <f t="shared" si="151"/>
        <v>570.97</v>
      </c>
      <c r="GQ290" s="2"/>
      <c r="GR290" s="2">
        <v>0</v>
      </c>
      <c r="GS290" s="2">
        <v>3</v>
      </c>
      <c r="GT290" s="2">
        <v>0</v>
      </c>
      <c r="GU290" s="2" t="s">
        <v>3</v>
      </c>
      <c r="GV290" s="2">
        <f t="shared" si="152"/>
        <v>0</v>
      </c>
      <c r="GW290" s="2">
        <v>1</v>
      </c>
      <c r="GX290" s="2">
        <f t="shared" si="153"/>
        <v>0</v>
      </c>
      <c r="GY290" s="2"/>
      <c r="GZ290" s="2"/>
      <c r="HA290" s="2">
        <v>0</v>
      </c>
      <c r="HB290" s="2">
        <v>0</v>
      </c>
      <c r="HC290" s="2">
        <f t="shared" si="154"/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165</v>
      </c>
      <c r="HO290" s="2" t="s">
        <v>166</v>
      </c>
      <c r="HP290" s="2" t="s">
        <v>162</v>
      </c>
      <c r="HQ290" s="2" t="s">
        <v>162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">
      <c r="A291">
        <v>17</v>
      </c>
      <c r="B291">
        <v>1</v>
      </c>
      <c r="C291">
        <f>ROW(SmtRes!A160)</f>
        <v>160</v>
      </c>
      <c r="D291">
        <f>ROW(EtalonRes!A160)</f>
        <v>160</v>
      </c>
      <c r="E291" t="s">
        <v>118</v>
      </c>
      <c r="F291" t="s">
        <v>184</v>
      </c>
      <c r="G291" t="s">
        <v>185</v>
      </c>
      <c r="H291" t="s">
        <v>38</v>
      </c>
      <c r="I291">
        <v>1</v>
      </c>
      <c r="J291">
        <v>0</v>
      </c>
      <c r="K291">
        <v>1</v>
      </c>
      <c r="L291">
        <v>1</v>
      </c>
      <c r="M291">
        <v>0</v>
      </c>
      <c r="N291">
        <f t="shared" si="130"/>
        <v>1</v>
      </c>
      <c r="O291">
        <f t="shared" si="131"/>
        <v>271.89</v>
      </c>
      <c r="P291">
        <f>SUMIF(SmtRes!AQ159:'SmtRes'!AQ160,"=1",SmtRes!DF159:'SmtRes'!DF160)</f>
        <v>0</v>
      </c>
      <c r="Q291">
        <f>SUMIF(SmtRes!AQ159:'SmtRes'!AQ160,"=1",SmtRes!DG159:'SmtRes'!DG160)</f>
        <v>0</v>
      </c>
      <c r="R291">
        <f>SUMIF(SmtRes!AQ159:'SmtRes'!AQ160,"=1",SmtRes!DH159:'SmtRes'!DH160)</f>
        <v>0</v>
      </c>
      <c r="S291">
        <f>SUMIF(SmtRes!AQ159:'SmtRes'!AQ160,"=1",SmtRes!DI159:'SmtRes'!DI160)</f>
        <v>271.89</v>
      </c>
      <c r="T291">
        <f t="shared" si="132"/>
        <v>0</v>
      </c>
      <c r="U291">
        <f>SUMIF(SmtRes!AQ159:'SmtRes'!AQ160,"=1",SmtRes!CV159:'SmtRes'!CV160)</f>
        <v>0.38400000000000001</v>
      </c>
      <c r="V291">
        <f>SUMIF(SmtRes!AQ159:'SmtRes'!AQ160,"=1",SmtRes!CW159:'SmtRes'!CW160)</f>
        <v>0</v>
      </c>
      <c r="W291">
        <f t="shared" si="133"/>
        <v>0</v>
      </c>
      <c r="X291">
        <f t="shared" si="134"/>
        <v>201.2</v>
      </c>
      <c r="Y291">
        <f t="shared" si="135"/>
        <v>97.88</v>
      </c>
      <c r="AA291">
        <v>54691824</v>
      </c>
      <c r="AB291">
        <f t="shared" si="136"/>
        <v>271.88544000000002</v>
      </c>
      <c r="AC291">
        <f t="shared" si="137"/>
        <v>0</v>
      </c>
      <c r="AD291">
        <f t="shared" si="138"/>
        <v>0</v>
      </c>
      <c r="AE291">
        <f t="shared" si="139"/>
        <v>0</v>
      </c>
      <c r="AF291">
        <f>ROUND((SUM(SmtRes!BT159:'SmtRes'!BT160)),6)</f>
        <v>271.88544000000002</v>
      </c>
      <c r="AG291">
        <f t="shared" si="140"/>
        <v>0</v>
      </c>
      <c r="AH291">
        <f>(SUM(SmtRes!BU159:'SmtRes'!BU160))</f>
        <v>0.38400000000000001</v>
      </c>
      <c r="AI291">
        <f>(0)</f>
        <v>0</v>
      </c>
      <c r="AJ291">
        <f t="shared" si="141"/>
        <v>0</v>
      </c>
      <c r="AK291">
        <v>226.57120000000003</v>
      </c>
      <c r="AL291">
        <v>0</v>
      </c>
      <c r="AM291">
        <v>0</v>
      </c>
      <c r="AN291">
        <v>0</v>
      </c>
      <c r="AO291">
        <v>226.57120000000003</v>
      </c>
      <c r="AP291">
        <v>0</v>
      </c>
      <c r="AQ291">
        <v>0.32</v>
      </c>
      <c r="AR291">
        <v>0</v>
      </c>
      <c r="AS291">
        <v>0</v>
      </c>
      <c r="AT291">
        <v>74</v>
      </c>
      <c r="AU291">
        <v>36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4</v>
      </c>
      <c r="BJ291" t="s">
        <v>186</v>
      </c>
      <c r="BM291">
        <v>200001</v>
      </c>
      <c r="BN291">
        <v>0</v>
      </c>
      <c r="BO291" t="s">
        <v>3</v>
      </c>
      <c r="BP291">
        <v>0</v>
      </c>
      <c r="BQ291">
        <v>4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74</v>
      </c>
      <c r="CA291">
        <v>36</v>
      </c>
      <c r="CB291" t="s">
        <v>3</v>
      </c>
      <c r="CE291">
        <v>0</v>
      </c>
      <c r="CF291">
        <v>0</v>
      </c>
      <c r="CG291">
        <v>0</v>
      </c>
      <c r="CH291">
        <v>7</v>
      </c>
      <c r="CI291">
        <v>0</v>
      </c>
      <c r="CJ291">
        <v>0</v>
      </c>
      <c r="CK291">
        <v>0</v>
      </c>
      <c r="CL291">
        <v>0</v>
      </c>
      <c r="CM291">
        <v>0</v>
      </c>
      <c r="CN291" t="s">
        <v>367</v>
      </c>
      <c r="CO291">
        <v>0</v>
      </c>
      <c r="CP291">
        <f t="shared" si="142"/>
        <v>271.89</v>
      </c>
      <c r="CQ291">
        <f>SUMIF(SmtRes!AQ159:'SmtRes'!AQ160,"=1",SmtRes!AA159:'SmtRes'!AA160)</f>
        <v>0</v>
      </c>
      <c r="CR291">
        <f>SUMIF(SmtRes!AQ159:'SmtRes'!AQ160,"=1",SmtRes!AB159:'SmtRes'!AB160)</f>
        <v>0</v>
      </c>
      <c r="CS291">
        <f>SUMIF(SmtRes!AQ159:'SmtRes'!AQ160,"=1",SmtRes!AC159:'SmtRes'!AC160)</f>
        <v>0</v>
      </c>
      <c r="CT291">
        <f>SUMIF(SmtRes!AQ159:'SmtRes'!AQ160,"=1",SmtRes!AD159:'SmtRes'!AD160)</f>
        <v>1416.0700000000002</v>
      </c>
      <c r="CU291">
        <f t="shared" si="143"/>
        <v>0</v>
      </c>
      <c r="CV291">
        <f>SUMIF(SmtRes!AQ159:'SmtRes'!AQ160,"=1",SmtRes!BU159:'SmtRes'!BU160)</f>
        <v>0.38400000000000001</v>
      </c>
      <c r="CW291">
        <f>SUMIF(SmtRes!AQ159:'SmtRes'!AQ160,"=1",SmtRes!BV159:'SmtRes'!BV160)</f>
        <v>0</v>
      </c>
      <c r="CX291">
        <f t="shared" si="144"/>
        <v>0</v>
      </c>
      <c r="CY291">
        <f t="shared" si="145"/>
        <v>201.1986</v>
      </c>
      <c r="CZ291">
        <f t="shared" si="146"/>
        <v>97.880399999999995</v>
      </c>
      <c r="DB291">
        <v>38</v>
      </c>
      <c r="DC291" t="s">
        <v>3</v>
      </c>
      <c r="DD291" t="s">
        <v>3</v>
      </c>
      <c r="DE291" t="s">
        <v>129</v>
      </c>
      <c r="DF291" t="s">
        <v>129</v>
      </c>
      <c r="DG291" t="s">
        <v>129</v>
      </c>
      <c r="DH291" t="s">
        <v>3</v>
      </c>
      <c r="DI291" t="s">
        <v>129</v>
      </c>
      <c r="DJ291" t="s">
        <v>129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38</v>
      </c>
      <c r="DW291" t="s">
        <v>38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55260761</v>
      </c>
      <c r="EF291">
        <v>4</v>
      </c>
      <c r="EG291" t="s">
        <v>162</v>
      </c>
      <c r="EH291">
        <v>83</v>
      </c>
      <c r="EI291" t="s">
        <v>162</v>
      </c>
      <c r="EJ291">
        <v>4</v>
      </c>
      <c r="EK291">
        <v>200001</v>
      </c>
      <c r="EL291" t="s">
        <v>163</v>
      </c>
      <c r="EM291" t="s">
        <v>164</v>
      </c>
      <c r="EO291" t="s">
        <v>130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0.32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74</v>
      </c>
      <c r="FY291">
        <v>36</v>
      </c>
      <c r="GA291" t="s">
        <v>3</v>
      </c>
      <c r="GD291">
        <v>1</v>
      </c>
      <c r="GF291">
        <v>363018580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147"/>
        <v>0</v>
      </c>
      <c r="GM291">
        <f t="shared" si="148"/>
        <v>570.97</v>
      </c>
      <c r="GN291">
        <f t="shared" si="149"/>
        <v>0</v>
      </c>
      <c r="GO291">
        <f t="shared" si="150"/>
        <v>0</v>
      </c>
      <c r="GP291">
        <f t="shared" si="151"/>
        <v>570.97</v>
      </c>
      <c r="GR291">
        <v>0</v>
      </c>
      <c r="GS291">
        <v>3</v>
      </c>
      <c r="GT291">
        <v>0</v>
      </c>
      <c r="GU291" t="s">
        <v>3</v>
      </c>
      <c r="GV291">
        <f t="shared" si="152"/>
        <v>0</v>
      </c>
      <c r="GW291">
        <v>1</v>
      </c>
      <c r="GX291">
        <f t="shared" si="153"/>
        <v>0</v>
      </c>
      <c r="HA291">
        <v>0</v>
      </c>
      <c r="HB291">
        <v>0</v>
      </c>
      <c r="HC291">
        <f t="shared" si="154"/>
        <v>0</v>
      </c>
      <c r="HE291" t="s">
        <v>3</v>
      </c>
      <c r="HF291" t="s">
        <v>3</v>
      </c>
      <c r="HM291" t="s">
        <v>3</v>
      </c>
      <c r="HN291" t="s">
        <v>165</v>
      </c>
      <c r="HO291" t="s">
        <v>166</v>
      </c>
      <c r="HP291" t="s">
        <v>162</v>
      </c>
      <c r="HQ291" t="s">
        <v>162</v>
      </c>
      <c r="HS291">
        <v>0</v>
      </c>
      <c r="IK291">
        <v>0</v>
      </c>
    </row>
    <row r="292" spans="1:255" x14ac:dyDescent="0.2">
      <c r="A292" s="2">
        <v>17</v>
      </c>
      <c r="B292" s="2">
        <v>1</v>
      </c>
      <c r="C292" s="2">
        <f>ROW(SmtRes!A162)</f>
        <v>162</v>
      </c>
      <c r="D292" s="2">
        <f>ROW(EtalonRes!A162)</f>
        <v>162</v>
      </c>
      <c r="E292" s="2" t="s">
        <v>154</v>
      </c>
      <c r="F292" s="2" t="s">
        <v>187</v>
      </c>
      <c r="G292" s="2" t="s">
        <v>188</v>
      </c>
      <c r="H292" s="2" t="s">
        <v>182</v>
      </c>
      <c r="I292" s="2">
        <v>1</v>
      </c>
      <c r="J292" s="2">
        <v>0</v>
      </c>
      <c r="K292" s="2">
        <v>1</v>
      </c>
      <c r="L292" s="2">
        <v>1</v>
      </c>
      <c r="M292" s="2">
        <v>0</v>
      </c>
      <c r="N292" s="2">
        <f t="shared" si="130"/>
        <v>1</v>
      </c>
      <c r="O292" s="2">
        <f t="shared" si="131"/>
        <v>1376.42</v>
      </c>
      <c r="P292" s="2">
        <f>SUMIF(SmtRes!AQ161:'SmtRes'!AQ162,"=1",SmtRes!DF161:'SmtRes'!DF162)</f>
        <v>0</v>
      </c>
      <c r="Q292" s="2">
        <f>SUMIF(SmtRes!AQ161:'SmtRes'!AQ162,"=1",SmtRes!DG161:'SmtRes'!DG162)</f>
        <v>0</v>
      </c>
      <c r="R292" s="2">
        <f>SUMIF(SmtRes!AQ161:'SmtRes'!AQ162,"=1",SmtRes!DH161:'SmtRes'!DH162)</f>
        <v>0</v>
      </c>
      <c r="S292" s="2">
        <f>SUMIF(SmtRes!AQ161:'SmtRes'!AQ162,"=1",SmtRes!DI161:'SmtRes'!DI162)</f>
        <v>1376.42</v>
      </c>
      <c r="T292" s="2">
        <f t="shared" si="132"/>
        <v>0</v>
      </c>
      <c r="U292" s="2">
        <f>SUMIF(SmtRes!AQ161:'SmtRes'!AQ162,"=1",SmtRes!CV161:'SmtRes'!CV162)</f>
        <v>1.944</v>
      </c>
      <c r="V292" s="2">
        <f>SUMIF(SmtRes!AQ161:'SmtRes'!AQ162,"=1",SmtRes!CW161:'SmtRes'!CW162)</f>
        <v>0</v>
      </c>
      <c r="W292" s="2">
        <f t="shared" si="133"/>
        <v>0</v>
      </c>
      <c r="X292" s="2">
        <f t="shared" si="134"/>
        <v>1018.55</v>
      </c>
      <c r="Y292" s="2">
        <f t="shared" si="135"/>
        <v>495.51</v>
      </c>
      <c r="Z292" s="2"/>
      <c r="AA292" s="2">
        <v>54691942</v>
      </c>
      <c r="AB292" s="2">
        <f t="shared" si="136"/>
        <v>1376.42004</v>
      </c>
      <c r="AC292" s="2">
        <f t="shared" si="137"/>
        <v>0</v>
      </c>
      <c r="AD292" s="2">
        <f t="shared" si="138"/>
        <v>0</v>
      </c>
      <c r="AE292" s="2">
        <f t="shared" si="139"/>
        <v>0</v>
      </c>
      <c r="AF292" s="2">
        <f>ROUND((SUM(SmtRes!BT161:'SmtRes'!BT162)),6)</f>
        <v>1376.42004</v>
      </c>
      <c r="AG292" s="2">
        <f t="shared" si="140"/>
        <v>0</v>
      </c>
      <c r="AH292" s="2">
        <f>(SUM(SmtRes!BU161:'SmtRes'!BU162))</f>
        <v>1.944</v>
      </c>
      <c r="AI292" s="2">
        <f>(0)</f>
        <v>0</v>
      </c>
      <c r="AJ292" s="2">
        <f t="shared" si="141"/>
        <v>0</v>
      </c>
      <c r="AK292" s="2">
        <v>1147.0167000000001</v>
      </c>
      <c r="AL292" s="2">
        <v>0</v>
      </c>
      <c r="AM292" s="2">
        <v>0</v>
      </c>
      <c r="AN292" s="2">
        <v>0</v>
      </c>
      <c r="AO292" s="2">
        <v>1147.0167000000001</v>
      </c>
      <c r="AP292" s="2">
        <v>0</v>
      </c>
      <c r="AQ292" s="2">
        <v>1.62</v>
      </c>
      <c r="AR292" s="2">
        <v>0</v>
      </c>
      <c r="AS292" s="2">
        <v>0</v>
      </c>
      <c r="AT292" s="2">
        <v>74</v>
      </c>
      <c r="AU292" s="2">
        <v>36</v>
      </c>
      <c r="AV292" s="2">
        <v>1</v>
      </c>
      <c r="AW292" s="2">
        <v>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0</v>
      </c>
      <c r="BI292" s="2">
        <v>4</v>
      </c>
      <c r="BJ292" s="2" t="s">
        <v>189</v>
      </c>
      <c r="BK292" s="2"/>
      <c r="BL292" s="2"/>
      <c r="BM292" s="2">
        <v>200001</v>
      </c>
      <c r="BN292" s="2">
        <v>0</v>
      </c>
      <c r="BO292" s="2" t="s">
        <v>3</v>
      </c>
      <c r="BP292" s="2">
        <v>0</v>
      </c>
      <c r="BQ292" s="2">
        <v>4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74</v>
      </c>
      <c r="CA292" s="2">
        <v>36</v>
      </c>
      <c r="CB292" s="2" t="s">
        <v>3</v>
      </c>
      <c r="CC292" s="2"/>
      <c r="CD292" s="2"/>
      <c r="CE292" s="2">
        <v>0</v>
      </c>
      <c r="CF292" s="2">
        <v>0</v>
      </c>
      <c r="CG292" s="2">
        <v>0</v>
      </c>
      <c r="CH292" s="2">
        <v>8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 t="s">
        <v>367</v>
      </c>
      <c r="CO292" s="2">
        <v>0</v>
      </c>
      <c r="CP292" s="2">
        <f t="shared" si="142"/>
        <v>1376.42</v>
      </c>
      <c r="CQ292" s="2">
        <f>SUMIF(SmtRes!AQ161:'SmtRes'!AQ162,"=1",SmtRes!AA161:'SmtRes'!AA162)</f>
        <v>0</v>
      </c>
      <c r="CR292" s="2">
        <f>SUMIF(SmtRes!AQ161:'SmtRes'!AQ162,"=1",SmtRes!AB161:'SmtRes'!AB162)</f>
        <v>0</v>
      </c>
      <c r="CS292" s="2">
        <f>SUMIF(SmtRes!AQ161:'SmtRes'!AQ162,"=1",SmtRes!AC161:'SmtRes'!AC162)</f>
        <v>0</v>
      </c>
      <c r="CT292" s="2">
        <f>SUMIF(SmtRes!AQ161:'SmtRes'!AQ162,"=1",SmtRes!AD161:'SmtRes'!AD162)</f>
        <v>1416.0700000000002</v>
      </c>
      <c r="CU292" s="2">
        <f t="shared" si="143"/>
        <v>0</v>
      </c>
      <c r="CV292" s="2">
        <f>SUMIF(SmtRes!AQ161:'SmtRes'!AQ162,"=1",SmtRes!BU161:'SmtRes'!BU162)</f>
        <v>1.944</v>
      </c>
      <c r="CW292" s="2">
        <f>SUMIF(SmtRes!AQ161:'SmtRes'!AQ162,"=1",SmtRes!BV161:'SmtRes'!BV162)</f>
        <v>0</v>
      </c>
      <c r="CX292" s="2">
        <f t="shared" si="144"/>
        <v>0</v>
      </c>
      <c r="CY292" s="2">
        <f t="shared" si="145"/>
        <v>1018.5508</v>
      </c>
      <c r="CZ292" s="2">
        <f t="shared" si="146"/>
        <v>495.51120000000003</v>
      </c>
      <c r="DA292" s="2"/>
      <c r="DB292" s="2">
        <v>39</v>
      </c>
      <c r="DC292" s="2" t="s">
        <v>3</v>
      </c>
      <c r="DD292" s="2" t="s">
        <v>3</v>
      </c>
      <c r="DE292" s="2" t="s">
        <v>129</v>
      </c>
      <c r="DF292" s="2" t="s">
        <v>129</v>
      </c>
      <c r="DG292" s="2" t="s">
        <v>129</v>
      </c>
      <c r="DH292" s="2" t="s">
        <v>3</v>
      </c>
      <c r="DI292" s="2" t="s">
        <v>129</v>
      </c>
      <c r="DJ292" s="2" t="s">
        <v>129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1013</v>
      </c>
      <c r="DV292" s="2" t="s">
        <v>182</v>
      </c>
      <c r="DW292" s="2" t="s">
        <v>182</v>
      </c>
      <c r="DX292" s="2">
        <v>1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55260761</v>
      </c>
      <c r="EF292" s="2">
        <v>4</v>
      </c>
      <c r="EG292" s="2" t="s">
        <v>162</v>
      </c>
      <c r="EH292" s="2">
        <v>83</v>
      </c>
      <c r="EI292" s="2" t="s">
        <v>162</v>
      </c>
      <c r="EJ292" s="2">
        <v>4</v>
      </c>
      <c r="EK292" s="2">
        <v>200001</v>
      </c>
      <c r="EL292" s="2" t="s">
        <v>163</v>
      </c>
      <c r="EM292" s="2" t="s">
        <v>164</v>
      </c>
      <c r="EN292" s="2"/>
      <c r="EO292" s="2" t="s">
        <v>130</v>
      </c>
      <c r="EP292" s="2"/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0</v>
      </c>
      <c r="EW292" s="2">
        <v>1.62</v>
      </c>
      <c r="EX292" s="2">
        <v>0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0</v>
      </c>
      <c r="FT292" s="2"/>
      <c r="FU292" s="2"/>
      <c r="FV292" s="2"/>
      <c r="FW292" s="2"/>
      <c r="FX292" s="2">
        <v>74</v>
      </c>
      <c r="FY292" s="2">
        <v>36</v>
      </c>
      <c r="FZ292" s="2"/>
      <c r="GA292" s="2" t="s">
        <v>3</v>
      </c>
      <c r="GB292" s="2"/>
      <c r="GC292" s="2"/>
      <c r="GD292" s="2">
        <v>1</v>
      </c>
      <c r="GE292" s="2"/>
      <c r="GF292" s="2">
        <v>-532205859</v>
      </c>
      <c r="GG292" s="2">
        <v>2</v>
      </c>
      <c r="GH292" s="2">
        <v>1</v>
      </c>
      <c r="GI292" s="2">
        <v>-2</v>
      </c>
      <c r="GJ292" s="2">
        <v>0</v>
      </c>
      <c r="GK292" s="2">
        <v>0</v>
      </c>
      <c r="GL292" s="2">
        <f t="shared" si="147"/>
        <v>0</v>
      </c>
      <c r="GM292" s="2">
        <f t="shared" si="148"/>
        <v>2890.48</v>
      </c>
      <c r="GN292" s="2">
        <f t="shared" si="149"/>
        <v>0</v>
      </c>
      <c r="GO292" s="2">
        <f t="shared" si="150"/>
        <v>0</v>
      </c>
      <c r="GP292" s="2">
        <f t="shared" si="151"/>
        <v>2890.48</v>
      </c>
      <c r="GQ292" s="2"/>
      <c r="GR292" s="2">
        <v>0</v>
      </c>
      <c r="GS292" s="2">
        <v>3</v>
      </c>
      <c r="GT292" s="2">
        <v>0</v>
      </c>
      <c r="GU292" s="2" t="s">
        <v>3</v>
      </c>
      <c r="GV292" s="2">
        <f t="shared" si="152"/>
        <v>0</v>
      </c>
      <c r="GW292" s="2">
        <v>1</v>
      </c>
      <c r="GX292" s="2">
        <f t="shared" si="153"/>
        <v>0</v>
      </c>
      <c r="GY292" s="2"/>
      <c r="GZ292" s="2"/>
      <c r="HA292" s="2">
        <v>0</v>
      </c>
      <c r="HB292" s="2">
        <v>0</v>
      </c>
      <c r="HC292" s="2">
        <f t="shared" si="154"/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165</v>
      </c>
      <c r="HO292" s="2" t="s">
        <v>166</v>
      </c>
      <c r="HP292" s="2" t="s">
        <v>162</v>
      </c>
      <c r="HQ292" s="2" t="s">
        <v>162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">
      <c r="A293">
        <v>17</v>
      </c>
      <c r="B293">
        <v>1</v>
      </c>
      <c r="C293">
        <f>ROW(SmtRes!A164)</f>
        <v>164</v>
      </c>
      <c r="D293">
        <f>ROW(EtalonRes!A164)</f>
        <v>164</v>
      </c>
      <c r="E293" t="s">
        <v>154</v>
      </c>
      <c r="F293" t="s">
        <v>187</v>
      </c>
      <c r="G293" t="s">
        <v>188</v>
      </c>
      <c r="H293" t="s">
        <v>182</v>
      </c>
      <c r="I293">
        <v>1</v>
      </c>
      <c r="J293">
        <v>0</v>
      </c>
      <c r="K293">
        <v>1</v>
      </c>
      <c r="L293">
        <v>1</v>
      </c>
      <c r="M293">
        <v>0</v>
      </c>
      <c r="N293">
        <f t="shared" si="130"/>
        <v>1</v>
      </c>
      <c r="O293">
        <f t="shared" si="131"/>
        <v>1376.42</v>
      </c>
      <c r="P293">
        <f>SUMIF(SmtRes!AQ163:'SmtRes'!AQ164,"=1",SmtRes!DF163:'SmtRes'!DF164)</f>
        <v>0</v>
      </c>
      <c r="Q293">
        <f>SUMIF(SmtRes!AQ163:'SmtRes'!AQ164,"=1",SmtRes!DG163:'SmtRes'!DG164)</f>
        <v>0</v>
      </c>
      <c r="R293">
        <f>SUMIF(SmtRes!AQ163:'SmtRes'!AQ164,"=1",SmtRes!DH163:'SmtRes'!DH164)</f>
        <v>0</v>
      </c>
      <c r="S293">
        <f>SUMIF(SmtRes!AQ163:'SmtRes'!AQ164,"=1",SmtRes!DI163:'SmtRes'!DI164)</f>
        <v>1376.42</v>
      </c>
      <c r="T293">
        <f t="shared" si="132"/>
        <v>0</v>
      </c>
      <c r="U293">
        <f>SUMIF(SmtRes!AQ163:'SmtRes'!AQ164,"=1",SmtRes!CV163:'SmtRes'!CV164)</f>
        <v>1.944</v>
      </c>
      <c r="V293">
        <f>SUMIF(SmtRes!AQ163:'SmtRes'!AQ164,"=1",SmtRes!CW163:'SmtRes'!CW164)</f>
        <v>0</v>
      </c>
      <c r="W293">
        <f t="shared" si="133"/>
        <v>0</v>
      </c>
      <c r="X293">
        <f t="shared" si="134"/>
        <v>1018.55</v>
      </c>
      <c r="Y293">
        <f t="shared" si="135"/>
        <v>495.51</v>
      </c>
      <c r="AA293">
        <v>54691824</v>
      </c>
      <c r="AB293">
        <f t="shared" si="136"/>
        <v>1376.42004</v>
      </c>
      <c r="AC293">
        <f t="shared" si="137"/>
        <v>0</v>
      </c>
      <c r="AD293">
        <f t="shared" si="138"/>
        <v>0</v>
      </c>
      <c r="AE293">
        <f t="shared" si="139"/>
        <v>0</v>
      </c>
      <c r="AF293">
        <f>ROUND((SUM(SmtRes!BT163:'SmtRes'!BT164)),6)</f>
        <v>1376.42004</v>
      </c>
      <c r="AG293">
        <f t="shared" si="140"/>
        <v>0</v>
      </c>
      <c r="AH293">
        <f>(SUM(SmtRes!BU163:'SmtRes'!BU164))</f>
        <v>1.944</v>
      </c>
      <c r="AI293">
        <f>(0)</f>
        <v>0</v>
      </c>
      <c r="AJ293">
        <f t="shared" si="141"/>
        <v>0</v>
      </c>
      <c r="AK293">
        <v>1147.0167000000001</v>
      </c>
      <c r="AL293">
        <v>0</v>
      </c>
      <c r="AM293">
        <v>0</v>
      </c>
      <c r="AN293">
        <v>0</v>
      </c>
      <c r="AO293">
        <v>1147.0167000000001</v>
      </c>
      <c r="AP293">
        <v>0</v>
      </c>
      <c r="AQ293">
        <v>1.62</v>
      </c>
      <c r="AR293">
        <v>0</v>
      </c>
      <c r="AS293">
        <v>0</v>
      </c>
      <c r="AT293">
        <v>74</v>
      </c>
      <c r="AU293">
        <v>36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4</v>
      </c>
      <c r="BJ293" t="s">
        <v>189</v>
      </c>
      <c r="BM293">
        <v>200001</v>
      </c>
      <c r="BN293">
        <v>0</v>
      </c>
      <c r="BO293" t="s">
        <v>3</v>
      </c>
      <c r="BP293">
        <v>0</v>
      </c>
      <c r="BQ293">
        <v>4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74</v>
      </c>
      <c r="CA293">
        <v>36</v>
      </c>
      <c r="CB293" t="s">
        <v>3</v>
      </c>
      <c r="CE293">
        <v>0</v>
      </c>
      <c r="CF293">
        <v>0</v>
      </c>
      <c r="CG293">
        <v>0</v>
      </c>
      <c r="CH293">
        <v>8</v>
      </c>
      <c r="CI293">
        <v>0</v>
      </c>
      <c r="CJ293">
        <v>0</v>
      </c>
      <c r="CK293">
        <v>0</v>
      </c>
      <c r="CL293">
        <v>0</v>
      </c>
      <c r="CM293">
        <v>0</v>
      </c>
      <c r="CN293" t="s">
        <v>367</v>
      </c>
      <c r="CO293">
        <v>0</v>
      </c>
      <c r="CP293">
        <f t="shared" si="142"/>
        <v>1376.42</v>
      </c>
      <c r="CQ293">
        <f>SUMIF(SmtRes!AQ163:'SmtRes'!AQ164,"=1",SmtRes!AA163:'SmtRes'!AA164)</f>
        <v>0</v>
      </c>
      <c r="CR293">
        <f>SUMIF(SmtRes!AQ163:'SmtRes'!AQ164,"=1",SmtRes!AB163:'SmtRes'!AB164)</f>
        <v>0</v>
      </c>
      <c r="CS293">
        <f>SUMIF(SmtRes!AQ163:'SmtRes'!AQ164,"=1",SmtRes!AC163:'SmtRes'!AC164)</f>
        <v>0</v>
      </c>
      <c r="CT293">
        <f>SUMIF(SmtRes!AQ163:'SmtRes'!AQ164,"=1",SmtRes!AD163:'SmtRes'!AD164)</f>
        <v>1416.0700000000002</v>
      </c>
      <c r="CU293">
        <f t="shared" si="143"/>
        <v>0</v>
      </c>
      <c r="CV293">
        <f>SUMIF(SmtRes!AQ163:'SmtRes'!AQ164,"=1",SmtRes!BU163:'SmtRes'!BU164)</f>
        <v>1.944</v>
      </c>
      <c r="CW293">
        <f>SUMIF(SmtRes!AQ163:'SmtRes'!AQ164,"=1",SmtRes!BV163:'SmtRes'!BV164)</f>
        <v>0</v>
      </c>
      <c r="CX293">
        <f t="shared" si="144"/>
        <v>0</v>
      </c>
      <c r="CY293">
        <f t="shared" si="145"/>
        <v>1018.5508</v>
      </c>
      <c r="CZ293">
        <f t="shared" si="146"/>
        <v>495.51120000000003</v>
      </c>
      <c r="DB293">
        <v>40</v>
      </c>
      <c r="DC293" t="s">
        <v>3</v>
      </c>
      <c r="DD293" t="s">
        <v>3</v>
      </c>
      <c r="DE293" t="s">
        <v>129</v>
      </c>
      <c r="DF293" t="s">
        <v>129</v>
      </c>
      <c r="DG293" t="s">
        <v>129</v>
      </c>
      <c r="DH293" t="s">
        <v>3</v>
      </c>
      <c r="DI293" t="s">
        <v>129</v>
      </c>
      <c r="DJ293" t="s">
        <v>129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182</v>
      </c>
      <c r="DW293" t="s">
        <v>182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55260761</v>
      </c>
      <c r="EF293">
        <v>4</v>
      </c>
      <c r="EG293" t="s">
        <v>162</v>
      </c>
      <c r="EH293">
        <v>83</v>
      </c>
      <c r="EI293" t="s">
        <v>162</v>
      </c>
      <c r="EJ293">
        <v>4</v>
      </c>
      <c r="EK293">
        <v>200001</v>
      </c>
      <c r="EL293" t="s">
        <v>163</v>
      </c>
      <c r="EM293" t="s">
        <v>164</v>
      </c>
      <c r="EO293" t="s">
        <v>130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1.62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74</v>
      </c>
      <c r="FY293">
        <v>36</v>
      </c>
      <c r="GA293" t="s">
        <v>3</v>
      </c>
      <c r="GD293">
        <v>1</v>
      </c>
      <c r="GF293">
        <v>-532205859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147"/>
        <v>0</v>
      </c>
      <c r="GM293">
        <f t="shared" si="148"/>
        <v>2890.48</v>
      </c>
      <c r="GN293">
        <f t="shared" si="149"/>
        <v>0</v>
      </c>
      <c r="GO293">
        <f t="shared" si="150"/>
        <v>0</v>
      </c>
      <c r="GP293">
        <f t="shared" si="151"/>
        <v>2890.48</v>
      </c>
      <c r="GR293">
        <v>0</v>
      </c>
      <c r="GS293">
        <v>3</v>
      </c>
      <c r="GT293">
        <v>0</v>
      </c>
      <c r="GU293" t="s">
        <v>3</v>
      </c>
      <c r="GV293">
        <f t="shared" si="152"/>
        <v>0</v>
      </c>
      <c r="GW293">
        <v>1</v>
      </c>
      <c r="GX293">
        <f t="shared" si="153"/>
        <v>0</v>
      </c>
      <c r="HA293">
        <v>0</v>
      </c>
      <c r="HB293">
        <v>0</v>
      </c>
      <c r="HC293">
        <f t="shared" si="154"/>
        <v>0</v>
      </c>
      <c r="HE293" t="s">
        <v>3</v>
      </c>
      <c r="HF293" t="s">
        <v>3</v>
      </c>
      <c r="HM293" t="s">
        <v>3</v>
      </c>
      <c r="HN293" t="s">
        <v>165</v>
      </c>
      <c r="HO293" t="s">
        <v>166</v>
      </c>
      <c r="HP293" t="s">
        <v>162</v>
      </c>
      <c r="HQ293" t="s">
        <v>162</v>
      </c>
      <c r="HS293">
        <v>0</v>
      </c>
      <c r="IK293">
        <v>0</v>
      </c>
    </row>
    <row r="294" spans="1:255" x14ac:dyDescent="0.2">
      <c r="A294" s="2">
        <v>17</v>
      </c>
      <c r="B294" s="2">
        <v>1</v>
      </c>
      <c r="C294" s="2">
        <f>ROW(SmtRes!A166)</f>
        <v>166</v>
      </c>
      <c r="D294" s="2">
        <f>ROW(EtalonRes!A166)</f>
        <v>166</v>
      </c>
      <c r="E294" s="2" t="s">
        <v>190</v>
      </c>
      <c r="F294" s="2" t="s">
        <v>191</v>
      </c>
      <c r="G294" s="2" t="s">
        <v>192</v>
      </c>
      <c r="H294" s="2" t="s">
        <v>193</v>
      </c>
      <c r="I294" s="2">
        <v>0.08</v>
      </c>
      <c r="J294" s="2">
        <v>0</v>
      </c>
      <c r="K294" s="2">
        <v>0.08</v>
      </c>
      <c r="L294" s="2">
        <v>0.08</v>
      </c>
      <c r="M294" s="2">
        <v>0</v>
      </c>
      <c r="N294" s="2">
        <f t="shared" si="130"/>
        <v>0.08</v>
      </c>
      <c r="O294" s="2">
        <f t="shared" si="131"/>
        <v>880.91</v>
      </c>
      <c r="P294" s="2">
        <f>SUMIF(SmtRes!AQ165:'SmtRes'!AQ166,"=1",SmtRes!DF165:'SmtRes'!DF166)</f>
        <v>0</v>
      </c>
      <c r="Q294" s="2">
        <f>SUMIF(SmtRes!AQ165:'SmtRes'!AQ166,"=1",SmtRes!DG165:'SmtRes'!DG166)</f>
        <v>0</v>
      </c>
      <c r="R294" s="2">
        <f>SUMIF(SmtRes!AQ165:'SmtRes'!AQ166,"=1",SmtRes!DH165:'SmtRes'!DH166)</f>
        <v>0</v>
      </c>
      <c r="S294" s="2">
        <f>SUMIF(SmtRes!AQ165:'SmtRes'!AQ166,"=1",SmtRes!DI165:'SmtRes'!DI166)</f>
        <v>880.91</v>
      </c>
      <c r="T294" s="2">
        <f t="shared" si="132"/>
        <v>0</v>
      </c>
      <c r="U294" s="2">
        <f>SUMIF(SmtRes!AQ165:'SmtRes'!AQ166,"=1",SmtRes!CV165:'SmtRes'!CV166)</f>
        <v>1.2441599999999999</v>
      </c>
      <c r="V294" s="2">
        <f>SUMIF(SmtRes!AQ165:'SmtRes'!AQ166,"=1",SmtRes!CW165:'SmtRes'!CW166)</f>
        <v>0</v>
      </c>
      <c r="W294" s="2">
        <f t="shared" si="133"/>
        <v>0</v>
      </c>
      <c r="X294" s="2">
        <f t="shared" si="134"/>
        <v>651.87</v>
      </c>
      <c r="Y294" s="2">
        <f t="shared" si="135"/>
        <v>317.13</v>
      </c>
      <c r="Z294" s="2"/>
      <c r="AA294" s="2">
        <v>54691942</v>
      </c>
      <c r="AB294" s="2">
        <f t="shared" si="136"/>
        <v>11011.36032</v>
      </c>
      <c r="AC294" s="2">
        <f t="shared" si="137"/>
        <v>0</v>
      </c>
      <c r="AD294" s="2">
        <f t="shared" si="138"/>
        <v>0</v>
      </c>
      <c r="AE294" s="2">
        <f t="shared" si="139"/>
        <v>0</v>
      </c>
      <c r="AF294" s="2">
        <f>ROUND((SUM(SmtRes!BT165:'SmtRes'!BT166)),6)</f>
        <v>11011.36032</v>
      </c>
      <c r="AG294" s="2">
        <f t="shared" si="140"/>
        <v>0</v>
      </c>
      <c r="AH294" s="2">
        <f>(SUM(SmtRes!BU165:'SmtRes'!BU166))</f>
        <v>15.552</v>
      </c>
      <c r="AI294" s="2">
        <f>(0)</f>
        <v>0</v>
      </c>
      <c r="AJ294" s="2">
        <f t="shared" si="141"/>
        <v>0</v>
      </c>
      <c r="AK294" s="2">
        <v>9176.133600000001</v>
      </c>
      <c r="AL294" s="2">
        <v>0</v>
      </c>
      <c r="AM294" s="2">
        <v>0</v>
      </c>
      <c r="AN294" s="2">
        <v>0</v>
      </c>
      <c r="AO294" s="2">
        <v>9176.133600000001</v>
      </c>
      <c r="AP294" s="2">
        <v>0</v>
      </c>
      <c r="AQ294" s="2">
        <v>12.96</v>
      </c>
      <c r="AR294" s="2">
        <v>0</v>
      </c>
      <c r="AS294" s="2">
        <v>0</v>
      </c>
      <c r="AT294" s="2">
        <v>74</v>
      </c>
      <c r="AU294" s="2">
        <v>36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0</v>
      </c>
      <c r="BI294" s="2">
        <v>4</v>
      </c>
      <c r="BJ294" s="2" t="s">
        <v>194</v>
      </c>
      <c r="BK294" s="2"/>
      <c r="BL294" s="2"/>
      <c r="BM294" s="2">
        <v>200001</v>
      </c>
      <c r="BN294" s="2">
        <v>0</v>
      </c>
      <c r="BO294" s="2" t="s">
        <v>3</v>
      </c>
      <c r="BP294" s="2">
        <v>0</v>
      </c>
      <c r="BQ294" s="2">
        <v>4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74</v>
      </c>
      <c r="CA294" s="2">
        <v>36</v>
      </c>
      <c r="CB294" s="2" t="s">
        <v>3</v>
      </c>
      <c r="CC294" s="2"/>
      <c r="CD294" s="2"/>
      <c r="CE294" s="2">
        <v>0</v>
      </c>
      <c r="CF294" s="2">
        <v>0</v>
      </c>
      <c r="CG294" s="2">
        <v>0</v>
      </c>
      <c r="CH294" s="2">
        <v>9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 t="s">
        <v>367</v>
      </c>
      <c r="CO294" s="2">
        <v>0</v>
      </c>
      <c r="CP294" s="2">
        <f t="shared" si="142"/>
        <v>880.91</v>
      </c>
      <c r="CQ294" s="2">
        <f>SUMIF(SmtRes!AQ165:'SmtRes'!AQ166,"=1",SmtRes!AA165:'SmtRes'!AA166)</f>
        <v>0</v>
      </c>
      <c r="CR294" s="2">
        <f>SUMIF(SmtRes!AQ165:'SmtRes'!AQ166,"=1",SmtRes!AB165:'SmtRes'!AB166)</f>
        <v>0</v>
      </c>
      <c r="CS294" s="2">
        <f>SUMIF(SmtRes!AQ165:'SmtRes'!AQ166,"=1",SmtRes!AC165:'SmtRes'!AC166)</f>
        <v>0</v>
      </c>
      <c r="CT294" s="2">
        <f>SUMIF(SmtRes!AQ165:'SmtRes'!AQ166,"=1",SmtRes!AD165:'SmtRes'!AD166)</f>
        <v>1416.0700000000002</v>
      </c>
      <c r="CU294" s="2">
        <f t="shared" si="143"/>
        <v>0</v>
      </c>
      <c r="CV294" s="2">
        <f>SUMIF(SmtRes!AQ165:'SmtRes'!AQ166,"=1",SmtRes!BU165:'SmtRes'!BU166)</f>
        <v>15.552</v>
      </c>
      <c r="CW294" s="2">
        <f>SUMIF(SmtRes!AQ165:'SmtRes'!AQ166,"=1",SmtRes!BV165:'SmtRes'!BV166)</f>
        <v>0</v>
      </c>
      <c r="CX294" s="2">
        <f t="shared" si="144"/>
        <v>0</v>
      </c>
      <c r="CY294" s="2">
        <f t="shared" si="145"/>
        <v>651.87339999999995</v>
      </c>
      <c r="CZ294" s="2">
        <f t="shared" si="146"/>
        <v>317.12759999999997</v>
      </c>
      <c r="DA294" s="2"/>
      <c r="DB294" s="2">
        <v>41</v>
      </c>
      <c r="DC294" s="2" t="s">
        <v>3</v>
      </c>
      <c r="DD294" s="2" t="s">
        <v>3</v>
      </c>
      <c r="DE294" s="2" t="s">
        <v>129</v>
      </c>
      <c r="DF294" s="2" t="s">
        <v>129</v>
      </c>
      <c r="DG294" s="2" t="s">
        <v>129</v>
      </c>
      <c r="DH294" s="2" t="s">
        <v>3</v>
      </c>
      <c r="DI294" s="2" t="s">
        <v>129</v>
      </c>
      <c r="DJ294" s="2" t="s">
        <v>129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1013</v>
      </c>
      <c r="DV294" s="2" t="s">
        <v>193</v>
      </c>
      <c r="DW294" s="2" t="s">
        <v>193</v>
      </c>
      <c r="DX294" s="2">
        <v>1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55260761</v>
      </c>
      <c r="EF294" s="2">
        <v>4</v>
      </c>
      <c r="EG294" s="2" t="s">
        <v>162</v>
      </c>
      <c r="EH294" s="2">
        <v>83</v>
      </c>
      <c r="EI294" s="2" t="s">
        <v>162</v>
      </c>
      <c r="EJ294" s="2">
        <v>4</v>
      </c>
      <c r="EK294" s="2">
        <v>200001</v>
      </c>
      <c r="EL294" s="2" t="s">
        <v>163</v>
      </c>
      <c r="EM294" s="2" t="s">
        <v>164</v>
      </c>
      <c r="EN294" s="2"/>
      <c r="EO294" s="2" t="s">
        <v>130</v>
      </c>
      <c r="EP294" s="2"/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0</v>
      </c>
      <c r="EW294" s="2">
        <v>12.96</v>
      </c>
      <c r="EX294" s="2">
        <v>0</v>
      </c>
      <c r="EY294" s="2">
        <v>0</v>
      </c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74</v>
      </c>
      <c r="FY294" s="2">
        <v>36</v>
      </c>
      <c r="FZ294" s="2"/>
      <c r="GA294" s="2" t="s">
        <v>3</v>
      </c>
      <c r="GB294" s="2"/>
      <c r="GC294" s="2"/>
      <c r="GD294" s="2">
        <v>1</v>
      </c>
      <c r="GE294" s="2"/>
      <c r="GF294" s="2">
        <v>-1463179469</v>
      </c>
      <c r="GG294" s="2">
        <v>2</v>
      </c>
      <c r="GH294" s="2">
        <v>1</v>
      </c>
      <c r="GI294" s="2">
        <v>-2</v>
      </c>
      <c r="GJ294" s="2">
        <v>0</v>
      </c>
      <c r="GK294" s="2">
        <v>0</v>
      </c>
      <c r="GL294" s="2">
        <f t="shared" si="147"/>
        <v>0</v>
      </c>
      <c r="GM294" s="2">
        <f t="shared" si="148"/>
        <v>1849.91</v>
      </c>
      <c r="GN294" s="2">
        <f t="shared" si="149"/>
        <v>0</v>
      </c>
      <c r="GO294" s="2">
        <f t="shared" si="150"/>
        <v>0</v>
      </c>
      <c r="GP294" s="2">
        <f t="shared" si="151"/>
        <v>1849.91</v>
      </c>
      <c r="GQ294" s="2"/>
      <c r="GR294" s="2">
        <v>0</v>
      </c>
      <c r="GS294" s="2">
        <v>3</v>
      </c>
      <c r="GT294" s="2">
        <v>0</v>
      </c>
      <c r="GU294" s="2" t="s">
        <v>3</v>
      </c>
      <c r="GV294" s="2">
        <f t="shared" si="152"/>
        <v>0</v>
      </c>
      <c r="GW294" s="2">
        <v>1</v>
      </c>
      <c r="GX294" s="2">
        <f t="shared" si="153"/>
        <v>0</v>
      </c>
      <c r="GY294" s="2"/>
      <c r="GZ294" s="2"/>
      <c r="HA294" s="2">
        <v>0</v>
      </c>
      <c r="HB294" s="2">
        <v>0</v>
      </c>
      <c r="HC294" s="2">
        <f t="shared" si="154"/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165</v>
      </c>
      <c r="HO294" s="2" t="s">
        <v>166</v>
      </c>
      <c r="HP294" s="2" t="s">
        <v>162</v>
      </c>
      <c r="HQ294" s="2" t="s">
        <v>162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">
      <c r="A295">
        <v>17</v>
      </c>
      <c r="B295">
        <v>1</v>
      </c>
      <c r="C295">
        <f>ROW(SmtRes!A168)</f>
        <v>168</v>
      </c>
      <c r="D295">
        <f>ROW(EtalonRes!A168)</f>
        <v>168</v>
      </c>
      <c r="E295" t="s">
        <v>190</v>
      </c>
      <c r="F295" t="s">
        <v>191</v>
      </c>
      <c r="G295" t="s">
        <v>192</v>
      </c>
      <c r="H295" t="s">
        <v>193</v>
      </c>
      <c r="I295">
        <v>0.08</v>
      </c>
      <c r="J295">
        <v>0</v>
      </c>
      <c r="K295">
        <v>0.08</v>
      </c>
      <c r="L295">
        <v>0.08</v>
      </c>
      <c r="M295">
        <v>0</v>
      </c>
      <c r="N295">
        <f t="shared" si="130"/>
        <v>0.08</v>
      </c>
      <c r="O295">
        <f t="shared" si="131"/>
        <v>880.91</v>
      </c>
      <c r="P295">
        <f>SUMIF(SmtRes!AQ167:'SmtRes'!AQ168,"=1",SmtRes!DF167:'SmtRes'!DF168)</f>
        <v>0</v>
      </c>
      <c r="Q295">
        <f>SUMIF(SmtRes!AQ167:'SmtRes'!AQ168,"=1",SmtRes!DG167:'SmtRes'!DG168)</f>
        <v>0</v>
      </c>
      <c r="R295">
        <f>SUMIF(SmtRes!AQ167:'SmtRes'!AQ168,"=1",SmtRes!DH167:'SmtRes'!DH168)</f>
        <v>0</v>
      </c>
      <c r="S295">
        <f>SUMIF(SmtRes!AQ167:'SmtRes'!AQ168,"=1",SmtRes!DI167:'SmtRes'!DI168)</f>
        <v>880.91</v>
      </c>
      <c r="T295">
        <f t="shared" si="132"/>
        <v>0</v>
      </c>
      <c r="U295">
        <f>SUMIF(SmtRes!AQ167:'SmtRes'!AQ168,"=1",SmtRes!CV167:'SmtRes'!CV168)</f>
        <v>1.2441599999999999</v>
      </c>
      <c r="V295">
        <f>SUMIF(SmtRes!AQ167:'SmtRes'!AQ168,"=1",SmtRes!CW167:'SmtRes'!CW168)</f>
        <v>0</v>
      </c>
      <c r="W295">
        <f t="shared" si="133"/>
        <v>0</v>
      </c>
      <c r="X295">
        <f t="shared" si="134"/>
        <v>651.87</v>
      </c>
      <c r="Y295">
        <f t="shared" si="135"/>
        <v>317.13</v>
      </c>
      <c r="AA295">
        <v>54691824</v>
      </c>
      <c r="AB295">
        <f t="shared" si="136"/>
        <v>11011.36032</v>
      </c>
      <c r="AC295">
        <f t="shared" si="137"/>
        <v>0</v>
      </c>
      <c r="AD295">
        <f t="shared" si="138"/>
        <v>0</v>
      </c>
      <c r="AE295">
        <f t="shared" si="139"/>
        <v>0</v>
      </c>
      <c r="AF295">
        <f>ROUND((SUM(SmtRes!BT167:'SmtRes'!BT168)),6)</f>
        <v>11011.36032</v>
      </c>
      <c r="AG295">
        <f t="shared" si="140"/>
        <v>0</v>
      </c>
      <c r="AH295">
        <f>(SUM(SmtRes!BU167:'SmtRes'!BU168))</f>
        <v>15.552</v>
      </c>
      <c r="AI295">
        <f>(0)</f>
        <v>0</v>
      </c>
      <c r="AJ295">
        <f t="shared" si="141"/>
        <v>0</v>
      </c>
      <c r="AK295">
        <v>9176.133600000001</v>
      </c>
      <c r="AL295">
        <v>0</v>
      </c>
      <c r="AM295">
        <v>0</v>
      </c>
      <c r="AN295">
        <v>0</v>
      </c>
      <c r="AO295">
        <v>9176.133600000001</v>
      </c>
      <c r="AP295">
        <v>0</v>
      </c>
      <c r="AQ295">
        <v>12.96</v>
      </c>
      <c r="AR295">
        <v>0</v>
      </c>
      <c r="AS295">
        <v>0</v>
      </c>
      <c r="AT295">
        <v>74</v>
      </c>
      <c r="AU295">
        <v>36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4</v>
      </c>
      <c r="BJ295" t="s">
        <v>194</v>
      </c>
      <c r="BM295">
        <v>200001</v>
      </c>
      <c r="BN295">
        <v>0</v>
      </c>
      <c r="BO295" t="s">
        <v>3</v>
      </c>
      <c r="BP295">
        <v>0</v>
      </c>
      <c r="BQ295">
        <v>4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74</v>
      </c>
      <c r="CA295">
        <v>36</v>
      </c>
      <c r="CB295" t="s">
        <v>3</v>
      </c>
      <c r="CE295">
        <v>0</v>
      </c>
      <c r="CF295">
        <v>0</v>
      </c>
      <c r="CG295">
        <v>0</v>
      </c>
      <c r="CH295">
        <v>9</v>
      </c>
      <c r="CI295">
        <v>0</v>
      </c>
      <c r="CJ295">
        <v>0</v>
      </c>
      <c r="CK295">
        <v>0</v>
      </c>
      <c r="CL295">
        <v>0</v>
      </c>
      <c r="CM295">
        <v>0</v>
      </c>
      <c r="CN295" t="s">
        <v>367</v>
      </c>
      <c r="CO295">
        <v>0</v>
      </c>
      <c r="CP295">
        <f t="shared" si="142"/>
        <v>880.91</v>
      </c>
      <c r="CQ295">
        <f>SUMIF(SmtRes!AQ167:'SmtRes'!AQ168,"=1",SmtRes!AA167:'SmtRes'!AA168)</f>
        <v>0</v>
      </c>
      <c r="CR295">
        <f>SUMIF(SmtRes!AQ167:'SmtRes'!AQ168,"=1",SmtRes!AB167:'SmtRes'!AB168)</f>
        <v>0</v>
      </c>
      <c r="CS295">
        <f>SUMIF(SmtRes!AQ167:'SmtRes'!AQ168,"=1",SmtRes!AC167:'SmtRes'!AC168)</f>
        <v>0</v>
      </c>
      <c r="CT295">
        <f>SUMIF(SmtRes!AQ167:'SmtRes'!AQ168,"=1",SmtRes!AD167:'SmtRes'!AD168)</f>
        <v>1416.0700000000002</v>
      </c>
      <c r="CU295">
        <f t="shared" si="143"/>
        <v>0</v>
      </c>
      <c r="CV295">
        <f>SUMIF(SmtRes!AQ167:'SmtRes'!AQ168,"=1",SmtRes!BU167:'SmtRes'!BU168)</f>
        <v>15.552</v>
      </c>
      <c r="CW295">
        <f>SUMIF(SmtRes!AQ167:'SmtRes'!AQ168,"=1",SmtRes!BV167:'SmtRes'!BV168)</f>
        <v>0</v>
      </c>
      <c r="CX295">
        <f t="shared" si="144"/>
        <v>0</v>
      </c>
      <c r="CY295">
        <f t="shared" si="145"/>
        <v>651.87339999999995</v>
      </c>
      <c r="CZ295">
        <f t="shared" si="146"/>
        <v>317.12759999999997</v>
      </c>
      <c r="DB295">
        <v>42</v>
      </c>
      <c r="DC295" t="s">
        <v>3</v>
      </c>
      <c r="DD295" t="s">
        <v>3</v>
      </c>
      <c r="DE295" t="s">
        <v>129</v>
      </c>
      <c r="DF295" t="s">
        <v>129</v>
      </c>
      <c r="DG295" t="s">
        <v>129</v>
      </c>
      <c r="DH295" t="s">
        <v>3</v>
      </c>
      <c r="DI295" t="s">
        <v>129</v>
      </c>
      <c r="DJ295" t="s">
        <v>129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193</v>
      </c>
      <c r="DW295" t="s">
        <v>193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55260761</v>
      </c>
      <c r="EF295">
        <v>4</v>
      </c>
      <c r="EG295" t="s">
        <v>162</v>
      </c>
      <c r="EH295">
        <v>83</v>
      </c>
      <c r="EI295" t="s">
        <v>162</v>
      </c>
      <c r="EJ295">
        <v>4</v>
      </c>
      <c r="EK295">
        <v>200001</v>
      </c>
      <c r="EL295" t="s">
        <v>163</v>
      </c>
      <c r="EM295" t="s">
        <v>164</v>
      </c>
      <c r="EO295" t="s">
        <v>130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12.96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74</v>
      </c>
      <c r="FY295">
        <v>36</v>
      </c>
      <c r="GA295" t="s">
        <v>3</v>
      </c>
      <c r="GD295">
        <v>1</v>
      </c>
      <c r="GF295">
        <v>-1463179469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147"/>
        <v>0</v>
      </c>
      <c r="GM295">
        <f t="shared" si="148"/>
        <v>1849.91</v>
      </c>
      <c r="GN295">
        <f t="shared" si="149"/>
        <v>0</v>
      </c>
      <c r="GO295">
        <f t="shared" si="150"/>
        <v>0</v>
      </c>
      <c r="GP295">
        <f t="shared" si="151"/>
        <v>1849.91</v>
      </c>
      <c r="GR295">
        <v>0</v>
      </c>
      <c r="GS295">
        <v>3</v>
      </c>
      <c r="GT295">
        <v>0</v>
      </c>
      <c r="GU295" t="s">
        <v>3</v>
      </c>
      <c r="GV295">
        <f t="shared" si="152"/>
        <v>0</v>
      </c>
      <c r="GW295">
        <v>1</v>
      </c>
      <c r="GX295">
        <f t="shared" si="153"/>
        <v>0</v>
      </c>
      <c r="HA295">
        <v>0</v>
      </c>
      <c r="HB295">
        <v>0</v>
      </c>
      <c r="HC295">
        <f t="shared" si="154"/>
        <v>0</v>
      </c>
      <c r="HE295" t="s">
        <v>3</v>
      </c>
      <c r="HF295" t="s">
        <v>3</v>
      </c>
      <c r="HM295" t="s">
        <v>3</v>
      </c>
      <c r="HN295" t="s">
        <v>165</v>
      </c>
      <c r="HO295" t="s">
        <v>166</v>
      </c>
      <c r="HP295" t="s">
        <v>162</v>
      </c>
      <c r="HQ295" t="s">
        <v>162</v>
      </c>
      <c r="HS295">
        <v>0</v>
      </c>
      <c r="IK295">
        <v>0</v>
      </c>
    </row>
    <row r="296" spans="1:255" x14ac:dyDescent="0.2">
      <c r="A296" s="2">
        <v>17</v>
      </c>
      <c r="B296" s="2">
        <v>1</v>
      </c>
      <c r="C296" s="2">
        <f>ROW(SmtRes!A170)</f>
        <v>170</v>
      </c>
      <c r="D296" s="2">
        <f>ROW(EtalonRes!A170)</f>
        <v>170</v>
      </c>
      <c r="E296" s="2" t="s">
        <v>195</v>
      </c>
      <c r="F296" s="2" t="s">
        <v>196</v>
      </c>
      <c r="G296" s="2" t="s">
        <v>197</v>
      </c>
      <c r="H296" s="2" t="s">
        <v>38</v>
      </c>
      <c r="I296" s="2">
        <v>1</v>
      </c>
      <c r="J296" s="2">
        <v>0</v>
      </c>
      <c r="K296" s="2">
        <v>1</v>
      </c>
      <c r="L296" s="2">
        <v>1</v>
      </c>
      <c r="M296" s="2">
        <v>0</v>
      </c>
      <c r="N296" s="2">
        <f t="shared" si="130"/>
        <v>1</v>
      </c>
      <c r="O296" s="2">
        <f t="shared" si="131"/>
        <v>696.71</v>
      </c>
      <c r="P296" s="2">
        <f>SUMIF(SmtRes!AQ169:'SmtRes'!AQ170,"=1",SmtRes!DF169:'SmtRes'!DF170)</f>
        <v>0</v>
      </c>
      <c r="Q296" s="2">
        <f>SUMIF(SmtRes!AQ169:'SmtRes'!AQ170,"=1",SmtRes!DG169:'SmtRes'!DG170)</f>
        <v>0</v>
      </c>
      <c r="R296" s="2">
        <f>SUMIF(SmtRes!AQ169:'SmtRes'!AQ170,"=1",SmtRes!DH169:'SmtRes'!DH170)</f>
        <v>0</v>
      </c>
      <c r="S296" s="2">
        <f>SUMIF(SmtRes!AQ169:'SmtRes'!AQ170,"=1",SmtRes!DI169:'SmtRes'!DI170)</f>
        <v>696.71</v>
      </c>
      <c r="T296" s="2">
        <f t="shared" si="132"/>
        <v>0</v>
      </c>
      <c r="U296" s="2">
        <f>SUMIF(SmtRes!AQ169:'SmtRes'!AQ170,"=1",SmtRes!CV169:'SmtRes'!CV170)</f>
        <v>0.98399999999999999</v>
      </c>
      <c r="V296" s="2">
        <f>SUMIF(SmtRes!AQ169:'SmtRes'!AQ170,"=1",SmtRes!CW169:'SmtRes'!CW170)</f>
        <v>0</v>
      </c>
      <c r="W296" s="2">
        <f t="shared" si="133"/>
        <v>0</v>
      </c>
      <c r="X296" s="2">
        <f t="shared" si="134"/>
        <v>515.57000000000005</v>
      </c>
      <c r="Y296" s="2">
        <f t="shared" si="135"/>
        <v>250.82</v>
      </c>
      <c r="Z296" s="2"/>
      <c r="AA296" s="2">
        <v>54691942</v>
      </c>
      <c r="AB296" s="2">
        <f t="shared" si="136"/>
        <v>696.70644000000004</v>
      </c>
      <c r="AC296" s="2">
        <f t="shared" si="137"/>
        <v>0</v>
      </c>
      <c r="AD296" s="2">
        <f t="shared" si="138"/>
        <v>0</v>
      </c>
      <c r="AE296" s="2">
        <f t="shared" si="139"/>
        <v>0</v>
      </c>
      <c r="AF296" s="2">
        <f>ROUND((SUM(SmtRes!BT169:'SmtRes'!BT170)),6)</f>
        <v>696.70644000000004</v>
      </c>
      <c r="AG296" s="2">
        <f t="shared" si="140"/>
        <v>0</v>
      </c>
      <c r="AH296" s="2">
        <f>(SUM(SmtRes!BU169:'SmtRes'!BU170))</f>
        <v>0.98399999999999987</v>
      </c>
      <c r="AI296" s="2">
        <f>(0)</f>
        <v>0</v>
      </c>
      <c r="AJ296" s="2">
        <f t="shared" si="141"/>
        <v>0</v>
      </c>
      <c r="AK296" s="2">
        <v>580.58870000000002</v>
      </c>
      <c r="AL296" s="2">
        <v>0</v>
      </c>
      <c r="AM296" s="2">
        <v>0</v>
      </c>
      <c r="AN296" s="2">
        <v>0</v>
      </c>
      <c r="AO296" s="2">
        <v>580.58870000000002</v>
      </c>
      <c r="AP296" s="2">
        <v>0</v>
      </c>
      <c r="AQ296" s="2">
        <v>0.82</v>
      </c>
      <c r="AR296" s="2">
        <v>0</v>
      </c>
      <c r="AS296" s="2">
        <v>0</v>
      </c>
      <c r="AT296" s="2">
        <v>74</v>
      </c>
      <c r="AU296" s="2">
        <v>36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0</v>
      </c>
      <c r="BI296" s="2">
        <v>4</v>
      </c>
      <c r="BJ296" s="2" t="s">
        <v>198</v>
      </c>
      <c r="BK296" s="2"/>
      <c r="BL296" s="2"/>
      <c r="BM296" s="2">
        <v>200001</v>
      </c>
      <c r="BN296" s="2">
        <v>0</v>
      </c>
      <c r="BO296" s="2" t="s">
        <v>3</v>
      </c>
      <c r="BP296" s="2">
        <v>0</v>
      </c>
      <c r="BQ296" s="2">
        <v>4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74</v>
      </c>
      <c r="CA296" s="2">
        <v>36</v>
      </c>
      <c r="CB296" s="2" t="s">
        <v>3</v>
      </c>
      <c r="CC296" s="2"/>
      <c r="CD296" s="2"/>
      <c r="CE296" s="2">
        <v>0</v>
      </c>
      <c r="CF296" s="2">
        <v>0</v>
      </c>
      <c r="CG296" s="2">
        <v>0</v>
      </c>
      <c r="CH296" s="2">
        <v>10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 t="s">
        <v>367</v>
      </c>
      <c r="CO296" s="2">
        <v>0</v>
      </c>
      <c r="CP296" s="2">
        <f t="shared" si="142"/>
        <v>696.71</v>
      </c>
      <c r="CQ296" s="2">
        <f>SUMIF(SmtRes!AQ169:'SmtRes'!AQ170,"=1",SmtRes!AA169:'SmtRes'!AA170)</f>
        <v>0</v>
      </c>
      <c r="CR296" s="2">
        <f>SUMIF(SmtRes!AQ169:'SmtRes'!AQ170,"=1",SmtRes!AB169:'SmtRes'!AB170)</f>
        <v>0</v>
      </c>
      <c r="CS296" s="2">
        <f>SUMIF(SmtRes!AQ169:'SmtRes'!AQ170,"=1",SmtRes!AC169:'SmtRes'!AC170)</f>
        <v>0</v>
      </c>
      <c r="CT296" s="2">
        <f>SUMIF(SmtRes!AQ169:'SmtRes'!AQ170,"=1",SmtRes!AD169:'SmtRes'!AD170)</f>
        <v>1416.0700000000002</v>
      </c>
      <c r="CU296" s="2">
        <f t="shared" si="143"/>
        <v>0</v>
      </c>
      <c r="CV296" s="2">
        <f>SUMIF(SmtRes!AQ169:'SmtRes'!AQ170,"=1",SmtRes!BU169:'SmtRes'!BU170)</f>
        <v>0.98399999999999987</v>
      </c>
      <c r="CW296" s="2">
        <f>SUMIF(SmtRes!AQ169:'SmtRes'!AQ170,"=1",SmtRes!BV169:'SmtRes'!BV170)</f>
        <v>0</v>
      </c>
      <c r="CX296" s="2">
        <f t="shared" si="144"/>
        <v>0</v>
      </c>
      <c r="CY296" s="2">
        <f t="shared" si="145"/>
        <v>515.56539999999995</v>
      </c>
      <c r="CZ296" s="2">
        <f t="shared" si="146"/>
        <v>250.81560000000002</v>
      </c>
      <c r="DA296" s="2"/>
      <c r="DB296" s="2">
        <v>43</v>
      </c>
      <c r="DC296" s="2" t="s">
        <v>3</v>
      </c>
      <c r="DD296" s="2" t="s">
        <v>3</v>
      </c>
      <c r="DE296" s="2" t="s">
        <v>129</v>
      </c>
      <c r="DF296" s="2" t="s">
        <v>129</v>
      </c>
      <c r="DG296" s="2" t="s">
        <v>129</v>
      </c>
      <c r="DH296" s="2" t="s">
        <v>3</v>
      </c>
      <c r="DI296" s="2" t="s">
        <v>129</v>
      </c>
      <c r="DJ296" s="2" t="s">
        <v>129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1013</v>
      </c>
      <c r="DV296" s="2" t="s">
        <v>38</v>
      </c>
      <c r="DW296" s="2" t="s">
        <v>38</v>
      </c>
      <c r="DX296" s="2">
        <v>1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55260761</v>
      </c>
      <c r="EF296" s="2">
        <v>4</v>
      </c>
      <c r="EG296" s="2" t="s">
        <v>162</v>
      </c>
      <c r="EH296" s="2">
        <v>83</v>
      </c>
      <c r="EI296" s="2" t="s">
        <v>162</v>
      </c>
      <c r="EJ296" s="2">
        <v>4</v>
      </c>
      <c r="EK296" s="2">
        <v>200001</v>
      </c>
      <c r="EL296" s="2" t="s">
        <v>163</v>
      </c>
      <c r="EM296" s="2" t="s">
        <v>164</v>
      </c>
      <c r="EN296" s="2"/>
      <c r="EO296" s="2" t="s">
        <v>130</v>
      </c>
      <c r="EP296" s="2"/>
      <c r="EQ296" s="2">
        <v>0</v>
      </c>
      <c r="ER296" s="2">
        <v>0</v>
      </c>
      <c r="ES296" s="2">
        <v>0</v>
      </c>
      <c r="ET296" s="2">
        <v>0</v>
      </c>
      <c r="EU296" s="2">
        <v>0</v>
      </c>
      <c r="EV296" s="2">
        <v>0</v>
      </c>
      <c r="EW296" s="2">
        <v>0.82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74</v>
      </c>
      <c r="FY296" s="2">
        <v>36</v>
      </c>
      <c r="FZ296" s="2"/>
      <c r="GA296" s="2" t="s">
        <v>3</v>
      </c>
      <c r="GB296" s="2"/>
      <c r="GC296" s="2"/>
      <c r="GD296" s="2">
        <v>1</v>
      </c>
      <c r="GE296" s="2"/>
      <c r="GF296" s="2">
        <v>-2107481124</v>
      </c>
      <c r="GG296" s="2">
        <v>2</v>
      </c>
      <c r="GH296" s="2">
        <v>1</v>
      </c>
      <c r="GI296" s="2">
        <v>-2</v>
      </c>
      <c r="GJ296" s="2">
        <v>0</v>
      </c>
      <c r="GK296" s="2">
        <v>0</v>
      </c>
      <c r="GL296" s="2">
        <f t="shared" si="147"/>
        <v>0</v>
      </c>
      <c r="GM296" s="2">
        <f t="shared" si="148"/>
        <v>1463.1</v>
      </c>
      <c r="GN296" s="2">
        <f t="shared" si="149"/>
        <v>0</v>
      </c>
      <c r="GO296" s="2">
        <f t="shared" si="150"/>
        <v>0</v>
      </c>
      <c r="GP296" s="2">
        <f t="shared" si="151"/>
        <v>1463.1</v>
      </c>
      <c r="GQ296" s="2"/>
      <c r="GR296" s="2">
        <v>0</v>
      </c>
      <c r="GS296" s="2">
        <v>3</v>
      </c>
      <c r="GT296" s="2">
        <v>0</v>
      </c>
      <c r="GU296" s="2" t="s">
        <v>3</v>
      </c>
      <c r="GV296" s="2">
        <f t="shared" si="152"/>
        <v>0</v>
      </c>
      <c r="GW296" s="2">
        <v>1</v>
      </c>
      <c r="GX296" s="2">
        <f t="shared" si="153"/>
        <v>0</v>
      </c>
      <c r="GY296" s="2"/>
      <c r="GZ296" s="2"/>
      <c r="HA296" s="2">
        <v>0</v>
      </c>
      <c r="HB296" s="2">
        <v>0</v>
      </c>
      <c r="HC296" s="2">
        <f t="shared" si="154"/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165</v>
      </c>
      <c r="HO296" s="2" t="s">
        <v>166</v>
      </c>
      <c r="HP296" s="2" t="s">
        <v>162</v>
      </c>
      <c r="HQ296" s="2" t="s">
        <v>162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x14ac:dyDescent="0.2">
      <c r="A297">
        <v>17</v>
      </c>
      <c r="B297">
        <v>1</v>
      </c>
      <c r="C297">
        <f>ROW(SmtRes!A172)</f>
        <v>172</v>
      </c>
      <c r="D297">
        <f>ROW(EtalonRes!A172)</f>
        <v>172</v>
      </c>
      <c r="E297" t="s">
        <v>195</v>
      </c>
      <c r="F297" t="s">
        <v>196</v>
      </c>
      <c r="G297" t="s">
        <v>197</v>
      </c>
      <c r="H297" t="s">
        <v>38</v>
      </c>
      <c r="I297">
        <v>1</v>
      </c>
      <c r="J297">
        <v>0</v>
      </c>
      <c r="K297">
        <v>1</v>
      </c>
      <c r="L297">
        <v>1</v>
      </c>
      <c r="M297">
        <v>0</v>
      </c>
      <c r="N297">
        <f t="shared" si="130"/>
        <v>1</v>
      </c>
      <c r="O297">
        <f t="shared" si="131"/>
        <v>696.71</v>
      </c>
      <c r="P297">
        <f>SUMIF(SmtRes!AQ171:'SmtRes'!AQ172,"=1",SmtRes!DF171:'SmtRes'!DF172)</f>
        <v>0</v>
      </c>
      <c r="Q297">
        <f>SUMIF(SmtRes!AQ171:'SmtRes'!AQ172,"=1",SmtRes!DG171:'SmtRes'!DG172)</f>
        <v>0</v>
      </c>
      <c r="R297">
        <f>SUMIF(SmtRes!AQ171:'SmtRes'!AQ172,"=1",SmtRes!DH171:'SmtRes'!DH172)</f>
        <v>0</v>
      </c>
      <c r="S297">
        <f>SUMIF(SmtRes!AQ171:'SmtRes'!AQ172,"=1",SmtRes!DI171:'SmtRes'!DI172)</f>
        <v>696.71</v>
      </c>
      <c r="T297">
        <f t="shared" si="132"/>
        <v>0</v>
      </c>
      <c r="U297">
        <f>SUMIF(SmtRes!AQ171:'SmtRes'!AQ172,"=1",SmtRes!CV171:'SmtRes'!CV172)</f>
        <v>0.98399999999999999</v>
      </c>
      <c r="V297">
        <f>SUMIF(SmtRes!AQ171:'SmtRes'!AQ172,"=1",SmtRes!CW171:'SmtRes'!CW172)</f>
        <v>0</v>
      </c>
      <c r="W297">
        <f t="shared" si="133"/>
        <v>0</v>
      </c>
      <c r="X297">
        <f t="shared" si="134"/>
        <v>515.57000000000005</v>
      </c>
      <c r="Y297">
        <f t="shared" si="135"/>
        <v>250.82</v>
      </c>
      <c r="AA297">
        <v>54691824</v>
      </c>
      <c r="AB297">
        <f t="shared" si="136"/>
        <v>696.70644000000004</v>
      </c>
      <c r="AC297">
        <f t="shared" si="137"/>
        <v>0</v>
      </c>
      <c r="AD297">
        <f t="shared" si="138"/>
        <v>0</v>
      </c>
      <c r="AE297">
        <f t="shared" si="139"/>
        <v>0</v>
      </c>
      <c r="AF297">
        <f>ROUND((SUM(SmtRes!BT171:'SmtRes'!BT172)),6)</f>
        <v>696.70644000000004</v>
      </c>
      <c r="AG297">
        <f t="shared" si="140"/>
        <v>0</v>
      </c>
      <c r="AH297">
        <f>(SUM(SmtRes!BU171:'SmtRes'!BU172))</f>
        <v>0.98399999999999987</v>
      </c>
      <c r="AI297">
        <f>(0)</f>
        <v>0</v>
      </c>
      <c r="AJ297">
        <f t="shared" si="141"/>
        <v>0</v>
      </c>
      <c r="AK297">
        <v>580.58870000000002</v>
      </c>
      <c r="AL297">
        <v>0</v>
      </c>
      <c r="AM297">
        <v>0</v>
      </c>
      <c r="AN297">
        <v>0</v>
      </c>
      <c r="AO297">
        <v>580.58870000000002</v>
      </c>
      <c r="AP297">
        <v>0</v>
      </c>
      <c r="AQ297">
        <v>0.82</v>
      </c>
      <c r="AR297">
        <v>0</v>
      </c>
      <c r="AS297">
        <v>0</v>
      </c>
      <c r="AT297">
        <v>74</v>
      </c>
      <c r="AU297">
        <v>36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4</v>
      </c>
      <c r="BJ297" t="s">
        <v>198</v>
      </c>
      <c r="BM297">
        <v>200001</v>
      </c>
      <c r="BN297">
        <v>0</v>
      </c>
      <c r="BO297" t="s">
        <v>3</v>
      </c>
      <c r="BP297">
        <v>0</v>
      </c>
      <c r="BQ297">
        <v>4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74</v>
      </c>
      <c r="CA297">
        <v>36</v>
      </c>
      <c r="CB297" t="s">
        <v>3</v>
      </c>
      <c r="CE297">
        <v>0</v>
      </c>
      <c r="CF297">
        <v>0</v>
      </c>
      <c r="CG297">
        <v>0</v>
      </c>
      <c r="CH297">
        <v>10</v>
      </c>
      <c r="CI297">
        <v>0</v>
      </c>
      <c r="CJ297">
        <v>0</v>
      </c>
      <c r="CK297">
        <v>0</v>
      </c>
      <c r="CL297">
        <v>0</v>
      </c>
      <c r="CM297">
        <v>0</v>
      </c>
      <c r="CN297" t="s">
        <v>367</v>
      </c>
      <c r="CO297">
        <v>0</v>
      </c>
      <c r="CP297">
        <f t="shared" si="142"/>
        <v>696.71</v>
      </c>
      <c r="CQ297">
        <f>SUMIF(SmtRes!AQ171:'SmtRes'!AQ172,"=1",SmtRes!AA171:'SmtRes'!AA172)</f>
        <v>0</v>
      </c>
      <c r="CR297">
        <f>SUMIF(SmtRes!AQ171:'SmtRes'!AQ172,"=1",SmtRes!AB171:'SmtRes'!AB172)</f>
        <v>0</v>
      </c>
      <c r="CS297">
        <f>SUMIF(SmtRes!AQ171:'SmtRes'!AQ172,"=1",SmtRes!AC171:'SmtRes'!AC172)</f>
        <v>0</v>
      </c>
      <c r="CT297">
        <f>SUMIF(SmtRes!AQ171:'SmtRes'!AQ172,"=1",SmtRes!AD171:'SmtRes'!AD172)</f>
        <v>1416.0700000000002</v>
      </c>
      <c r="CU297">
        <f t="shared" si="143"/>
        <v>0</v>
      </c>
      <c r="CV297">
        <f>SUMIF(SmtRes!AQ171:'SmtRes'!AQ172,"=1",SmtRes!BU171:'SmtRes'!BU172)</f>
        <v>0.98399999999999987</v>
      </c>
      <c r="CW297">
        <f>SUMIF(SmtRes!AQ171:'SmtRes'!AQ172,"=1",SmtRes!BV171:'SmtRes'!BV172)</f>
        <v>0</v>
      </c>
      <c r="CX297">
        <f t="shared" si="144"/>
        <v>0</v>
      </c>
      <c r="CY297">
        <f t="shared" si="145"/>
        <v>515.56539999999995</v>
      </c>
      <c r="CZ297">
        <f t="shared" si="146"/>
        <v>250.81560000000002</v>
      </c>
      <c r="DB297">
        <v>44</v>
      </c>
      <c r="DC297" t="s">
        <v>3</v>
      </c>
      <c r="DD297" t="s">
        <v>3</v>
      </c>
      <c r="DE297" t="s">
        <v>129</v>
      </c>
      <c r="DF297" t="s">
        <v>129</v>
      </c>
      <c r="DG297" t="s">
        <v>129</v>
      </c>
      <c r="DH297" t="s">
        <v>3</v>
      </c>
      <c r="DI297" t="s">
        <v>129</v>
      </c>
      <c r="DJ297" t="s">
        <v>129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38</v>
      </c>
      <c r="DW297" t="s">
        <v>38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55260761</v>
      </c>
      <c r="EF297">
        <v>4</v>
      </c>
      <c r="EG297" t="s">
        <v>162</v>
      </c>
      <c r="EH297">
        <v>83</v>
      </c>
      <c r="EI297" t="s">
        <v>162</v>
      </c>
      <c r="EJ297">
        <v>4</v>
      </c>
      <c r="EK297">
        <v>200001</v>
      </c>
      <c r="EL297" t="s">
        <v>163</v>
      </c>
      <c r="EM297" t="s">
        <v>164</v>
      </c>
      <c r="EO297" t="s">
        <v>130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0.82</v>
      </c>
      <c r="EX297">
        <v>0</v>
      </c>
      <c r="EY297">
        <v>0</v>
      </c>
      <c r="FQ297">
        <v>0</v>
      </c>
      <c r="FR297">
        <v>0</v>
      </c>
      <c r="FS297">
        <v>0</v>
      </c>
      <c r="FX297">
        <v>74</v>
      </c>
      <c r="FY297">
        <v>36</v>
      </c>
      <c r="GA297" t="s">
        <v>3</v>
      </c>
      <c r="GD297">
        <v>1</v>
      </c>
      <c r="GF297">
        <v>-2107481124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147"/>
        <v>0</v>
      </c>
      <c r="GM297">
        <f t="shared" si="148"/>
        <v>1463.1</v>
      </c>
      <c r="GN297">
        <f t="shared" si="149"/>
        <v>0</v>
      </c>
      <c r="GO297">
        <f t="shared" si="150"/>
        <v>0</v>
      </c>
      <c r="GP297">
        <f t="shared" si="151"/>
        <v>1463.1</v>
      </c>
      <c r="GR297">
        <v>0</v>
      </c>
      <c r="GS297">
        <v>3</v>
      </c>
      <c r="GT297">
        <v>0</v>
      </c>
      <c r="GU297" t="s">
        <v>3</v>
      </c>
      <c r="GV297">
        <f t="shared" si="152"/>
        <v>0</v>
      </c>
      <c r="GW297">
        <v>1</v>
      </c>
      <c r="GX297">
        <f t="shared" si="153"/>
        <v>0</v>
      </c>
      <c r="HA297">
        <v>0</v>
      </c>
      <c r="HB297">
        <v>0</v>
      </c>
      <c r="HC297">
        <f t="shared" si="154"/>
        <v>0</v>
      </c>
      <c r="HE297" t="s">
        <v>3</v>
      </c>
      <c r="HF297" t="s">
        <v>3</v>
      </c>
      <c r="HM297" t="s">
        <v>3</v>
      </c>
      <c r="HN297" t="s">
        <v>165</v>
      </c>
      <c r="HO297" t="s">
        <v>166</v>
      </c>
      <c r="HP297" t="s">
        <v>162</v>
      </c>
      <c r="HQ297" t="s">
        <v>162</v>
      </c>
      <c r="HS297">
        <v>0</v>
      </c>
      <c r="IK297">
        <v>0</v>
      </c>
    </row>
    <row r="298" spans="1:255" x14ac:dyDescent="0.2">
      <c r="A298" s="2">
        <v>17</v>
      </c>
      <c r="B298" s="2">
        <v>1</v>
      </c>
      <c r="C298" s="2">
        <f>ROW(SmtRes!A174)</f>
        <v>174</v>
      </c>
      <c r="D298" s="2">
        <f>ROW(EtalonRes!A174)</f>
        <v>174</v>
      </c>
      <c r="E298" s="2" t="s">
        <v>199</v>
      </c>
      <c r="F298" s="2" t="s">
        <v>200</v>
      </c>
      <c r="G298" s="2" t="s">
        <v>201</v>
      </c>
      <c r="H298" s="2" t="s">
        <v>38</v>
      </c>
      <c r="I298" s="2">
        <v>1</v>
      </c>
      <c r="J298" s="2">
        <v>0</v>
      </c>
      <c r="K298" s="2">
        <v>1</v>
      </c>
      <c r="L298" s="2">
        <v>1</v>
      </c>
      <c r="M298" s="2">
        <v>0</v>
      </c>
      <c r="N298" s="2">
        <f t="shared" si="130"/>
        <v>1</v>
      </c>
      <c r="O298" s="2">
        <f t="shared" si="131"/>
        <v>1376.42</v>
      </c>
      <c r="P298" s="2">
        <f>SUMIF(SmtRes!AQ173:'SmtRes'!AQ174,"=1",SmtRes!DF173:'SmtRes'!DF174)</f>
        <v>0</v>
      </c>
      <c r="Q298" s="2">
        <f>SUMIF(SmtRes!AQ173:'SmtRes'!AQ174,"=1",SmtRes!DG173:'SmtRes'!DG174)</f>
        <v>0</v>
      </c>
      <c r="R298" s="2">
        <f>SUMIF(SmtRes!AQ173:'SmtRes'!AQ174,"=1",SmtRes!DH173:'SmtRes'!DH174)</f>
        <v>0</v>
      </c>
      <c r="S298" s="2">
        <f>SUMIF(SmtRes!AQ173:'SmtRes'!AQ174,"=1",SmtRes!DI173:'SmtRes'!DI174)</f>
        <v>1376.42</v>
      </c>
      <c r="T298" s="2">
        <f t="shared" si="132"/>
        <v>0</v>
      </c>
      <c r="U298" s="2">
        <f>SUMIF(SmtRes!AQ173:'SmtRes'!AQ174,"=1",SmtRes!CV173:'SmtRes'!CV174)</f>
        <v>1.944</v>
      </c>
      <c r="V298" s="2">
        <f>SUMIF(SmtRes!AQ173:'SmtRes'!AQ174,"=1",SmtRes!CW173:'SmtRes'!CW174)</f>
        <v>0</v>
      </c>
      <c r="W298" s="2">
        <f t="shared" si="133"/>
        <v>0</v>
      </c>
      <c r="X298" s="2">
        <f t="shared" si="134"/>
        <v>1018.55</v>
      </c>
      <c r="Y298" s="2">
        <f t="shared" si="135"/>
        <v>495.51</v>
      </c>
      <c r="Z298" s="2"/>
      <c r="AA298" s="2">
        <v>54691942</v>
      </c>
      <c r="AB298" s="2">
        <f t="shared" si="136"/>
        <v>1376.42004</v>
      </c>
      <c r="AC298" s="2">
        <f t="shared" si="137"/>
        <v>0</v>
      </c>
      <c r="AD298" s="2">
        <f t="shared" si="138"/>
        <v>0</v>
      </c>
      <c r="AE298" s="2">
        <f t="shared" si="139"/>
        <v>0</v>
      </c>
      <c r="AF298" s="2">
        <f>ROUND((SUM(SmtRes!BT173:'SmtRes'!BT174)),6)</f>
        <v>1376.42004</v>
      </c>
      <c r="AG298" s="2">
        <f t="shared" si="140"/>
        <v>0</v>
      </c>
      <c r="AH298" s="2">
        <f>(SUM(SmtRes!BU173:'SmtRes'!BU174))</f>
        <v>1.944</v>
      </c>
      <c r="AI298" s="2">
        <f>(0)</f>
        <v>0</v>
      </c>
      <c r="AJ298" s="2">
        <f t="shared" si="141"/>
        <v>0</v>
      </c>
      <c r="AK298" s="2">
        <v>1147.0167000000001</v>
      </c>
      <c r="AL298" s="2">
        <v>0</v>
      </c>
      <c r="AM298" s="2">
        <v>0</v>
      </c>
      <c r="AN298" s="2">
        <v>0</v>
      </c>
      <c r="AO298" s="2">
        <v>1147.0167000000001</v>
      </c>
      <c r="AP298" s="2">
        <v>0</v>
      </c>
      <c r="AQ298" s="2">
        <v>1.62</v>
      </c>
      <c r="AR298" s="2">
        <v>0</v>
      </c>
      <c r="AS298" s="2">
        <v>0</v>
      </c>
      <c r="AT298" s="2">
        <v>74</v>
      </c>
      <c r="AU298" s="2">
        <v>36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0</v>
      </c>
      <c r="BI298" s="2">
        <v>4</v>
      </c>
      <c r="BJ298" s="2" t="s">
        <v>202</v>
      </c>
      <c r="BK298" s="2"/>
      <c r="BL298" s="2"/>
      <c r="BM298" s="2">
        <v>200001</v>
      </c>
      <c r="BN298" s="2">
        <v>0</v>
      </c>
      <c r="BO298" s="2" t="s">
        <v>3</v>
      </c>
      <c r="BP298" s="2">
        <v>0</v>
      </c>
      <c r="BQ298" s="2">
        <v>4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74</v>
      </c>
      <c r="CA298" s="2">
        <v>36</v>
      </c>
      <c r="CB298" s="2" t="s">
        <v>3</v>
      </c>
      <c r="CC298" s="2"/>
      <c r="CD298" s="2"/>
      <c r="CE298" s="2">
        <v>0</v>
      </c>
      <c r="CF298" s="2">
        <v>0</v>
      </c>
      <c r="CG298" s="2">
        <v>0</v>
      </c>
      <c r="CH298" s="2">
        <v>11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 t="s">
        <v>367</v>
      </c>
      <c r="CO298" s="2">
        <v>0</v>
      </c>
      <c r="CP298" s="2">
        <f t="shared" si="142"/>
        <v>1376.42</v>
      </c>
      <c r="CQ298" s="2">
        <f>SUMIF(SmtRes!AQ173:'SmtRes'!AQ174,"=1",SmtRes!AA173:'SmtRes'!AA174)</f>
        <v>0</v>
      </c>
      <c r="CR298" s="2">
        <f>SUMIF(SmtRes!AQ173:'SmtRes'!AQ174,"=1",SmtRes!AB173:'SmtRes'!AB174)</f>
        <v>0</v>
      </c>
      <c r="CS298" s="2">
        <f>SUMIF(SmtRes!AQ173:'SmtRes'!AQ174,"=1",SmtRes!AC173:'SmtRes'!AC174)</f>
        <v>0</v>
      </c>
      <c r="CT298" s="2">
        <f>SUMIF(SmtRes!AQ173:'SmtRes'!AQ174,"=1",SmtRes!AD173:'SmtRes'!AD174)</f>
        <v>1416.0700000000002</v>
      </c>
      <c r="CU298" s="2">
        <f t="shared" si="143"/>
        <v>0</v>
      </c>
      <c r="CV298" s="2">
        <f>SUMIF(SmtRes!AQ173:'SmtRes'!AQ174,"=1",SmtRes!BU173:'SmtRes'!BU174)</f>
        <v>1.944</v>
      </c>
      <c r="CW298" s="2">
        <f>SUMIF(SmtRes!AQ173:'SmtRes'!AQ174,"=1",SmtRes!BV173:'SmtRes'!BV174)</f>
        <v>0</v>
      </c>
      <c r="CX298" s="2">
        <f t="shared" si="144"/>
        <v>0</v>
      </c>
      <c r="CY298" s="2">
        <f t="shared" si="145"/>
        <v>1018.5508</v>
      </c>
      <c r="CZ298" s="2">
        <f t="shared" si="146"/>
        <v>495.51120000000003</v>
      </c>
      <c r="DA298" s="2"/>
      <c r="DB298" s="2">
        <v>45</v>
      </c>
      <c r="DC298" s="2" t="s">
        <v>3</v>
      </c>
      <c r="DD298" s="2" t="s">
        <v>3</v>
      </c>
      <c r="DE298" s="2" t="s">
        <v>129</v>
      </c>
      <c r="DF298" s="2" t="s">
        <v>129</v>
      </c>
      <c r="DG298" s="2" t="s">
        <v>129</v>
      </c>
      <c r="DH298" s="2" t="s">
        <v>3</v>
      </c>
      <c r="DI298" s="2" t="s">
        <v>129</v>
      </c>
      <c r="DJ298" s="2" t="s">
        <v>129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1013</v>
      </c>
      <c r="DV298" s="2" t="s">
        <v>38</v>
      </c>
      <c r="DW298" s="2" t="s">
        <v>38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55260761</v>
      </c>
      <c r="EF298" s="2">
        <v>4</v>
      </c>
      <c r="EG298" s="2" t="s">
        <v>162</v>
      </c>
      <c r="EH298" s="2">
        <v>83</v>
      </c>
      <c r="EI298" s="2" t="s">
        <v>162</v>
      </c>
      <c r="EJ298" s="2">
        <v>4</v>
      </c>
      <c r="EK298" s="2">
        <v>200001</v>
      </c>
      <c r="EL298" s="2" t="s">
        <v>163</v>
      </c>
      <c r="EM298" s="2" t="s">
        <v>164</v>
      </c>
      <c r="EN298" s="2"/>
      <c r="EO298" s="2" t="s">
        <v>130</v>
      </c>
      <c r="EP298" s="2"/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0</v>
      </c>
      <c r="EW298" s="2">
        <v>1.62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0</v>
      </c>
      <c r="FT298" s="2"/>
      <c r="FU298" s="2"/>
      <c r="FV298" s="2"/>
      <c r="FW298" s="2"/>
      <c r="FX298" s="2">
        <v>74</v>
      </c>
      <c r="FY298" s="2">
        <v>36</v>
      </c>
      <c r="FZ298" s="2"/>
      <c r="GA298" s="2" t="s">
        <v>3</v>
      </c>
      <c r="GB298" s="2"/>
      <c r="GC298" s="2"/>
      <c r="GD298" s="2">
        <v>1</v>
      </c>
      <c r="GE298" s="2"/>
      <c r="GF298" s="2">
        <v>1894800442</v>
      </c>
      <c r="GG298" s="2">
        <v>2</v>
      </c>
      <c r="GH298" s="2">
        <v>1</v>
      </c>
      <c r="GI298" s="2">
        <v>-2</v>
      </c>
      <c r="GJ298" s="2">
        <v>0</v>
      </c>
      <c r="GK298" s="2">
        <v>0</v>
      </c>
      <c r="GL298" s="2">
        <f t="shared" si="147"/>
        <v>0</v>
      </c>
      <c r="GM298" s="2">
        <f t="shared" si="148"/>
        <v>2890.48</v>
      </c>
      <c r="GN298" s="2">
        <f t="shared" si="149"/>
        <v>0</v>
      </c>
      <c r="GO298" s="2">
        <f t="shared" si="150"/>
        <v>0</v>
      </c>
      <c r="GP298" s="2">
        <f t="shared" si="151"/>
        <v>2890.48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 t="shared" si="152"/>
        <v>0</v>
      </c>
      <c r="GW298" s="2">
        <v>1</v>
      </c>
      <c r="GX298" s="2">
        <f t="shared" si="153"/>
        <v>0</v>
      </c>
      <c r="GY298" s="2"/>
      <c r="GZ298" s="2"/>
      <c r="HA298" s="2">
        <v>0</v>
      </c>
      <c r="HB298" s="2">
        <v>0</v>
      </c>
      <c r="HC298" s="2">
        <f t="shared" si="154"/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165</v>
      </c>
      <c r="HO298" s="2" t="s">
        <v>166</v>
      </c>
      <c r="HP298" s="2" t="s">
        <v>162</v>
      </c>
      <c r="HQ298" s="2" t="s">
        <v>162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">
      <c r="A299">
        <v>17</v>
      </c>
      <c r="B299">
        <v>1</v>
      </c>
      <c r="C299">
        <f>ROW(SmtRes!A176)</f>
        <v>176</v>
      </c>
      <c r="D299">
        <f>ROW(EtalonRes!A176)</f>
        <v>176</v>
      </c>
      <c r="E299" t="s">
        <v>199</v>
      </c>
      <c r="F299" t="s">
        <v>200</v>
      </c>
      <c r="G299" t="s">
        <v>201</v>
      </c>
      <c r="H299" t="s">
        <v>38</v>
      </c>
      <c r="I299">
        <v>1</v>
      </c>
      <c r="J299">
        <v>0</v>
      </c>
      <c r="K299">
        <v>1</v>
      </c>
      <c r="L299">
        <v>1</v>
      </c>
      <c r="M299">
        <v>0</v>
      </c>
      <c r="N299">
        <f t="shared" si="130"/>
        <v>1</v>
      </c>
      <c r="O299">
        <f t="shared" si="131"/>
        <v>1376.42</v>
      </c>
      <c r="P299">
        <f>SUMIF(SmtRes!AQ175:'SmtRes'!AQ176,"=1",SmtRes!DF175:'SmtRes'!DF176)</f>
        <v>0</v>
      </c>
      <c r="Q299">
        <f>SUMIF(SmtRes!AQ175:'SmtRes'!AQ176,"=1",SmtRes!DG175:'SmtRes'!DG176)</f>
        <v>0</v>
      </c>
      <c r="R299">
        <f>SUMIF(SmtRes!AQ175:'SmtRes'!AQ176,"=1",SmtRes!DH175:'SmtRes'!DH176)</f>
        <v>0</v>
      </c>
      <c r="S299">
        <f>SUMIF(SmtRes!AQ175:'SmtRes'!AQ176,"=1",SmtRes!DI175:'SmtRes'!DI176)</f>
        <v>1376.42</v>
      </c>
      <c r="T299">
        <f t="shared" si="132"/>
        <v>0</v>
      </c>
      <c r="U299">
        <f>SUMIF(SmtRes!AQ175:'SmtRes'!AQ176,"=1",SmtRes!CV175:'SmtRes'!CV176)</f>
        <v>1.944</v>
      </c>
      <c r="V299">
        <f>SUMIF(SmtRes!AQ175:'SmtRes'!AQ176,"=1",SmtRes!CW175:'SmtRes'!CW176)</f>
        <v>0</v>
      </c>
      <c r="W299">
        <f t="shared" si="133"/>
        <v>0</v>
      </c>
      <c r="X299">
        <f t="shared" si="134"/>
        <v>1018.55</v>
      </c>
      <c r="Y299">
        <f t="shared" si="135"/>
        <v>495.51</v>
      </c>
      <c r="AA299">
        <v>54691824</v>
      </c>
      <c r="AB299">
        <f t="shared" si="136"/>
        <v>1376.42004</v>
      </c>
      <c r="AC299">
        <f t="shared" si="137"/>
        <v>0</v>
      </c>
      <c r="AD299">
        <f t="shared" si="138"/>
        <v>0</v>
      </c>
      <c r="AE299">
        <f t="shared" si="139"/>
        <v>0</v>
      </c>
      <c r="AF299">
        <f>ROUND((SUM(SmtRes!BT175:'SmtRes'!BT176)),6)</f>
        <v>1376.42004</v>
      </c>
      <c r="AG299">
        <f t="shared" si="140"/>
        <v>0</v>
      </c>
      <c r="AH299">
        <f>(SUM(SmtRes!BU175:'SmtRes'!BU176))</f>
        <v>1.944</v>
      </c>
      <c r="AI299">
        <f>(0)</f>
        <v>0</v>
      </c>
      <c r="AJ299">
        <f t="shared" si="141"/>
        <v>0</v>
      </c>
      <c r="AK299">
        <v>1147.0167000000001</v>
      </c>
      <c r="AL299">
        <v>0</v>
      </c>
      <c r="AM299">
        <v>0</v>
      </c>
      <c r="AN299">
        <v>0</v>
      </c>
      <c r="AO299">
        <v>1147.0167000000001</v>
      </c>
      <c r="AP299">
        <v>0</v>
      </c>
      <c r="AQ299">
        <v>1.62</v>
      </c>
      <c r="AR299">
        <v>0</v>
      </c>
      <c r="AS299">
        <v>0</v>
      </c>
      <c r="AT299">
        <v>74</v>
      </c>
      <c r="AU299">
        <v>36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4</v>
      </c>
      <c r="BJ299" t="s">
        <v>202</v>
      </c>
      <c r="BM299">
        <v>200001</v>
      </c>
      <c r="BN299">
        <v>0</v>
      </c>
      <c r="BO299" t="s">
        <v>3</v>
      </c>
      <c r="BP299">
        <v>0</v>
      </c>
      <c r="BQ299">
        <v>4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74</v>
      </c>
      <c r="CA299">
        <v>36</v>
      </c>
      <c r="CB299" t="s">
        <v>3</v>
      </c>
      <c r="CE299">
        <v>0</v>
      </c>
      <c r="CF299">
        <v>0</v>
      </c>
      <c r="CG299">
        <v>0</v>
      </c>
      <c r="CH299">
        <v>11</v>
      </c>
      <c r="CI299">
        <v>0</v>
      </c>
      <c r="CJ299">
        <v>0</v>
      </c>
      <c r="CK299">
        <v>0</v>
      </c>
      <c r="CL299">
        <v>0</v>
      </c>
      <c r="CM299">
        <v>0</v>
      </c>
      <c r="CN299" t="s">
        <v>367</v>
      </c>
      <c r="CO299">
        <v>0</v>
      </c>
      <c r="CP299">
        <f t="shared" si="142"/>
        <v>1376.42</v>
      </c>
      <c r="CQ299">
        <f>SUMIF(SmtRes!AQ175:'SmtRes'!AQ176,"=1",SmtRes!AA175:'SmtRes'!AA176)</f>
        <v>0</v>
      </c>
      <c r="CR299">
        <f>SUMIF(SmtRes!AQ175:'SmtRes'!AQ176,"=1",SmtRes!AB175:'SmtRes'!AB176)</f>
        <v>0</v>
      </c>
      <c r="CS299">
        <f>SUMIF(SmtRes!AQ175:'SmtRes'!AQ176,"=1",SmtRes!AC175:'SmtRes'!AC176)</f>
        <v>0</v>
      </c>
      <c r="CT299">
        <f>SUMIF(SmtRes!AQ175:'SmtRes'!AQ176,"=1",SmtRes!AD175:'SmtRes'!AD176)</f>
        <v>1416.0700000000002</v>
      </c>
      <c r="CU299">
        <f t="shared" si="143"/>
        <v>0</v>
      </c>
      <c r="CV299">
        <f>SUMIF(SmtRes!AQ175:'SmtRes'!AQ176,"=1",SmtRes!BU175:'SmtRes'!BU176)</f>
        <v>1.944</v>
      </c>
      <c r="CW299">
        <f>SUMIF(SmtRes!AQ175:'SmtRes'!AQ176,"=1",SmtRes!BV175:'SmtRes'!BV176)</f>
        <v>0</v>
      </c>
      <c r="CX299">
        <f t="shared" si="144"/>
        <v>0</v>
      </c>
      <c r="CY299">
        <f t="shared" si="145"/>
        <v>1018.5508</v>
      </c>
      <c r="CZ299">
        <f t="shared" si="146"/>
        <v>495.51120000000003</v>
      </c>
      <c r="DB299">
        <v>46</v>
      </c>
      <c r="DC299" t="s">
        <v>3</v>
      </c>
      <c r="DD299" t="s">
        <v>3</v>
      </c>
      <c r="DE299" t="s">
        <v>129</v>
      </c>
      <c r="DF299" t="s">
        <v>129</v>
      </c>
      <c r="DG299" t="s">
        <v>129</v>
      </c>
      <c r="DH299" t="s">
        <v>3</v>
      </c>
      <c r="DI299" t="s">
        <v>129</v>
      </c>
      <c r="DJ299" t="s">
        <v>129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38</v>
      </c>
      <c r="DW299" t="s">
        <v>38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55260761</v>
      </c>
      <c r="EF299">
        <v>4</v>
      </c>
      <c r="EG299" t="s">
        <v>162</v>
      </c>
      <c r="EH299">
        <v>83</v>
      </c>
      <c r="EI299" t="s">
        <v>162</v>
      </c>
      <c r="EJ299">
        <v>4</v>
      </c>
      <c r="EK299">
        <v>200001</v>
      </c>
      <c r="EL299" t="s">
        <v>163</v>
      </c>
      <c r="EM299" t="s">
        <v>164</v>
      </c>
      <c r="EO299" t="s">
        <v>130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1.62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74</v>
      </c>
      <c r="FY299">
        <v>36</v>
      </c>
      <c r="GA299" t="s">
        <v>3</v>
      </c>
      <c r="GD299">
        <v>1</v>
      </c>
      <c r="GF299">
        <v>1894800442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147"/>
        <v>0</v>
      </c>
      <c r="GM299">
        <f t="shared" si="148"/>
        <v>2890.48</v>
      </c>
      <c r="GN299">
        <f t="shared" si="149"/>
        <v>0</v>
      </c>
      <c r="GO299">
        <f t="shared" si="150"/>
        <v>0</v>
      </c>
      <c r="GP299">
        <f t="shared" si="151"/>
        <v>2890.48</v>
      </c>
      <c r="GR299">
        <v>0</v>
      </c>
      <c r="GS299">
        <v>3</v>
      </c>
      <c r="GT299">
        <v>0</v>
      </c>
      <c r="GU299" t="s">
        <v>3</v>
      </c>
      <c r="GV299">
        <f t="shared" si="152"/>
        <v>0</v>
      </c>
      <c r="GW299">
        <v>1</v>
      </c>
      <c r="GX299">
        <f t="shared" si="153"/>
        <v>0</v>
      </c>
      <c r="HA299">
        <v>0</v>
      </c>
      <c r="HB299">
        <v>0</v>
      </c>
      <c r="HC299">
        <f t="shared" si="154"/>
        <v>0</v>
      </c>
      <c r="HE299" t="s">
        <v>3</v>
      </c>
      <c r="HF299" t="s">
        <v>3</v>
      </c>
      <c r="HM299" t="s">
        <v>3</v>
      </c>
      <c r="HN299" t="s">
        <v>165</v>
      </c>
      <c r="HO299" t="s">
        <v>166</v>
      </c>
      <c r="HP299" t="s">
        <v>162</v>
      </c>
      <c r="HQ299" t="s">
        <v>162</v>
      </c>
      <c r="HS299">
        <v>0</v>
      </c>
      <c r="IK299">
        <v>0</v>
      </c>
    </row>
    <row r="301" spans="1:255" x14ac:dyDescent="0.2">
      <c r="A301" s="3">
        <v>51</v>
      </c>
      <c r="B301" s="3">
        <f>B274</f>
        <v>1</v>
      </c>
      <c r="C301" s="3">
        <f>A274</f>
        <v>3</v>
      </c>
      <c r="D301" s="3">
        <f>ROW(A274)</f>
        <v>274</v>
      </c>
      <c r="E301" s="3"/>
      <c r="F301" s="3" t="str">
        <f>IF(F274&lt;&gt;"",F274,"")</f>
        <v>09-01-01</v>
      </c>
      <c r="G301" s="3" t="str">
        <f>IF(G274&lt;&gt;"",G274,"")</f>
        <v>ПНР РУНН</v>
      </c>
      <c r="H301" s="3">
        <v>0</v>
      </c>
      <c r="I301" s="3"/>
      <c r="J301" s="3"/>
      <c r="K301" s="3"/>
      <c r="L301" s="3"/>
      <c r="M301" s="3"/>
      <c r="N301" s="3"/>
      <c r="O301" s="3">
        <f t="shared" ref="O301:T301" si="155">ROUND(AB301,2)</f>
        <v>31580.52</v>
      </c>
      <c r="P301" s="3">
        <f t="shared" si="155"/>
        <v>0</v>
      </c>
      <c r="Q301" s="3">
        <f t="shared" si="155"/>
        <v>0</v>
      </c>
      <c r="R301" s="3">
        <f t="shared" si="155"/>
        <v>0</v>
      </c>
      <c r="S301" s="3">
        <f t="shared" si="155"/>
        <v>31580.52</v>
      </c>
      <c r="T301" s="3">
        <f t="shared" si="155"/>
        <v>0</v>
      </c>
      <c r="U301" s="3">
        <f>AH301</f>
        <v>49.844160000000009</v>
      </c>
      <c r="V301" s="3">
        <f>AI301</f>
        <v>0</v>
      </c>
      <c r="W301" s="3">
        <f>ROUND(AJ301,2)</f>
        <v>0</v>
      </c>
      <c r="X301" s="3">
        <f>ROUND(AK301,2)</f>
        <v>23369.59</v>
      </c>
      <c r="Y301" s="3">
        <f>ROUND(AL301,2)</f>
        <v>11368.98</v>
      </c>
      <c r="Z301" s="3"/>
      <c r="AA301" s="3"/>
      <c r="AB301" s="3">
        <f>ROUND(SUMIF(AA278:AA299,"=54691942",O278:O299),2)</f>
        <v>31580.52</v>
      </c>
      <c r="AC301" s="3">
        <f>ROUND(SUMIF(AA278:AA299,"=54691942",P278:P299),2)</f>
        <v>0</v>
      </c>
      <c r="AD301" s="3">
        <f>ROUND(SUMIF(AA278:AA299,"=54691942",Q278:Q299),2)</f>
        <v>0</v>
      </c>
      <c r="AE301" s="3">
        <f>ROUND(SUMIF(AA278:AA299,"=54691942",R278:R299),2)</f>
        <v>0</v>
      </c>
      <c r="AF301" s="3">
        <f>ROUND(SUMIF(AA278:AA299,"=54691942",S278:S299),2)</f>
        <v>31580.52</v>
      </c>
      <c r="AG301" s="3">
        <f>ROUND(SUMIF(AA278:AA299,"=54691942",T278:T299),2)</f>
        <v>0</v>
      </c>
      <c r="AH301" s="3">
        <f>SUMIF(AA278:AA299,"=54691942",U278:U299)</f>
        <v>49.844160000000009</v>
      </c>
      <c r="AI301" s="3">
        <f>SUMIF(AA278:AA299,"=54691942",V278:V299)</f>
        <v>0</v>
      </c>
      <c r="AJ301" s="3">
        <f>ROUND(SUMIF(AA278:AA299,"=54691942",W278:W299),2)</f>
        <v>0</v>
      </c>
      <c r="AK301" s="3">
        <f>ROUND(SUMIF(AA278:AA299,"=54691942",X278:X299),2)</f>
        <v>23369.59</v>
      </c>
      <c r="AL301" s="3">
        <f>ROUND(SUMIF(AA278:AA299,"=54691942",Y278:Y299),2)</f>
        <v>11368.98</v>
      </c>
      <c r="AM301" s="3"/>
      <c r="AN301" s="3"/>
      <c r="AO301" s="3">
        <f t="shared" ref="AO301:BD301" si="156">ROUND(BX301,2)</f>
        <v>0</v>
      </c>
      <c r="AP301" s="3">
        <f t="shared" si="156"/>
        <v>0</v>
      </c>
      <c r="AQ301" s="3">
        <f t="shared" si="156"/>
        <v>0</v>
      </c>
      <c r="AR301" s="3">
        <f t="shared" si="156"/>
        <v>66319.09</v>
      </c>
      <c r="AS301" s="3">
        <f t="shared" si="156"/>
        <v>0</v>
      </c>
      <c r="AT301" s="3">
        <f t="shared" si="156"/>
        <v>0</v>
      </c>
      <c r="AU301" s="3">
        <f t="shared" si="156"/>
        <v>66319.09</v>
      </c>
      <c r="AV301" s="3">
        <f t="shared" si="156"/>
        <v>0</v>
      </c>
      <c r="AW301" s="3">
        <f t="shared" si="156"/>
        <v>0</v>
      </c>
      <c r="AX301" s="3">
        <f t="shared" si="156"/>
        <v>0</v>
      </c>
      <c r="AY301" s="3">
        <f t="shared" si="156"/>
        <v>0</v>
      </c>
      <c r="AZ301" s="3">
        <f t="shared" si="156"/>
        <v>0</v>
      </c>
      <c r="BA301" s="3">
        <f t="shared" si="156"/>
        <v>0</v>
      </c>
      <c r="BB301" s="3">
        <f t="shared" si="156"/>
        <v>0</v>
      </c>
      <c r="BC301" s="3">
        <f t="shared" si="156"/>
        <v>0</v>
      </c>
      <c r="BD301" s="3">
        <f t="shared" si="156"/>
        <v>0</v>
      </c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>
        <f>ROUND(SUMIF(AA278:AA299,"=54691942",FQ278:FQ299),2)</f>
        <v>0</v>
      </c>
      <c r="BY301" s="3">
        <f>ROUND(SUMIF(AA278:AA299,"=54691942",FR278:FR299),2)</f>
        <v>0</v>
      </c>
      <c r="BZ301" s="3">
        <f>ROUND(SUMIF(AA278:AA299,"=54691942",GL278:GL299),2)</f>
        <v>0</v>
      </c>
      <c r="CA301" s="3">
        <f>ROUND(SUMIF(AA278:AA299,"=54691942",GM278:GM299),2)</f>
        <v>66319.09</v>
      </c>
      <c r="CB301" s="3">
        <f>ROUND(SUMIF(AA278:AA299,"=54691942",GN278:GN299),2)</f>
        <v>0</v>
      </c>
      <c r="CC301" s="3">
        <f>ROUND(SUMIF(AA278:AA299,"=54691942",GO278:GO299),2)</f>
        <v>0</v>
      </c>
      <c r="CD301" s="3">
        <f>ROUND(SUMIF(AA278:AA299,"=54691942",GP278:GP299),2)</f>
        <v>66319.09</v>
      </c>
      <c r="CE301" s="3">
        <f>AC301-BX301</f>
        <v>0</v>
      </c>
      <c r="CF301" s="3">
        <f>AC301-BY301</f>
        <v>0</v>
      </c>
      <c r="CG301" s="3">
        <f>BX301-BZ301</f>
        <v>0</v>
      </c>
      <c r="CH301" s="3">
        <f>AC301-BX301-BY301+BZ301</f>
        <v>0</v>
      </c>
      <c r="CI301" s="3">
        <f>BY301-BZ301</f>
        <v>0</v>
      </c>
      <c r="CJ301" s="3">
        <f>ROUND(SUMIF(AA278:AA299,"=54691942",GX278:GX299),2)</f>
        <v>0</v>
      </c>
      <c r="CK301" s="3">
        <f>ROUND(SUMIF(AA278:AA299,"=54691942",GY278:GY299),2)</f>
        <v>0</v>
      </c>
      <c r="CL301" s="3">
        <f>ROUND(SUMIF(AA278:AA299,"=54691942",GZ278:GZ299),2)</f>
        <v>0</v>
      </c>
      <c r="CM301" s="3">
        <f>ROUND(SUMIF(AA278:AA299,"=54691942",HD278:HD299),2)</f>
        <v>0</v>
      </c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4">
        <f t="shared" ref="DG301:DL301" si="157">ROUND(DT301,2)</f>
        <v>31580.52</v>
      </c>
      <c r="DH301" s="4">
        <f t="shared" si="157"/>
        <v>0</v>
      </c>
      <c r="DI301" s="4">
        <f t="shared" si="157"/>
        <v>0</v>
      </c>
      <c r="DJ301" s="4">
        <f t="shared" si="157"/>
        <v>0</v>
      </c>
      <c r="DK301" s="4">
        <f t="shared" si="157"/>
        <v>31580.52</v>
      </c>
      <c r="DL301" s="4">
        <f t="shared" si="157"/>
        <v>0</v>
      </c>
      <c r="DM301" s="4">
        <f>DZ301</f>
        <v>49.844160000000009</v>
      </c>
      <c r="DN301" s="4">
        <f>EA301</f>
        <v>0</v>
      </c>
      <c r="DO301" s="4">
        <f>ROUND(EB301,2)</f>
        <v>0</v>
      </c>
      <c r="DP301" s="4">
        <f>ROUND(EC301,2)</f>
        <v>23369.59</v>
      </c>
      <c r="DQ301" s="4">
        <f>ROUND(ED301,2)</f>
        <v>11368.98</v>
      </c>
      <c r="DR301" s="4"/>
      <c r="DS301" s="4"/>
      <c r="DT301" s="4">
        <f>ROUND(SUMIF(AA278:AA299,"=54691824",O278:O299),2)</f>
        <v>31580.52</v>
      </c>
      <c r="DU301" s="4">
        <f>ROUND(SUMIF(AA278:AA299,"=54691824",P278:P299),2)</f>
        <v>0</v>
      </c>
      <c r="DV301" s="4">
        <f>ROUND(SUMIF(AA278:AA299,"=54691824",Q278:Q299),2)</f>
        <v>0</v>
      </c>
      <c r="DW301" s="4">
        <f>ROUND(SUMIF(AA278:AA299,"=54691824",R278:R299),2)</f>
        <v>0</v>
      </c>
      <c r="DX301" s="4">
        <f>ROUND(SUMIF(AA278:AA299,"=54691824",S278:S299),2)</f>
        <v>31580.52</v>
      </c>
      <c r="DY301" s="4">
        <f>ROUND(SUMIF(AA278:AA299,"=54691824",T278:T299),2)</f>
        <v>0</v>
      </c>
      <c r="DZ301" s="4">
        <f>SUMIF(AA278:AA299,"=54691824",U278:U299)</f>
        <v>49.844160000000009</v>
      </c>
      <c r="EA301" s="4">
        <f>SUMIF(AA278:AA299,"=54691824",V278:V299)</f>
        <v>0</v>
      </c>
      <c r="EB301" s="4">
        <f>ROUND(SUMIF(AA278:AA299,"=54691824",W278:W299),2)</f>
        <v>0</v>
      </c>
      <c r="EC301" s="4">
        <f>ROUND(SUMIF(AA278:AA299,"=54691824",X278:X299),2)</f>
        <v>23369.59</v>
      </c>
      <c r="ED301" s="4">
        <f>ROUND(SUMIF(AA278:AA299,"=54691824",Y278:Y299),2)</f>
        <v>11368.98</v>
      </c>
      <c r="EE301" s="4"/>
      <c r="EF301" s="4"/>
      <c r="EG301" s="4">
        <f t="shared" ref="EG301:EV301" si="158">ROUND(FP301,2)</f>
        <v>0</v>
      </c>
      <c r="EH301" s="4">
        <f t="shared" si="158"/>
        <v>0</v>
      </c>
      <c r="EI301" s="4">
        <f t="shared" si="158"/>
        <v>0</v>
      </c>
      <c r="EJ301" s="4">
        <f t="shared" si="158"/>
        <v>66319.09</v>
      </c>
      <c r="EK301" s="4">
        <f t="shared" si="158"/>
        <v>0</v>
      </c>
      <c r="EL301" s="4">
        <f t="shared" si="158"/>
        <v>0</v>
      </c>
      <c r="EM301" s="4">
        <f t="shared" si="158"/>
        <v>66319.09</v>
      </c>
      <c r="EN301" s="4">
        <f t="shared" si="158"/>
        <v>0</v>
      </c>
      <c r="EO301" s="4">
        <f t="shared" si="158"/>
        <v>0</v>
      </c>
      <c r="EP301" s="4">
        <f t="shared" si="158"/>
        <v>0</v>
      </c>
      <c r="EQ301" s="4">
        <f t="shared" si="158"/>
        <v>0</v>
      </c>
      <c r="ER301" s="4">
        <f t="shared" si="158"/>
        <v>0</v>
      </c>
      <c r="ES301" s="4">
        <f t="shared" si="158"/>
        <v>0</v>
      </c>
      <c r="ET301" s="4">
        <f t="shared" si="158"/>
        <v>0</v>
      </c>
      <c r="EU301" s="4">
        <f t="shared" si="158"/>
        <v>0</v>
      </c>
      <c r="EV301" s="4">
        <f t="shared" si="158"/>
        <v>0</v>
      </c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>
        <f>ROUND(SUMIF(AA278:AA299,"=54691824",FQ278:FQ299),2)</f>
        <v>0</v>
      </c>
      <c r="FQ301" s="4">
        <f>ROUND(SUMIF(AA278:AA299,"=54691824",FR278:FR299),2)</f>
        <v>0</v>
      </c>
      <c r="FR301" s="4">
        <f>ROUND(SUMIF(AA278:AA299,"=54691824",GL278:GL299),2)</f>
        <v>0</v>
      </c>
      <c r="FS301" s="4">
        <f>ROUND(SUMIF(AA278:AA299,"=54691824",GM278:GM299),2)</f>
        <v>66319.09</v>
      </c>
      <c r="FT301" s="4">
        <f>ROUND(SUMIF(AA278:AA299,"=54691824",GN278:GN299),2)</f>
        <v>0</v>
      </c>
      <c r="FU301" s="4">
        <f>ROUND(SUMIF(AA278:AA299,"=54691824",GO278:GO299),2)</f>
        <v>0</v>
      </c>
      <c r="FV301" s="4">
        <f>ROUND(SUMIF(AA278:AA299,"=54691824",GP278:GP299),2)</f>
        <v>66319.09</v>
      </c>
      <c r="FW301" s="4">
        <f>DU301-FP301</f>
        <v>0</v>
      </c>
      <c r="FX301" s="4">
        <f>DU301-FQ301</f>
        <v>0</v>
      </c>
      <c r="FY301" s="4">
        <f>FP301-FR301</f>
        <v>0</v>
      </c>
      <c r="FZ301" s="4">
        <f>DU301-FP301-FQ301+FR301</f>
        <v>0</v>
      </c>
      <c r="GA301" s="4">
        <f>FQ301-FR301</f>
        <v>0</v>
      </c>
      <c r="GB301" s="4">
        <f>ROUND(SUMIF(AA278:AA299,"=54691824",GX278:GX299),2)</f>
        <v>0</v>
      </c>
      <c r="GC301" s="4">
        <f>ROUND(SUMIF(AA278:AA299,"=54691824",GY278:GY299),2)</f>
        <v>0</v>
      </c>
      <c r="GD301" s="4">
        <f>ROUND(SUMIF(AA278:AA299,"=54691824",GZ278:GZ299),2)</f>
        <v>0</v>
      </c>
      <c r="GE301" s="4">
        <f>ROUND(SUMIF(AA278:AA299,"=54691824",HD278:HD299),2)</f>
        <v>0</v>
      </c>
      <c r="GF301" s="4"/>
      <c r="GG301" s="4"/>
      <c r="GH301" s="4"/>
      <c r="GI301" s="4"/>
      <c r="GJ301" s="4"/>
      <c r="GK301" s="4"/>
      <c r="GL301" s="4"/>
      <c r="GM301" s="4"/>
      <c r="GN301" s="4"/>
      <c r="GO301" s="4"/>
      <c r="GP301" s="4"/>
      <c r="GQ301" s="4"/>
      <c r="GR301" s="4"/>
      <c r="GS301" s="4"/>
      <c r="GT301" s="4"/>
      <c r="GU301" s="4"/>
      <c r="GV301" s="4"/>
      <c r="GW301" s="4"/>
      <c r="GX301" s="4">
        <v>0</v>
      </c>
    </row>
    <row r="303" spans="1:255" x14ac:dyDescent="0.2">
      <c r="A303" s="5">
        <v>50</v>
      </c>
      <c r="B303" s="5">
        <v>0</v>
      </c>
      <c r="C303" s="5">
        <v>0</v>
      </c>
      <c r="D303" s="5">
        <v>1</v>
      </c>
      <c r="E303" s="5">
        <v>201</v>
      </c>
      <c r="F303" s="5">
        <f>ROUND(Source!O301,O303)</f>
        <v>31580.52</v>
      </c>
      <c r="G303" s="5" t="s">
        <v>52</v>
      </c>
      <c r="H303" s="5" t="s">
        <v>53</v>
      </c>
      <c r="I303" s="5"/>
      <c r="J303" s="5"/>
      <c r="K303" s="5">
        <v>201</v>
      </c>
      <c r="L303" s="5">
        <v>1</v>
      </c>
      <c r="M303" s="5">
        <v>3</v>
      </c>
      <c r="N303" s="5" t="s">
        <v>3</v>
      </c>
      <c r="O303" s="5">
        <v>2</v>
      </c>
      <c r="P303" s="5">
        <f>ROUND(Source!DG301,O303)</f>
        <v>31580.52</v>
      </c>
      <c r="Q303" s="5"/>
      <c r="R303" s="5"/>
      <c r="S303" s="5"/>
      <c r="T303" s="5"/>
      <c r="U303" s="5"/>
      <c r="V303" s="5"/>
      <c r="W303" s="5">
        <v>31580.520000000004</v>
      </c>
      <c r="X303" s="5">
        <v>1</v>
      </c>
      <c r="Y303" s="5">
        <v>31580.520000000004</v>
      </c>
      <c r="Z303" s="5">
        <v>31580.520000000004</v>
      </c>
      <c r="AA303" s="5">
        <v>1</v>
      </c>
      <c r="AB303" s="5">
        <v>31580.520000000004</v>
      </c>
    </row>
    <row r="304" spans="1:255" x14ac:dyDescent="0.2">
      <c r="A304" s="5">
        <v>50</v>
      </c>
      <c r="B304" s="5">
        <v>0</v>
      </c>
      <c r="C304" s="5">
        <v>0</v>
      </c>
      <c r="D304" s="5">
        <v>1</v>
      </c>
      <c r="E304" s="5">
        <v>202</v>
      </c>
      <c r="F304" s="5">
        <f>ROUND(Source!P301,O304)</f>
        <v>0</v>
      </c>
      <c r="G304" s="5" t="s">
        <v>54</v>
      </c>
      <c r="H304" s="5" t="s">
        <v>55</v>
      </c>
      <c r="I304" s="5"/>
      <c r="J304" s="5"/>
      <c r="K304" s="5">
        <v>202</v>
      </c>
      <c r="L304" s="5">
        <v>2</v>
      </c>
      <c r="M304" s="5">
        <v>3</v>
      </c>
      <c r="N304" s="5" t="s">
        <v>3</v>
      </c>
      <c r="O304" s="5">
        <v>2</v>
      </c>
      <c r="P304" s="5">
        <f>ROUND(Source!DH301,O304)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222</v>
      </c>
      <c r="F305" s="5">
        <f>ROUND(Source!AO301,O305)</f>
        <v>0</v>
      </c>
      <c r="G305" s="5" t="s">
        <v>56</v>
      </c>
      <c r="H305" s="5" t="s">
        <v>57</v>
      </c>
      <c r="I305" s="5"/>
      <c r="J305" s="5"/>
      <c r="K305" s="5">
        <v>222</v>
      </c>
      <c r="L305" s="5">
        <v>3</v>
      </c>
      <c r="M305" s="5">
        <v>3</v>
      </c>
      <c r="N305" s="5" t="s">
        <v>3</v>
      </c>
      <c r="O305" s="5">
        <v>2</v>
      </c>
      <c r="P305" s="5">
        <f>ROUND(Source!EG301,O305)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225</v>
      </c>
      <c r="F306" s="5">
        <f>ROUND(Source!AV301,O306)</f>
        <v>0</v>
      </c>
      <c r="G306" s="5" t="s">
        <v>58</v>
      </c>
      <c r="H306" s="5" t="s">
        <v>59</v>
      </c>
      <c r="I306" s="5"/>
      <c r="J306" s="5"/>
      <c r="K306" s="5">
        <v>225</v>
      </c>
      <c r="L306" s="5">
        <v>4</v>
      </c>
      <c r="M306" s="5">
        <v>3</v>
      </c>
      <c r="N306" s="5" t="s">
        <v>3</v>
      </c>
      <c r="O306" s="5">
        <v>2</v>
      </c>
      <c r="P306" s="5">
        <f>ROUND(Source!EN301,O306)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226</v>
      </c>
      <c r="F307" s="5">
        <f>ROUND(Source!AW301,O307)</f>
        <v>0</v>
      </c>
      <c r="G307" s="5" t="s">
        <v>60</v>
      </c>
      <c r="H307" s="5" t="s">
        <v>61</v>
      </c>
      <c r="I307" s="5"/>
      <c r="J307" s="5"/>
      <c r="K307" s="5">
        <v>226</v>
      </c>
      <c r="L307" s="5">
        <v>5</v>
      </c>
      <c r="M307" s="5">
        <v>3</v>
      </c>
      <c r="N307" s="5" t="s">
        <v>3</v>
      </c>
      <c r="O307" s="5">
        <v>2</v>
      </c>
      <c r="P307" s="5">
        <f>ROUND(Source!EO301,O307)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227</v>
      </c>
      <c r="F308" s="5">
        <f>ROUND(Source!AX301,O308)</f>
        <v>0</v>
      </c>
      <c r="G308" s="5" t="s">
        <v>62</v>
      </c>
      <c r="H308" s="5" t="s">
        <v>63</v>
      </c>
      <c r="I308" s="5"/>
      <c r="J308" s="5"/>
      <c r="K308" s="5">
        <v>227</v>
      </c>
      <c r="L308" s="5">
        <v>6</v>
      </c>
      <c r="M308" s="5">
        <v>3</v>
      </c>
      <c r="N308" s="5" t="s">
        <v>3</v>
      </c>
      <c r="O308" s="5">
        <v>2</v>
      </c>
      <c r="P308" s="5">
        <f>ROUND(Source!EP301,O308)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228</v>
      </c>
      <c r="F309" s="5">
        <f>ROUND(Source!AY301,O309)</f>
        <v>0</v>
      </c>
      <c r="G309" s="5" t="s">
        <v>64</v>
      </c>
      <c r="H309" s="5" t="s">
        <v>65</v>
      </c>
      <c r="I309" s="5"/>
      <c r="J309" s="5"/>
      <c r="K309" s="5">
        <v>228</v>
      </c>
      <c r="L309" s="5">
        <v>7</v>
      </c>
      <c r="M309" s="5">
        <v>3</v>
      </c>
      <c r="N309" s="5" t="s">
        <v>3</v>
      </c>
      <c r="O309" s="5">
        <v>2</v>
      </c>
      <c r="P309" s="5">
        <f>ROUND(Source!EQ301,O309)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216</v>
      </c>
      <c r="F310" s="5">
        <f>ROUND(Source!AP301,O310)</f>
        <v>0</v>
      </c>
      <c r="G310" s="5" t="s">
        <v>66</v>
      </c>
      <c r="H310" s="5" t="s">
        <v>67</v>
      </c>
      <c r="I310" s="5"/>
      <c r="J310" s="5"/>
      <c r="K310" s="5">
        <v>216</v>
      </c>
      <c r="L310" s="5">
        <v>8</v>
      </c>
      <c r="M310" s="5">
        <v>3</v>
      </c>
      <c r="N310" s="5" t="s">
        <v>3</v>
      </c>
      <c r="O310" s="5">
        <v>2</v>
      </c>
      <c r="P310" s="5">
        <f>ROUND(Source!EH301,O310)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223</v>
      </c>
      <c r="F311" s="5">
        <f>ROUND(Source!AQ301,O311)</f>
        <v>0</v>
      </c>
      <c r="G311" s="5" t="s">
        <v>68</v>
      </c>
      <c r="H311" s="5" t="s">
        <v>69</v>
      </c>
      <c r="I311" s="5"/>
      <c r="J311" s="5"/>
      <c r="K311" s="5">
        <v>223</v>
      </c>
      <c r="L311" s="5">
        <v>9</v>
      </c>
      <c r="M311" s="5">
        <v>3</v>
      </c>
      <c r="N311" s="5" t="s">
        <v>3</v>
      </c>
      <c r="O311" s="5">
        <v>2</v>
      </c>
      <c r="P311" s="5">
        <f>ROUND(Source!EI301,O311)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229</v>
      </c>
      <c r="F312" s="5">
        <f>ROUND(Source!AZ301,O312)</f>
        <v>0</v>
      </c>
      <c r="G312" s="5" t="s">
        <v>70</v>
      </c>
      <c r="H312" s="5" t="s">
        <v>71</v>
      </c>
      <c r="I312" s="5"/>
      <c r="J312" s="5"/>
      <c r="K312" s="5">
        <v>229</v>
      </c>
      <c r="L312" s="5">
        <v>10</v>
      </c>
      <c r="M312" s="5">
        <v>3</v>
      </c>
      <c r="N312" s="5" t="s">
        <v>3</v>
      </c>
      <c r="O312" s="5">
        <v>2</v>
      </c>
      <c r="P312" s="5">
        <f>ROUND(Source!ER301,O312)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203</v>
      </c>
      <c r="F313" s="5">
        <f>ROUND(Source!Q301,O313)</f>
        <v>0</v>
      </c>
      <c r="G313" s="5" t="s">
        <v>72</v>
      </c>
      <c r="H313" s="5" t="s">
        <v>73</v>
      </c>
      <c r="I313" s="5"/>
      <c r="J313" s="5"/>
      <c r="K313" s="5">
        <v>203</v>
      </c>
      <c r="L313" s="5">
        <v>11</v>
      </c>
      <c r="M313" s="5">
        <v>3</v>
      </c>
      <c r="N313" s="5" t="s">
        <v>3</v>
      </c>
      <c r="O313" s="5">
        <v>2</v>
      </c>
      <c r="P313" s="5">
        <f>ROUND(Source!DI301,O313)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231</v>
      </c>
      <c r="F314" s="5">
        <f>ROUND(Source!BB301,O314)</f>
        <v>0</v>
      </c>
      <c r="G314" s="5" t="s">
        <v>74</v>
      </c>
      <c r="H314" s="5" t="s">
        <v>75</v>
      </c>
      <c r="I314" s="5"/>
      <c r="J314" s="5"/>
      <c r="K314" s="5">
        <v>231</v>
      </c>
      <c r="L314" s="5">
        <v>12</v>
      </c>
      <c r="M314" s="5">
        <v>3</v>
      </c>
      <c r="N314" s="5" t="s">
        <v>3</v>
      </c>
      <c r="O314" s="5">
        <v>2</v>
      </c>
      <c r="P314" s="5">
        <f>ROUND(Source!ET301,O314)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204</v>
      </c>
      <c r="F315" s="5">
        <f>ROUND(Source!R301,O315)</f>
        <v>0</v>
      </c>
      <c r="G315" s="5" t="s">
        <v>76</v>
      </c>
      <c r="H315" s="5" t="s">
        <v>77</v>
      </c>
      <c r="I315" s="5"/>
      <c r="J315" s="5"/>
      <c r="K315" s="5">
        <v>204</v>
      </c>
      <c r="L315" s="5">
        <v>13</v>
      </c>
      <c r="M315" s="5">
        <v>3</v>
      </c>
      <c r="N315" s="5" t="s">
        <v>3</v>
      </c>
      <c r="O315" s="5">
        <v>2</v>
      </c>
      <c r="P315" s="5">
        <f>ROUND(Source!DJ301,O315)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205</v>
      </c>
      <c r="F316" s="5">
        <f>ROUND(Source!S301,O316)</f>
        <v>31580.52</v>
      </c>
      <c r="G316" s="5" t="s">
        <v>78</v>
      </c>
      <c r="H316" s="5" t="s">
        <v>79</v>
      </c>
      <c r="I316" s="5"/>
      <c r="J316" s="5"/>
      <c r="K316" s="5">
        <v>205</v>
      </c>
      <c r="L316" s="5">
        <v>14</v>
      </c>
      <c r="M316" s="5">
        <v>3</v>
      </c>
      <c r="N316" s="5" t="s">
        <v>3</v>
      </c>
      <c r="O316" s="5">
        <v>2</v>
      </c>
      <c r="P316" s="5">
        <f>ROUND(Source!DK301,O316)</f>
        <v>31580.52</v>
      </c>
      <c r="Q316" s="5"/>
      <c r="R316" s="5"/>
      <c r="S316" s="5"/>
      <c r="T316" s="5"/>
      <c r="U316" s="5"/>
      <c r="V316" s="5"/>
      <c r="W316" s="5">
        <v>31580.520000000004</v>
      </c>
      <c r="X316" s="5">
        <v>1</v>
      </c>
      <c r="Y316" s="5">
        <v>31580.520000000004</v>
      </c>
      <c r="Z316" s="5">
        <v>31580.520000000004</v>
      </c>
      <c r="AA316" s="5">
        <v>1</v>
      </c>
      <c r="AB316" s="5">
        <v>31580.520000000004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232</v>
      </c>
      <c r="F317" s="5">
        <f>ROUND(Source!BC301,O317)</f>
        <v>0</v>
      </c>
      <c r="G317" s="5" t="s">
        <v>80</v>
      </c>
      <c r="H317" s="5" t="s">
        <v>81</v>
      </c>
      <c r="I317" s="5"/>
      <c r="J317" s="5"/>
      <c r="K317" s="5">
        <v>232</v>
      </c>
      <c r="L317" s="5">
        <v>15</v>
      </c>
      <c r="M317" s="5">
        <v>3</v>
      </c>
      <c r="N317" s="5" t="s">
        <v>3</v>
      </c>
      <c r="O317" s="5">
        <v>2</v>
      </c>
      <c r="P317" s="5">
        <f>ROUND(Source!EU301,O317)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214</v>
      </c>
      <c r="F318" s="5">
        <f>ROUND(Source!AS301,O318)</f>
        <v>0</v>
      </c>
      <c r="G318" s="5" t="s">
        <v>82</v>
      </c>
      <c r="H318" s="5" t="s">
        <v>83</v>
      </c>
      <c r="I318" s="5"/>
      <c r="J318" s="5"/>
      <c r="K318" s="5">
        <v>214</v>
      </c>
      <c r="L318" s="5">
        <v>16</v>
      </c>
      <c r="M318" s="5">
        <v>3</v>
      </c>
      <c r="N318" s="5" t="s">
        <v>3</v>
      </c>
      <c r="O318" s="5">
        <v>2</v>
      </c>
      <c r="P318" s="5">
        <f>ROUND(Source!EK301,O318)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215</v>
      </c>
      <c r="F319" s="5">
        <f>ROUND(Source!AT301,O319)</f>
        <v>0</v>
      </c>
      <c r="G319" s="5" t="s">
        <v>84</v>
      </c>
      <c r="H319" s="5" t="s">
        <v>85</v>
      </c>
      <c r="I319" s="5"/>
      <c r="J319" s="5"/>
      <c r="K319" s="5">
        <v>215</v>
      </c>
      <c r="L319" s="5">
        <v>17</v>
      </c>
      <c r="M319" s="5">
        <v>3</v>
      </c>
      <c r="N319" s="5" t="s">
        <v>3</v>
      </c>
      <c r="O319" s="5">
        <v>2</v>
      </c>
      <c r="P319" s="5">
        <f>ROUND(Source!EL301,O319)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217</v>
      </c>
      <c r="F320" s="5">
        <f>ROUND(Source!AU301,O320)</f>
        <v>66319.09</v>
      </c>
      <c r="G320" s="5" t="s">
        <v>86</v>
      </c>
      <c r="H320" s="5" t="s">
        <v>87</v>
      </c>
      <c r="I320" s="5"/>
      <c r="J320" s="5"/>
      <c r="K320" s="5">
        <v>217</v>
      </c>
      <c r="L320" s="5">
        <v>18</v>
      </c>
      <c r="M320" s="5">
        <v>3</v>
      </c>
      <c r="N320" s="5" t="s">
        <v>3</v>
      </c>
      <c r="O320" s="5">
        <v>2</v>
      </c>
      <c r="P320" s="5">
        <f>ROUND(Source!EM301,O320)</f>
        <v>66319.09</v>
      </c>
      <c r="Q320" s="5"/>
      <c r="R320" s="5"/>
      <c r="S320" s="5"/>
      <c r="T320" s="5"/>
      <c r="U320" s="5"/>
      <c r="V320" s="5"/>
      <c r="W320" s="5">
        <v>66319.09</v>
      </c>
      <c r="X320" s="5">
        <v>1</v>
      </c>
      <c r="Y320" s="5">
        <v>66319.09</v>
      </c>
      <c r="Z320" s="5">
        <v>66319.09</v>
      </c>
      <c r="AA320" s="5">
        <v>1</v>
      </c>
      <c r="AB320" s="5">
        <v>66319.09</v>
      </c>
    </row>
    <row r="321" spans="1:206" x14ac:dyDescent="0.2">
      <c r="A321" s="5">
        <v>50</v>
      </c>
      <c r="B321" s="5">
        <v>0</v>
      </c>
      <c r="C321" s="5">
        <v>0</v>
      </c>
      <c r="D321" s="5">
        <v>1</v>
      </c>
      <c r="E321" s="5">
        <v>230</v>
      </c>
      <c r="F321" s="5">
        <f>ROUND(Source!BA301,O321)</f>
        <v>0</v>
      </c>
      <c r="G321" s="5" t="s">
        <v>88</v>
      </c>
      <c r="H321" s="5" t="s">
        <v>89</v>
      </c>
      <c r="I321" s="5"/>
      <c r="J321" s="5"/>
      <c r="K321" s="5">
        <v>230</v>
      </c>
      <c r="L321" s="5">
        <v>19</v>
      </c>
      <c r="M321" s="5">
        <v>3</v>
      </c>
      <c r="N321" s="5" t="s">
        <v>3</v>
      </c>
      <c r="O321" s="5">
        <v>2</v>
      </c>
      <c r="P321" s="5">
        <f>ROUND(Source!ES301,O321)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06" x14ac:dyDescent="0.2">
      <c r="A322" s="5">
        <v>50</v>
      </c>
      <c r="B322" s="5">
        <v>0</v>
      </c>
      <c r="C322" s="5">
        <v>0</v>
      </c>
      <c r="D322" s="5">
        <v>1</v>
      </c>
      <c r="E322" s="5">
        <v>206</v>
      </c>
      <c r="F322" s="5">
        <f>ROUND(Source!T301,O322)</f>
        <v>0</v>
      </c>
      <c r="G322" s="5" t="s">
        <v>90</v>
      </c>
      <c r="H322" s="5" t="s">
        <v>91</v>
      </c>
      <c r="I322" s="5"/>
      <c r="J322" s="5"/>
      <c r="K322" s="5">
        <v>206</v>
      </c>
      <c r="L322" s="5">
        <v>20</v>
      </c>
      <c r="M322" s="5">
        <v>3</v>
      </c>
      <c r="N322" s="5" t="s">
        <v>3</v>
      </c>
      <c r="O322" s="5">
        <v>2</v>
      </c>
      <c r="P322" s="5">
        <f>ROUND(Source!DL301,O322)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06" x14ac:dyDescent="0.2">
      <c r="A323" s="5">
        <v>50</v>
      </c>
      <c r="B323" s="5">
        <v>0</v>
      </c>
      <c r="C323" s="5">
        <v>0</v>
      </c>
      <c r="D323" s="5">
        <v>1</v>
      </c>
      <c r="E323" s="5">
        <v>207</v>
      </c>
      <c r="F323" s="5">
        <f>ROUND(Source!U301,O323)</f>
        <v>49.844160000000002</v>
      </c>
      <c r="G323" s="5" t="s">
        <v>92</v>
      </c>
      <c r="H323" s="5" t="s">
        <v>93</v>
      </c>
      <c r="I323" s="5"/>
      <c r="J323" s="5"/>
      <c r="K323" s="5">
        <v>207</v>
      </c>
      <c r="L323" s="5">
        <v>21</v>
      </c>
      <c r="M323" s="5">
        <v>3</v>
      </c>
      <c r="N323" s="5" t="s">
        <v>3</v>
      </c>
      <c r="O323" s="5">
        <v>7</v>
      </c>
      <c r="P323" s="5">
        <f>ROUND(Source!DM301,O323)</f>
        <v>49.844160000000002</v>
      </c>
      <c r="Q323" s="5"/>
      <c r="R323" s="5"/>
      <c r="S323" s="5"/>
      <c r="T323" s="5"/>
      <c r="U323" s="5"/>
      <c r="V323" s="5"/>
      <c r="W323" s="5">
        <v>49.844160000000002</v>
      </c>
      <c r="X323" s="5">
        <v>1</v>
      </c>
      <c r="Y323" s="5">
        <v>49.844160000000002</v>
      </c>
      <c r="Z323" s="5">
        <v>49.844160000000002</v>
      </c>
      <c r="AA323" s="5">
        <v>1</v>
      </c>
      <c r="AB323" s="5">
        <v>49.844160000000002</v>
      </c>
    </row>
    <row r="324" spans="1:206" x14ac:dyDescent="0.2">
      <c r="A324" s="5">
        <v>50</v>
      </c>
      <c r="B324" s="5">
        <v>0</v>
      </c>
      <c r="C324" s="5">
        <v>0</v>
      </c>
      <c r="D324" s="5">
        <v>1</v>
      </c>
      <c r="E324" s="5">
        <v>208</v>
      </c>
      <c r="F324" s="5">
        <f>ROUND(Source!V301,O324)</f>
        <v>0</v>
      </c>
      <c r="G324" s="5" t="s">
        <v>94</v>
      </c>
      <c r="H324" s="5" t="s">
        <v>95</v>
      </c>
      <c r="I324" s="5"/>
      <c r="J324" s="5"/>
      <c r="K324" s="5">
        <v>208</v>
      </c>
      <c r="L324" s="5">
        <v>22</v>
      </c>
      <c r="M324" s="5">
        <v>3</v>
      </c>
      <c r="N324" s="5" t="s">
        <v>3</v>
      </c>
      <c r="O324" s="5">
        <v>7</v>
      </c>
      <c r="P324" s="5">
        <f>ROUND(Source!DN301,O324)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06" x14ac:dyDescent="0.2">
      <c r="A325" s="5">
        <v>50</v>
      </c>
      <c r="B325" s="5">
        <v>0</v>
      </c>
      <c r="C325" s="5">
        <v>0</v>
      </c>
      <c r="D325" s="5">
        <v>1</v>
      </c>
      <c r="E325" s="5">
        <v>209</v>
      </c>
      <c r="F325" s="5">
        <f>ROUND(Source!W301,O325)</f>
        <v>0</v>
      </c>
      <c r="G325" s="5" t="s">
        <v>96</v>
      </c>
      <c r="H325" s="5" t="s">
        <v>97</v>
      </c>
      <c r="I325" s="5"/>
      <c r="J325" s="5"/>
      <c r="K325" s="5">
        <v>209</v>
      </c>
      <c r="L325" s="5">
        <v>23</v>
      </c>
      <c r="M325" s="5">
        <v>3</v>
      </c>
      <c r="N325" s="5" t="s">
        <v>3</v>
      </c>
      <c r="O325" s="5">
        <v>2</v>
      </c>
      <c r="P325" s="5">
        <f>ROUND(Source!DO301,O325)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06" x14ac:dyDescent="0.2">
      <c r="A326" s="5">
        <v>50</v>
      </c>
      <c r="B326" s="5">
        <v>0</v>
      </c>
      <c r="C326" s="5">
        <v>0</v>
      </c>
      <c r="D326" s="5">
        <v>1</v>
      </c>
      <c r="E326" s="5">
        <v>233</v>
      </c>
      <c r="F326" s="5">
        <f>ROUND(Source!BD301,O326)</f>
        <v>0</v>
      </c>
      <c r="G326" s="5" t="s">
        <v>98</v>
      </c>
      <c r="H326" s="5" t="s">
        <v>99</v>
      </c>
      <c r="I326" s="5"/>
      <c r="J326" s="5"/>
      <c r="K326" s="5">
        <v>233</v>
      </c>
      <c r="L326" s="5">
        <v>24</v>
      </c>
      <c r="M326" s="5">
        <v>3</v>
      </c>
      <c r="N326" s="5" t="s">
        <v>3</v>
      </c>
      <c r="O326" s="5">
        <v>2</v>
      </c>
      <c r="P326" s="5">
        <f>ROUND(Source!EV301,O326)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06" x14ac:dyDescent="0.2">
      <c r="A327" s="5">
        <v>50</v>
      </c>
      <c r="B327" s="5">
        <v>0</v>
      </c>
      <c r="C327" s="5">
        <v>0</v>
      </c>
      <c r="D327" s="5">
        <v>1</v>
      </c>
      <c r="E327" s="5">
        <v>210</v>
      </c>
      <c r="F327" s="5">
        <f>ROUND(Source!X301,O327)</f>
        <v>23369.59</v>
      </c>
      <c r="G327" s="5" t="s">
        <v>100</v>
      </c>
      <c r="H327" s="5" t="s">
        <v>101</v>
      </c>
      <c r="I327" s="5"/>
      <c r="J327" s="5"/>
      <c r="K327" s="5">
        <v>210</v>
      </c>
      <c r="L327" s="5">
        <v>25</v>
      </c>
      <c r="M327" s="5">
        <v>3</v>
      </c>
      <c r="N327" s="5" t="s">
        <v>3</v>
      </c>
      <c r="O327" s="5">
        <v>2</v>
      </c>
      <c r="P327" s="5">
        <f>ROUND(Source!DP301,O327)</f>
        <v>23369.59</v>
      </c>
      <c r="Q327" s="5"/>
      <c r="R327" s="5"/>
      <c r="S327" s="5"/>
      <c r="T327" s="5"/>
      <c r="U327" s="5"/>
      <c r="V327" s="5"/>
      <c r="W327" s="5">
        <v>23369.59</v>
      </c>
      <c r="X327" s="5">
        <v>1</v>
      </c>
      <c r="Y327" s="5">
        <v>23369.59</v>
      </c>
      <c r="Z327" s="5">
        <v>23369.59</v>
      </c>
      <c r="AA327" s="5">
        <v>1</v>
      </c>
      <c r="AB327" s="5">
        <v>23369.59</v>
      </c>
    </row>
    <row r="328" spans="1:206" x14ac:dyDescent="0.2">
      <c r="A328" s="5">
        <v>50</v>
      </c>
      <c r="B328" s="5">
        <v>0</v>
      </c>
      <c r="C328" s="5">
        <v>0</v>
      </c>
      <c r="D328" s="5">
        <v>1</v>
      </c>
      <c r="E328" s="5">
        <v>211</v>
      </c>
      <c r="F328" s="5">
        <f>ROUND(Source!Y301,O328)</f>
        <v>11368.98</v>
      </c>
      <c r="G328" s="5" t="s">
        <v>102</v>
      </c>
      <c r="H328" s="5" t="s">
        <v>103</v>
      </c>
      <c r="I328" s="5"/>
      <c r="J328" s="5"/>
      <c r="K328" s="5">
        <v>211</v>
      </c>
      <c r="L328" s="5">
        <v>26</v>
      </c>
      <c r="M328" s="5">
        <v>3</v>
      </c>
      <c r="N328" s="5" t="s">
        <v>3</v>
      </c>
      <c r="O328" s="5">
        <v>2</v>
      </c>
      <c r="P328" s="5">
        <f>ROUND(Source!DQ301,O328)</f>
        <v>11368.98</v>
      </c>
      <c r="Q328" s="5"/>
      <c r="R328" s="5"/>
      <c r="S328" s="5"/>
      <c r="T328" s="5"/>
      <c r="U328" s="5"/>
      <c r="V328" s="5"/>
      <c r="W328" s="5">
        <v>11368.98</v>
      </c>
      <c r="X328" s="5">
        <v>1</v>
      </c>
      <c r="Y328" s="5">
        <v>11368.98</v>
      </c>
      <c r="Z328" s="5">
        <v>11368.98</v>
      </c>
      <c r="AA328" s="5">
        <v>1</v>
      </c>
      <c r="AB328" s="5">
        <v>11368.98</v>
      </c>
    </row>
    <row r="329" spans="1:206" x14ac:dyDescent="0.2">
      <c r="A329" s="5">
        <v>50</v>
      </c>
      <c r="B329" s="5">
        <v>0</v>
      </c>
      <c r="C329" s="5">
        <v>0</v>
      </c>
      <c r="D329" s="5">
        <v>1</v>
      </c>
      <c r="E329" s="5">
        <v>224</v>
      </c>
      <c r="F329" s="5">
        <f>ROUND(Source!AR301,O329)</f>
        <v>66319.09</v>
      </c>
      <c r="G329" s="5" t="s">
        <v>104</v>
      </c>
      <c r="H329" s="5" t="s">
        <v>105</v>
      </c>
      <c r="I329" s="5"/>
      <c r="J329" s="5"/>
      <c r="K329" s="5">
        <v>224</v>
      </c>
      <c r="L329" s="5">
        <v>27</v>
      </c>
      <c r="M329" s="5">
        <v>3</v>
      </c>
      <c r="N329" s="5" t="s">
        <v>3</v>
      </c>
      <c r="O329" s="5">
        <v>2</v>
      </c>
      <c r="P329" s="5">
        <f>ROUND(Source!EJ301,O329)</f>
        <v>66319.09</v>
      </c>
      <c r="Q329" s="5"/>
      <c r="R329" s="5"/>
      <c r="S329" s="5"/>
      <c r="T329" s="5"/>
      <c r="U329" s="5"/>
      <c r="V329" s="5"/>
      <c r="W329" s="5">
        <v>66319.09</v>
      </c>
      <c r="X329" s="5">
        <v>1</v>
      </c>
      <c r="Y329" s="5">
        <v>66319.09</v>
      </c>
      <c r="Z329" s="5">
        <v>66319.09</v>
      </c>
      <c r="AA329" s="5">
        <v>1</v>
      </c>
      <c r="AB329" s="5">
        <v>66319.09</v>
      </c>
    </row>
    <row r="331" spans="1:206" x14ac:dyDescent="0.2">
      <c r="A331" s="3">
        <v>51</v>
      </c>
      <c r="B331" s="3">
        <f>B12</f>
        <v>390</v>
      </c>
      <c r="C331" s="3">
        <f>A12</f>
        <v>1</v>
      </c>
      <c r="D331" s="3">
        <f>ROW(A12)</f>
        <v>12</v>
      </c>
      <c r="E331" s="3"/>
      <c r="F331" s="3" t="str">
        <f>IF(F12&lt;&gt;"",F12,"")</f>
        <v>Новый объект</v>
      </c>
      <c r="G331" s="3" t="str">
        <f>IF(G12&lt;&gt;"",G12,"")</f>
        <v>341499. Реконструкция ТП-10/0,4 кВ №573 с заменой тр-ра 63 кВА на тр-р 100 кВА и заменой РУНН-0,4 кВ, ПС №245 "Пятницкая", в т.ч. ПИР, МО, г Кашира, д Пчеловодное Ю8-25-302-244343(159202)</v>
      </c>
      <c r="H331" s="3">
        <v>0</v>
      </c>
      <c r="I331" s="3"/>
      <c r="J331" s="3"/>
      <c r="K331" s="3"/>
      <c r="L331" s="3"/>
      <c r="M331" s="3"/>
      <c r="N331" s="3"/>
      <c r="O331" s="3">
        <f t="shared" ref="O331:T331" si="159">ROUND(O116+O244+O301,2)</f>
        <v>58745.93</v>
      </c>
      <c r="P331" s="3">
        <f t="shared" si="159"/>
        <v>11947.64</v>
      </c>
      <c r="Q331" s="3">
        <f t="shared" si="159"/>
        <v>1709.52</v>
      </c>
      <c r="R331" s="3">
        <f t="shared" si="159"/>
        <v>937.06</v>
      </c>
      <c r="S331" s="3">
        <f t="shared" si="159"/>
        <v>44151.71</v>
      </c>
      <c r="T331" s="3">
        <f t="shared" si="159"/>
        <v>0</v>
      </c>
      <c r="U331" s="3">
        <f>U116+U244+U301</f>
        <v>73.583760000000012</v>
      </c>
      <c r="V331" s="3">
        <f>V116+V244+V301</f>
        <v>1.5168000000000001</v>
      </c>
      <c r="W331" s="3">
        <f>ROUND(W116+W244+W301,2)</f>
        <v>0</v>
      </c>
      <c r="X331" s="3">
        <f>ROUND(X116+X244+X301,2)</f>
        <v>36472.589999999997</v>
      </c>
      <c r="Y331" s="3">
        <f>ROUND(Y116+Y244+Y301,2)</f>
        <v>18258.189999999999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>
        <f t="shared" ref="AO331:BD331" si="160">ROUND(AO116+AO244+AO301,2)</f>
        <v>0</v>
      </c>
      <c r="AP331" s="3">
        <f t="shared" si="160"/>
        <v>0</v>
      </c>
      <c r="AQ331" s="3">
        <f t="shared" si="160"/>
        <v>0</v>
      </c>
      <c r="AR331" s="3">
        <f t="shared" si="160"/>
        <v>114021.15</v>
      </c>
      <c r="AS331" s="3">
        <f t="shared" si="160"/>
        <v>544.44000000000005</v>
      </c>
      <c r="AT331" s="3">
        <f t="shared" si="160"/>
        <v>47157.62</v>
      </c>
      <c r="AU331" s="3">
        <f t="shared" si="160"/>
        <v>66319.09</v>
      </c>
      <c r="AV331" s="3">
        <f t="shared" si="160"/>
        <v>11947.64</v>
      </c>
      <c r="AW331" s="3">
        <f t="shared" si="160"/>
        <v>11947.64</v>
      </c>
      <c r="AX331" s="3">
        <f t="shared" si="160"/>
        <v>0</v>
      </c>
      <c r="AY331" s="3">
        <f t="shared" si="160"/>
        <v>11947.64</v>
      </c>
      <c r="AZ331" s="3">
        <f t="shared" si="160"/>
        <v>0</v>
      </c>
      <c r="BA331" s="3">
        <f t="shared" si="160"/>
        <v>0</v>
      </c>
      <c r="BB331" s="3">
        <f t="shared" si="160"/>
        <v>0</v>
      </c>
      <c r="BC331" s="3">
        <f t="shared" si="160"/>
        <v>0</v>
      </c>
      <c r="BD331" s="3">
        <f t="shared" si="160"/>
        <v>544.44000000000005</v>
      </c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4">
        <f t="shared" ref="DG331:DL331" si="161">ROUND(DG116+DG244+DG301,2)</f>
        <v>58745.93</v>
      </c>
      <c r="DH331" s="4">
        <f t="shared" si="161"/>
        <v>11947.64</v>
      </c>
      <c r="DI331" s="4">
        <f t="shared" si="161"/>
        <v>1709.52</v>
      </c>
      <c r="DJ331" s="4">
        <f t="shared" si="161"/>
        <v>937.06</v>
      </c>
      <c r="DK331" s="4">
        <f t="shared" si="161"/>
        <v>44151.71</v>
      </c>
      <c r="DL331" s="4">
        <f t="shared" si="161"/>
        <v>0</v>
      </c>
      <c r="DM331" s="4">
        <f>DM116+DM244+DM301</f>
        <v>73.583760000000012</v>
      </c>
      <c r="DN331" s="4">
        <f>DN116+DN244+DN301</f>
        <v>1.5168000000000001</v>
      </c>
      <c r="DO331" s="4">
        <f>ROUND(DO116+DO244+DO301,2)</f>
        <v>0</v>
      </c>
      <c r="DP331" s="4">
        <f>ROUND(DP116+DP244+DP301,2)</f>
        <v>36472.589999999997</v>
      </c>
      <c r="DQ331" s="4">
        <f>ROUND(DQ116+DQ244+DQ301,2)</f>
        <v>18258.189999999999</v>
      </c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>
        <f t="shared" ref="EG331:EV331" si="162">ROUND(EG116+EG244+EG301,2)</f>
        <v>0</v>
      </c>
      <c r="EH331" s="4">
        <f t="shared" si="162"/>
        <v>0</v>
      </c>
      <c r="EI331" s="4">
        <f t="shared" si="162"/>
        <v>0</v>
      </c>
      <c r="EJ331" s="4">
        <f t="shared" si="162"/>
        <v>114021.15</v>
      </c>
      <c r="EK331" s="4">
        <f t="shared" si="162"/>
        <v>544.44000000000005</v>
      </c>
      <c r="EL331" s="4">
        <f t="shared" si="162"/>
        <v>47157.62</v>
      </c>
      <c r="EM331" s="4">
        <f t="shared" si="162"/>
        <v>66319.09</v>
      </c>
      <c r="EN331" s="4">
        <f t="shared" si="162"/>
        <v>11947.64</v>
      </c>
      <c r="EO331" s="4">
        <f t="shared" si="162"/>
        <v>11947.64</v>
      </c>
      <c r="EP331" s="4">
        <f t="shared" si="162"/>
        <v>0</v>
      </c>
      <c r="EQ331" s="4">
        <f t="shared" si="162"/>
        <v>11947.64</v>
      </c>
      <c r="ER331" s="4">
        <f t="shared" si="162"/>
        <v>0</v>
      </c>
      <c r="ES331" s="4">
        <f t="shared" si="162"/>
        <v>0</v>
      </c>
      <c r="ET331" s="4">
        <f t="shared" si="162"/>
        <v>0</v>
      </c>
      <c r="EU331" s="4">
        <f t="shared" si="162"/>
        <v>0</v>
      </c>
      <c r="EV331" s="4">
        <f t="shared" si="162"/>
        <v>544.44000000000005</v>
      </c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>
        <v>0</v>
      </c>
    </row>
    <row r="333" spans="1:206" x14ac:dyDescent="0.2">
      <c r="A333" s="5">
        <v>50</v>
      </c>
      <c r="B333" s="5">
        <v>0</v>
      </c>
      <c r="C333" s="5">
        <v>0</v>
      </c>
      <c r="D333" s="5">
        <v>1</v>
      </c>
      <c r="E333" s="5">
        <v>201</v>
      </c>
      <c r="F333" s="5">
        <f>ROUND(Source!O331,O333)</f>
        <v>58745.93</v>
      </c>
      <c r="G333" s="5" t="s">
        <v>52</v>
      </c>
      <c r="H333" s="5" t="s">
        <v>53</v>
      </c>
      <c r="I333" s="5"/>
      <c r="J333" s="5"/>
      <c r="K333" s="5">
        <v>201</v>
      </c>
      <c r="L333" s="5">
        <v>1</v>
      </c>
      <c r="M333" s="5">
        <v>3</v>
      </c>
      <c r="N333" s="5" t="s">
        <v>3</v>
      </c>
      <c r="O333" s="5">
        <v>2</v>
      </c>
      <c r="P333" s="5">
        <f>ROUND(Source!DG331,O333)</f>
        <v>58745.93</v>
      </c>
      <c r="Q333" s="5"/>
      <c r="R333" s="5"/>
      <c r="S333" s="5"/>
      <c r="T333" s="5"/>
      <c r="U333" s="5"/>
      <c r="V333" s="5"/>
      <c r="W333" s="5">
        <v>59290.369999999995</v>
      </c>
      <c r="X333" s="5">
        <v>1</v>
      </c>
      <c r="Y333" s="5">
        <v>59290.369999999995</v>
      </c>
      <c r="Z333" s="5">
        <v>59290.369999999995</v>
      </c>
      <c r="AA333" s="5">
        <v>1</v>
      </c>
      <c r="AB333" s="5">
        <v>59290.369999999995</v>
      </c>
    </row>
    <row r="334" spans="1:206" x14ac:dyDescent="0.2">
      <c r="A334" s="5">
        <v>50</v>
      </c>
      <c r="B334" s="5">
        <v>0</v>
      </c>
      <c r="C334" s="5">
        <v>0</v>
      </c>
      <c r="D334" s="5">
        <v>1</v>
      </c>
      <c r="E334" s="5">
        <v>202</v>
      </c>
      <c r="F334" s="5">
        <f>ROUND(Source!P331,O334)</f>
        <v>11947.64</v>
      </c>
      <c r="G334" s="5" t="s">
        <v>54</v>
      </c>
      <c r="H334" s="5" t="s">
        <v>55</v>
      </c>
      <c r="I334" s="5"/>
      <c r="J334" s="5"/>
      <c r="K334" s="5">
        <v>202</v>
      </c>
      <c r="L334" s="5">
        <v>2</v>
      </c>
      <c r="M334" s="5">
        <v>3</v>
      </c>
      <c r="N334" s="5" t="s">
        <v>3</v>
      </c>
      <c r="O334" s="5">
        <v>2</v>
      </c>
      <c r="P334" s="5">
        <f>ROUND(Source!DH331,O334)</f>
        <v>11947.64</v>
      </c>
      <c r="Q334" s="5"/>
      <c r="R334" s="5"/>
      <c r="S334" s="5"/>
      <c r="T334" s="5"/>
      <c r="U334" s="5"/>
      <c r="V334" s="5"/>
      <c r="W334" s="5">
        <v>11947.64</v>
      </c>
      <c r="X334" s="5">
        <v>1</v>
      </c>
      <c r="Y334" s="5">
        <v>11947.64</v>
      </c>
      <c r="Z334" s="5">
        <v>11947.64</v>
      </c>
      <c r="AA334" s="5">
        <v>1</v>
      </c>
      <c r="AB334" s="5">
        <v>11947.64</v>
      </c>
    </row>
    <row r="335" spans="1:206" x14ac:dyDescent="0.2">
      <c r="A335" s="5">
        <v>50</v>
      </c>
      <c r="B335" s="5">
        <v>0</v>
      </c>
      <c r="C335" s="5">
        <v>0</v>
      </c>
      <c r="D335" s="5">
        <v>1</v>
      </c>
      <c r="E335" s="5">
        <v>222</v>
      </c>
      <c r="F335" s="5">
        <f>ROUND(Source!AO331,O335)</f>
        <v>0</v>
      </c>
      <c r="G335" s="5" t="s">
        <v>56</v>
      </c>
      <c r="H335" s="5" t="s">
        <v>57</v>
      </c>
      <c r="I335" s="5"/>
      <c r="J335" s="5"/>
      <c r="K335" s="5">
        <v>222</v>
      </c>
      <c r="L335" s="5">
        <v>3</v>
      </c>
      <c r="M335" s="5">
        <v>3</v>
      </c>
      <c r="N335" s="5" t="s">
        <v>3</v>
      </c>
      <c r="O335" s="5">
        <v>2</v>
      </c>
      <c r="P335" s="5">
        <f>ROUND(Source!EG331,O335)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06" x14ac:dyDescent="0.2">
      <c r="A336" s="5">
        <v>50</v>
      </c>
      <c r="B336" s="5">
        <v>0</v>
      </c>
      <c r="C336" s="5">
        <v>0</v>
      </c>
      <c r="D336" s="5">
        <v>1</v>
      </c>
      <c r="E336" s="5">
        <v>225</v>
      </c>
      <c r="F336" s="5">
        <f>ROUND(Source!AV331,O336)</f>
        <v>11947.64</v>
      </c>
      <c r="G336" s="5" t="s">
        <v>58</v>
      </c>
      <c r="H336" s="5" t="s">
        <v>59</v>
      </c>
      <c r="I336" s="5"/>
      <c r="J336" s="5"/>
      <c r="K336" s="5">
        <v>225</v>
      </c>
      <c r="L336" s="5">
        <v>4</v>
      </c>
      <c r="M336" s="5">
        <v>3</v>
      </c>
      <c r="N336" s="5" t="s">
        <v>3</v>
      </c>
      <c r="O336" s="5">
        <v>2</v>
      </c>
      <c r="P336" s="5">
        <f>ROUND(Source!EN331,O336)</f>
        <v>11947.64</v>
      </c>
      <c r="Q336" s="5"/>
      <c r="R336" s="5"/>
      <c r="S336" s="5"/>
      <c r="T336" s="5"/>
      <c r="U336" s="5"/>
      <c r="V336" s="5"/>
      <c r="W336" s="5">
        <v>11947.64</v>
      </c>
      <c r="X336" s="5">
        <v>1</v>
      </c>
      <c r="Y336" s="5">
        <v>11947.64</v>
      </c>
      <c r="Z336" s="5">
        <v>11947.64</v>
      </c>
      <c r="AA336" s="5">
        <v>1</v>
      </c>
      <c r="AB336" s="5">
        <v>11947.64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226</v>
      </c>
      <c r="F337" s="5">
        <f>ROUND(Source!AW331,O337)</f>
        <v>11947.64</v>
      </c>
      <c r="G337" s="5" t="s">
        <v>60</v>
      </c>
      <c r="H337" s="5" t="s">
        <v>61</v>
      </c>
      <c r="I337" s="5"/>
      <c r="J337" s="5"/>
      <c r="K337" s="5">
        <v>226</v>
      </c>
      <c r="L337" s="5">
        <v>5</v>
      </c>
      <c r="M337" s="5">
        <v>3</v>
      </c>
      <c r="N337" s="5" t="s">
        <v>3</v>
      </c>
      <c r="O337" s="5">
        <v>2</v>
      </c>
      <c r="P337" s="5">
        <f>ROUND(Source!EO331,O337)</f>
        <v>11947.64</v>
      </c>
      <c r="Q337" s="5"/>
      <c r="R337" s="5"/>
      <c r="S337" s="5"/>
      <c r="T337" s="5"/>
      <c r="U337" s="5"/>
      <c r="V337" s="5"/>
      <c r="W337" s="5">
        <v>11947.64</v>
      </c>
      <c r="X337" s="5">
        <v>1</v>
      </c>
      <c r="Y337" s="5">
        <v>11947.64</v>
      </c>
      <c r="Z337" s="5">
        <v>11947.64</v>
      </c>
      <c r="AA337" s="5">
        <v>1</v>
      </c>
      <c r="AB337" s="5">
        <v>11947.64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227</v>
      </c>
      <c r="F338" s="5">
        <f>ROUND(Source!AX331,O338)</f>
        <v>0</v>
      </c>
      <c r="G338" s="5" t="s">
        <v>62</v>
      </c>
      <c r="H338" s="5" t="s">
        <v>63</v>
      </c>
      <c r="I338" s="5"/>
      <c r="J338" s="5"/>
      <c r="K338" s="5">
        <v>227</v>
      </c>
      <c r="L338" s="5">
        <v>6</v>
      </c>
      <c r="M338" s="5">
        <v>3</v>
      </c>
      <c r="N338" s="5" t="s">
        <v>3</v>
      </c>
      <c r="O338" s="5">
        <v>2</v>
      </c>
      <c r="P338" s="5">
        <f>ROUND(Source!EP331,O338)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228</v>
      </c>
      <c r="F339" s="5">
        <f>ROUND(Source!AY331,O339)</f>
        <v>11947.64</v>
      </c>
      <c r="G339" s="5" t="s">
        <v>64</v>
      </c>
      <c r="H339" s="5" t="s">
        <v>65</v>
      </c>
      <c r="I339" s="5"/>
      <c r="J339" s="5"/>
      <c r="K339" s="5">
        <v>228</v>
      </c>
      <c r="L339" s="5">
        <v>7</v>
      </c>
      <c r="M339" s="5">
        <v>3</v>
      </c>
      <c r="N339" s="5" t="s">
        <v>3</v>
      </c>
      <c r="O339" s="5">
        <v>2</v>
      </c>
      <c r="P339" s="5">
        <f>ROUND(Source!EQ331,O339)</f>
        <v>11947.64</v>
      </c>
      <c r="Q339" s="5"/>
      <c r="R339" s="5"/>
      <c r="S339" s="5"/>
      <c r="T339" s="5"/>
      <c r="U339" s="5"/>
      <c r="V339" s="5"/>
      <c r="W339" s="5">
        <v>11947.64</v>
      </c>
      <c r="X339" s="5">
        <v>1</v>
      </c>
      <c r="Y339" s="5">
        <v>11947.64</v>
      </c>
      <c r="Z339" s="5">
        <v>11947.64</v>
      </c>
      <c r="AA339" s="5">
        <v>1</v>
      </c>
      <c r="AB339" s="5">
        <v>11947.64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216</v>
      </c>
      <c r="F340" s="5">
        <f>ROUND(Source!AP331,O340)</f>
        <v>0</v>
      </c>
      <c r="G340" s="5" t="s">
        <v>66</v>
      </c>
      <c r="H340" s="5" t="s">
        <v>67</v>
      </c>
      <c r="I340" s="5"/>
      <c r="J340" s="5"/>
      <c r="K340" s="5">
        <v>216</v>
      </c>
      <c r="L340" s="5">
        <v>8</v>
      </c>
      <c r="M340" s="5">
        <v>3</v>
      </c>
      <c r="N340" s="5" t="s">
        <v>3</v>
      </c>
      <c r="O340" s="5">
        <v>2</v>
      </c>
      <c r="P340" s="5">
        <f>ROUND(Source!EH331,O340)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223</v>
      </c>
      <c r="F341" s="5">
        <f>ROUND(Source!AQ331,O341)</f>
        <v>0</v>
      </c>
      <c r="G341" s="5" t="s">
        <v>68</v>
      </c>
      <c r="H341" s="5" t="s">
        <v>69</v>
      </c>
      <c r="I341" s="5"/>
      <c r="J341" s="5"/>
      <c r="K341" s="5">
        <v>223</v>
      </c>
      <c r="L341" s="5">
        <v>9</v>
      </c>
      <c r="M341" s="5">
        <v>3</v>
      </c>
      <c r="N341" s="5" t="s">
        <v>3</v>
      </c>
      <c r="O341" s="5">
        <v>2</v>
      </c>
      <c r="P341" s="5">
        <f>ROUND(Source!EI331,O341)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229</v>
      </c>
      <c r="F342" s="5">
        <f>ROUND(Source!AZ331,O342)</f>
        <v>0</v>
      </c>
      <c r="G342" s="5" t="s">
        <v>70</v>
      </c>
      <c r="H342" s="5" t="s">
        <v>71</v>
      </c>
      <c r="I342" s="5"/>
      <c r="J342" s="5"/>
      <c r="K342" s="5">
        <v>229</v>
      </c>
      <c r="L342" s="5">
        <v>10</v>
      </c>
      <c r="M342" s="5">
        <v>3</v>
      </c>
      <c r="N342" s="5" t="s">
        <v>3</v>
      </c>
      <c r="O342" s="5">
        <v>2</v>
      </c>
      <c r="P342" s="5">
        <f>ROUND(Source!ER331,O342)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203</v>
      </c>
      <c r="F343" s="5">
        <f>ROUND(Source!Q331,O343)</f>
        <v>1709.52</v>
      </c>
      <c r="G343" s="5" t="s">
        <v>72</v>
      </c>
      <c r="H343" s="5" t="s">
        <v>73</v>
      </c>
      <c r="I343" s="5"/>
      <c r="J343" s="5"/>
      <c r="K343" s="5">
        <v>203</v>
      </c>
      <c r="L343" s="5">
        <v>11</v>
      </c>
      <c r="M343" s="5">
        <v>3</v>
      </c>
      <c r="N343" s="5" t="s">
        <v>3</v>
      </c>
      <c r="O343" s="5">
        <v>2</v>
      </c>
      <c r="P343" s="5">
        <f>ROUND(Source!DI331,O343)</f>
        <v>1709.52</v>
      </c>
      <c r="Q343" s="5"/>
      <c r="R343" s="5"/>
      <c r="S343" s="5"/>
      <c r="T343" s="5"/>
      <c r="U343" s="5"/>
      <c r="V343" s="5"/>
      <c r="W343" s="5">
        <v>1709.52</v>
      </c>
      <c r="X343" s="5">
        <v>1</v>
      </c>
      <c r="Y343" s="5">
        <v>1709.52</v>
      </c>
      <c r="Z343" s="5">
        <v>1709.52</v>
      </c>
      <c r="AA343" s="5">
        <v>1</v>
      </c>
      <c r="AB343" s="5">
        <v>1709.52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231</v>
      </c>
      <c r="F344" s="5">
        <f>ROUND(Source!BB331,O344)</f>
        <v>0</v>
      </c>
      <c r="G344" s="5" t="s">
        <v>74</v>
      </c>
      <c r="H344" s="5" t="s">
        <v>75</v>
      </c>
      <c r="I344" s="5"/>
      <c r="J344" s="5"/>
      <c r="K344" s="5">
        <v>231</v>
      </c>
      <c r="L344" s="5">
        <v>12</v>
      </c>
      <c r="M344" s="5">
        <v>3</v>
      </c>
      <c r="N344" s="5" t="s">
        <v>3</v>
      </c>
      <c r="O344" s="5">
        <v>2</v>
      </c>
      <c r="P344" s="5">
        <f>ROUND(Source!ET331,O344)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204</v>
      </c>
      <c r="F345" s="5">
        <f>ROUND(Source!R331,O345)</f>
        <v>937.06</v>
      </c>
      <c r="G345" s="5" t="s">
        <v>76</v>
      </c>
      <c r="H345" s="5" t="s">
        <v>77</v>
      </c>
      <c r="I345" s="5"/>
      <c r="J345" s="5"/>
      <c r="K345" s="5">
        <v>204</v>
      </c>
      <c r="L345" s="5">
        <v>13</v>
      </c>
      <c r="M345" s="5">
        <v>3</v>
      </c>
      <c r="N345" s="5" t="s">
        <v>3</v>
      </c>
      <c r="O345" s="5">
        <v>2</v>
      </c>
      <c r="P345" s="5">
        <f>ROUND(Source!DJ331,O345)</f>
        <v>937.06</v>
      </c>
      <c r="Q345" s="5"/>
      <c r="R345" s="5"/>
      <c r="S345" s="5"/>
      <c r="T345" s="5"/>
      <c r="U345" s="5"/>
      <c r="V345" s="5"/>
      <c r="W345" s="5">
        <v>937.06</v>
      </c>
      <c r="X345" s="5">
        <v>1</v>
      </c>
      <c r="Y345" s="5">
        <v>937.06</v>
      </c>
      <c r="Z345" s="5">
        <v>937.06</v>
      </c>
      <c r="AA345" s="5">
        <v>1</v>
      </c>
      <c r="AB345" s="5">
        <v>937.06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205</v>
      </c>
      <c r="F346" s="5">
        <f>ROUND(Source!S331,O346)</f>
        <v>44151.71</v>
      </c>
      <c r="G346" s="5" t="s">
        <v>78</v>
      </c>
      <c r="H346" s="5" t="s">
        <v>79</v>
      </c>
      <c r="I346" s="5"/>
      <c r="J346" s="5"/>
      <c r="K346" s="5">
        <v>205</v>
      </c>
      <c r="L346" s="5">
        <v>14</v>
      </c>
      <c r="M346" s="5">
        <v>3</v>
      </c>
      <c r="N346" s="5" t="s">
        <v>3</v>
      </c>
      <c r="O346" s="5">
        <v>2</v>
      </c>
      <c r="P346" s="5">
        <f>ROUND(Source!DK331,O346)</f>
        <v>44151.71</v>
      </c>
      <c r="Q346" s="5"/>
      <c r="R346" s="5"/>
      <c r="S346" s="5"/>
      <c r="T346" s="5"/>
      <c r="U346" s="5"/>
      <c r="V346" s="5"/>
      <c r="W346" s="5">
        <v>44151.71</v>
      </c>
      <c r="X346" s="5">
        <v>1</v>
      </c>
      <c r="Y346" s="5">
        <v>44151.71</v>
      </c>
      <c r="Z346" s="5">
        <v>44151.71</v>
      </c>
      <c r="AA346" s="5">
        <v>1</v>
      </c>
      <c r="AB346" s="5">
        <v>44151.71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232</v>
      </c>
      <c r="F347" s="5">
        <f>ROUND(Source!BC331,O347)</f>
        <v>0</v>
      </c>
      <c r="G347" s="5" t="s">
        <v>80</v>
      </c>
      <c r="H347" s="5" t="s">
        <v>81</v>
      </c>
      <c r="I347" s="5"/>
      <c r="J347" s="5"/>
      <c r="K347" s="5">
        <v>232</v>
      </c>
      <c r="L347" s="5">
        <v>15</v>
      </c>
      <c r="M347" s="5">
        <v>3</v>
      </c>
      <c r="N347" s="5" t="s">
        <v>3</v>
      </c>
      <c r="O347" s="5">
        <v>2</v>
      </c>
      <c r="P347" s="5">
        <f>ROUND(Source!EU331,O347)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214</v>
      </c>
      <c r="F348" s="5">
        <f>ROUND(Source!AS331,O348)</f>
        <v>544.44000000000005</v>
      </c>
      <c r="G348" s="5" t="s">
        <v>82</v>
      </c>
      <c r="H348" s="5" t="s">
        <v>83</v>
      </c>
      <c r="I348" s="5"/>
      <c r="J348" s="5"/>
      <c r="K348" s="5">
        <v>214</v>
      </c>
      <c r="L348" s="5">
        <v>16</v>
      </c>
      <c r="M348" s="5">
        <v>3</v>
      </c>
      <c r="N348" s="5" t="s">
        <v>3</v>
      </c>
      <c r="O348" s="5">
        <v>2</v>
      </c>
      <c r="P348" s="5">
        <f>ROUND(Source!EK331,O348)</f>
        <v>544.44000000000005</v>
      </c>
      <c r="Q348" s="5"/>
      <c r="R348" s="5"/>
      <c r="S348" s="5"/>
      <c r="T348" s="5"/>
      <c r="U348" s="5"/>
      <c r="V348" s="5"/>
      <c r="W348" s="5">
        <v>544.44000000000005</v>
      </c>
      <c r="X348" s="5">
        <v>1</v>
      </c>
      <c r="Y348" s="5">
        <v>544.44000000000005</v>
      </c>
      <c r="Z348" s="5">
        <v>544.44000000000005</v>
      </c>
      <c r="AA348" s="5">
        <v>1</v>
      </c>
      <c r="AB348" s="5">
        <v>544.44000000000005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215</v>
      </c>
      <c r="F349" s="5">
        <f>ROUND(Source!AT331,O349)</f>
        <v>47157.62</v>
      </c>
      <c r="G349" s="5" t="s">
        <v>84</v>
      </c>
      <c r="H349" s="5" t="s">
        <v>85</v>
      </c>
      <c r="I349" s="5"/>
      <c r="J349" s="5"/>
      <c r="K349" s="5">
        <v>215</v>
      </c>
      <c r="L349" s="5">
        <v>17</v>
      </c>
      <c r="M349" s="5">
        <v>3</v>
      </c>
      <c r="N349" s="5" t="s">
        <v>3</v>
      </c>
      <c r="O349" s="5">
        <v>2</v>
      </c>
      <c r="P349" s="5">
        <f>ROUND(Source!EL331,O349)</f>
        <v>47157.62</v>
      </c>
      <c r="Q349" s="5"/>
      <c r="R349" s="5"/>
      <c r="S349" s="5"/>
      <c r="T349" s="5"/>
      <c r="U349" s="5"/>
      <c r="V349" s="5"/>
      <c r="W349" s="5">
        <v>47157.62</v>
      </c>
      <c r="X349" s="5">
        <v>1</v>
      </c>
      <c r="Y349" s="5">
        <v>47157.62</v>
      </c>
      <c r="Z349" s="5">
        <v>47157.62</v>
      </c>
      <c r="AA349" s="5">
        <v>1</v>
      </c>
      <c r="AB349" s="5">
        <v>47157.62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217</v>
      </c>
      <c r="F350" s="5">
        <f>ROUND(Source!AU331,O350)</f>
        <v>66319.09</v>
      </c>
      <c r="G350" s="5" t="s">
        <v>86</v>
      </c>
      <c r="H350" s="5" t="s">
        <v>87</v>
      </c>
      <c r="I350" s="5"/>
      <c r="J350" s="5"/>
      <c r="K350" s="5">
        <v>217</v>
      </c>
      <c r="L350" s="5">
        <v>18</v>
      </c>
      <c r="M350" s="5">
        <v>3</v>
      </c>
      <c r="N350" s="5" t="s">
        <v>3</v>
      </c>
      <c r="O350" s="5">
        <v>2</v>
      </c>
      <c r="P350" s="5">
        <f>ROUND(Source!EM331,O350)</f>
        <v>66319.09</v>
      </c>
      <c r="Q350" s="5"/>
      <c r="R350" s="5"/>
      <c r="S350" s="5"/>
      <c r="T350" s="5"/>
      <c r="U350" s="5"/>
      <c r="V350" s="5"/>
      <c r="W350" s="5">
        <v>66319.09</v>
      </c>
      <c r="X350" s="5">
        <v>1</v>
      </c>
      <c r="Y350" s="5">
        <v>66319.09</v>
      </c>
      <c r="Z350" s="5">
        <v>66319.09</v>
      </c>
      <c r="AA350" s="5">
        <v>1</v>
      </c>
      <c r="AB350" s="5">
        <v>66319.09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230</v>
      </c>
      <c r="F351" s="5">
        <f>ROUND(Source!BA331,O351)</f>
        <v>0</v>
      </c>
      <c r="G351" s="5" t="s">
        <v>88</v>
      </c>
      <c r="H351" s="5" t="s">
        <v>89</v>
      </c>
      <c r="I351" s="5"/>
      <c r="J351" s="5"/>
      <c r="K351" s="5">
        <v>230</v>
      </c>
      <c r="L351" s="5">
        <v>19</v>
      </c>
      <c r="M351" s="5">
        <v>3</v>
      </c>
      <c r="N351" s="5" t="s">
        <v>3</v>
      </c>
      <c r="O351" s="5">
        <v>2</v>
      </c>
      <c r="P351" s="5">
        <f>ROUND(Source!ES331,O351)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206</v>
      </c>
      <c r="F352" s="5">
        <f>ROUND(Source!T331,O352)</f>
        <v>0</v>
      </c>
      <c r="G352" s="5" t="s">
        <v>90</v>
      </c>
      <c r="H352" s="5" t="s">
        <v>91</v>
      </c>
      <c r="I352" s="5"/>
      <c r="J352" s="5"/>
      <c r="K352" s="5">
        <v>206</v>
      </c>
      <c r="L352" s="5">
        <v>20</v>
      </c>
      <c r="M352" s="5">
        <v>3</v>
      </c>
      <c r="N352" s="5" t="s">
        <v>3</v>
      </c>
      <c r="O352" s="5">
        <v>2</v>
      </c>
      <c r="P352" s="5">
        <f>ROUND(Source!DL331,O352)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207</v>
      </c>
      <c r="F353" s="5">
        <f>ROUND(Source!U331,O353)</f>
        <v>73.583759999999998</v>
      </c>
      <c r="G353" s="5" t="s">
        <v>92</v>
      </c>
      <c r="H353" s="5" t="s">
        <v>93</v>
      </c>
      <c r="I353" s="5"/>
      <c r="J353" s="5"/>
      <c r="K353" s="5">
        <v>207</v>
      </c>
      <c r="L353" s="5">
        <v>21</v>
      </c>
      <c r="M353" s="5">
        <v>3</v>
      </c>
      <c r="N353" s="5" t="s">
        <v>3</v>
      </c>
      <c r="O353" s="5">
        <v>7</v>
      </c>
      <c r="P353" s="5">
        <f>ROUND(Source!DM331,O353)</f>
        <v>73.583759999999998</v>
      </c>
      <c r="Q353" s="5"/>
      <c r="R353" s="5"/>
      <c r="S353" s="5"/>
      <c r="T353" s="5"/>
      <c r="U353" s="5"/>
      <c r="V353" s="5"/>
      <c r="W353" s="5">
        <v>73.583759999999998</v>
      </c>
      <c r="X353" s="5">
        <v>1</v>
      </c>
      <c r="Y353" s="5">
        <v>73.583759999999998</v>
      </c>
      <c r="Z353" s="5">
        <v>73.583759999999998</v>
      </c>
      <c r="AA353" s="5">
        <v>1</v>
      </c>
      <c r="AB353" s="5">
        <v>73.583759999999998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208</v>
      </c>
      <c r="F354" s="5">
        <f>ROUND(Source!V331,O354)</f>
        <v>1.5167999999999999</v>
      </c>
      <c r="G354" s="5" t="s">
        <v>94</v>
      </c>
      <c r="H354" s="5" t="s">
        <v>95</v>
      </c>
      <c r="I354" s="5"/>
      <c r="J354" s="5"/>
      <c r="K354" s="5">
        <v>208</v>
      </c>
      <c r="L354" s="5">
        <v>22</v>
      </c>
      <c r="M354" s="5">
        <v>3</v>
      </c>
      <c r="N354" s="5" t="s">
        <v>3</v>
      </c>
      <c r="O354" s="5">
        <v>7</v>
      </c>
      <c r="P354" s="5">
        <f>ROUND(Source!DN331,O354)</f>
        <v>1.5167999999999999</v>
      </c>
      <c r="Q354" s="5"/>
      <c r="R354" s="5"/>
      <c r="S354" s="5"/>
      <c r="T354" s="5"/>
      <c r="U354" s="5"/>
      <c r="V354" s="5"/>
      <c r="W354" s="5">
        <v>1.5167999999999999</v>
      </c>
      <c r="X354" s="5">
        <v>1</v>
      </c>
      <c r="Y354" s="5">
        <v>1.5167999999999999</v>
      </c>
      <c r="Z354" s="5">
        <v>1.5167999999999999</v>
      </c>
      <c r="AA354" s="5">
        <v>1</v>
      </c>
      <c r="AB354" s="5">
        <v>1.5167999999999999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209</v>
      </c>
      <c r="F355" s="5">
        <f>ROUND(Source!W331,O355)</f>
        <v>0</v>
      </c>
      <c r="G355" s="5" t="s">
        <v>96</v>
      </c>
      <c r="H355" s="5" t="s">
        <v>97</v>
      </c>
      <c r="I355" s="5"/>
      <c r="J355" s="5"/>
      <c r="K355" s="5">
        <v>209</v>
      </c>
      <c r="L355" s="5">
        <v>23</v>
      </c>
      <c r="M355" s="5">
        <v>3</v>
      </c>
      <c r="N355" s="5" t="s">
        <v>3</v>
      </c>
      <c r="O355" s="5">
        <v>2</v>
      </c>
      <c r="P355" s="5">
        <f>ROUND(Source!DO331,O355)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233</v>
      </c>
      <c r="F356" s="5">
        <f>ROUND(Source!BD331,O356)</f>
        <v>544.44000000000005</v>
      </c>
      <c r="G356" s="5" t="s">
        <v>98</v>
      </c>
      <c r="H356" s="5" t="s">
        <v>99</v>
      </c>
      <c r="I356" s="5"/>
      <c r="J356" s="5"/>
      <c r="K356" s="5">
        <v>233</v>
      </c>
      <c r="L356" s="5">
        <v>24</v>
      </c>
      <c r="M356" s="5">
        <v>3</v>
      </c>
      <c r="N356" s="5" t="s">
        <v>3</v>
      </c>
      <c r="O356" s="5">
        <v>2</v>
      </c>
      <c r="P356" s="5">
        <f>ROUND(Source!EV331,O356)</f>
        <v>544.44000000000005</v>
      </c>
      <c r="Q356" s="5"/>
      <c r="R356" s="5"/>
      <c r="S356" s="5"/>
      <c r="T356" s="5"/>
      <c r="U356" s="5"/>
      <c r="V356" s="5"/>
      <c r="W356" s="5">
        <v>544.44000000000005</v>
      </c>
      <c r="X356" s="5">
        <v>1</v>
      </c>
      <c r="Y356" s="5">
        <v>544.44000000000005</v>
      </c>
      <c r="Z356" s="5">
        <v>544.44000000000005</v>
      </c>
      <c r="AA356" s="5">
        <v>1</v>
      </c>
      <c r="AB356" s="5">
        <v>544.44000000000005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210</v>
      </c>
      <c r="F357" s="5">
        <f>ROUND(Source!X331,O357)</f>
        <v>36472.589999999997</v>
      </c>
      <c r="G357" s="5" t="s">
        <v>100</v>
      </c>
      <c r="H357" s="5" t="s">
        <v>101</v>
      </c>
      <c r="I357" s="5"/>
      <c r="J357" s="5"/>
      <c r="K357" s="5">
        <v>210</v>
      </c>
      <c r="L357" s="5">
        <v>25</v>
      </c>
      <c r="M357" s="5">
        <v>3</v>
      </c>
      <c r="N357" s="5" t="s">
        <v>3</v>
      </c>
      <c r="O357" s="5">
        <v>2</v>
      </c>
      <c r="P357" s="5">
        <f>ROUND(Source!DP331,O357)</f>
        <v>36472.589999999997</v>
      </c>
      <c r="Q357" s="5"/>
      <c r="R357" s="5"/>
      <c r="S357" s="5"/>
      <c r="T357" s="5"/>
      <c r="U357" s="5"/>
      <c r="V357" s="5"/>
      <c r="W357" s="5">
        <v>36472.589999999997</v>
      </c>
      <c r="X357" s="5">
        <v>1</v>
      </c>
      <c r="Y357" s="5">
        <v>36472.589999999997</v>
      </c>
      <c r="Z357" s="5">
        <v>36472.589999999997</v>
      </c>
      <c r="AA357" s="5">
        <v>1</v>
      </c>
      <c r="AB357" s="5">
        <v>36472.589999999997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211</v>
      </c>
      <c r="F358" s="5">
        <f>ROUND(Source!Y331,O358)</f>
        <v>18258.189999999999</v>
      </c>
      <c r="G358" s="5" t="s">
        <v>102</v>
      </c>
      <c r="H358" s="5" t="s">
        <v>103</v>
      </c>
      <c r="I358" s="5"/>
      <c r="J358" s="5"/>
      <c r="K358" s="5">
        <v>211</v>
      </c>
      <c r="L358" s="5">
        <v>26</v>
      </c>
      <c r="M358" s="5">
        <v>3</v>
      </c>
      <c r="N358" s="5" t="s">
        <v>3</v>
      </c>
      <c r="O358" s="5">
        <v>2</v>
      </c>
      <c r="P358" s="5">
        <f>ROUND(Source!DQ331,O358)</f>
        <v>18258.189999999999</v>
      </c>
      <c r="Q358" s="5"/>
      <c r="R358" s="5"/>
      <c r="S358" s="5"/>
      <c r="T358" s="5"/>
      <c r="U358" s="5"/>
      <c r="V358" s="5"/>
      <c r="W358" s="5">
        <v>18258.189999999999</v>
      </c>
      <c r="X358" s="5">
        <v>1</v>
      </c>
      <c r="Y358" s="5">
        <v>18258.189999999999</v>
      </c>
      <c r="Z358" s="5">
        <v>18258.189999999999</v>
      </c>
      <c r="AA358" s="5">
        <v>1</v>
      </c>
      <c r="AB358" s="5">
        <v>18258.189999999999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224</v>
      </c>
      <c r="F359" s="5">
        <f>ROUND(Source!AR331,O359)</f>
        <v>114021.15</v>
      </c>
      <c r="G359" s="5" t="s">
        <v>104</v>
      </c>
      <c r="H359" s="5" t="s">
        <v>105</v>
      </c>
      <c r="I359" s="5"/>
      <c r="J359" s="5"/>
      <c r="K359" s="5">
        <v>224</v>
      </c>
      <c r="L359" s="5">
        <v>27</v>
      </c>
      <c r="M359" s="5">
        <v>3</v>
      </c>
      <c r="N359" s="5" t="s">
        <v>3</v>
      </c>
      <c r="O359" s="5">
        <v>2</v>
      </c>
      <c r="P359" s="5">
        <f>ROUND(Source!EJ331,O359)</f>
        <v>114021.15</v>
      </c>
      <c r="Q359" s="5"/>
      <c r="R359" s="5"/>
      <c r="S359" s="5"/>
      <c r="T359" s="5"/>
      <c r="U359" s="5"/>
      <c r="V359" s="5"/>
      <c r="W359" s="5">
        <v>114021.15</v>
      </c>
      <c r="X359" s="5">
        <v>1</v>
      </c>
      <c r="Y359" s="5">
        <v>114021.15</v>
      </c>
      <c r="Z359" s="5">
        <v>114021.15</v>
      </c>
      <c r="AA359" s="5">
        <v>1</v>
      </c>
      <c r="AB359" s="5">
        <v>114021.15</v>
      </c>
    </row>
    <row r="361" spans="1:28" x14ac:dyDescent="0.2">
      <c r="A361">
        <v>71</v>
      </c>
      <c r="B361">
        <v>1</v>
      </c>
      <c r="D361">
        <v>200001</v>
      </c>
      <c r="E361">
        <v>47012958</v>
      </c>
      <c r="F361" t="s">
        <v>203</v>
      </c>
      <c r="G361" t="s">
        <v>204</v>
      </c>
      <c r="H361">
        <v>80</v>
      </c>
      <c r="I361">
        <v>20</v>
      </c>
    </row>
    <row r="364" spans="1:28" x14ac:dyDescent="0.2">
      <c r="A364">
        <v>70</v>
      </c>
      <c r="B364">
        <v>1</v>
      </c>
      <c r="D364">
        <v>1</v>
      </c>
      <c r="E364" t="s">
        <v>205</v>
      </c>
      <c r="F364" t="s">
        <v>206</v>
      </c>
      <c r="G364">
        <v>1</v>
      </c>
      <c r="H364">
        <v>0</v>
      </c>
      <c r="I364" t="s">
        <v>3</v>
      </c>
      <c r="J364">
        <v>1</v>
      </c>
      <c r="K364">
        <v>0</v>
      </c>
      <c r="L364" t="s">
        <v>3</v>
      </c>
      <c r="M364" t="s">
        <v>3</v>
      </c>
      <c r="N364">
        <v>0</v>
      </c>
      <c r="O364">
        <v>1</v>
      </c>
      <c r="P364" t="s">
        <v>207</v>
      </c>
    </row>
    <row r="365" spans="1:28" x14ac:dyDescent="0.2">
      <c r="A365">
        <v>70</v>
      </c>
      <c r="B365">
        <v>1</v>
      </c>
      <c r="D365">
        <v>2</v>
      </c>
      <c r="E365" t="s">
        <v>208</v>
      </c>
      <c r="F365" t="s">
        <v>209</v>
      </c>
      <c r="G365">
        <v>0</v>
      </c>
      <c r="H365">
        <v>0</v>
      </c>
      <c r="I365" t="s">
        <v>3</v>
      </c>
      <c r="J365">
        <v>1</v>
      </c>
      <c r="K365">
        <v>0</v>
      </c>
      <c r="L365" t="s">
        <v>3</v>
      </c>
      <c r="M365" t="s">
        <v>3</v>
      </c>
      <c r="N365">
        <v>0</v>
      </c>
      <c r="O365">
        <v>0</v>
      </c>
      <c r="P365" t="s">
        <v>210</v>
      </c>
    </row>
    <row r="366" spans="1:28" x14ac:dyDescent="0.2">
      <c r="A366">
        <v>70</v>
      </c>
      <c r="B366">
        <v>1</v>
      </c>
      <c r="D366">
        <v>3</v>
      </c>
      <c r="E366" t="s">
        <v>211</v>
      </c>
      <c r="F366" t="s">
        <v>212</v>
      </c>
      <c r="G366">
        <v>0</v>
      </c>
      <c r="H366">
        <v>0</v>
      </c>
      <c r="I366" t="s">
        <v>3</v>
      </c>
      <c r="J366">
        <v>1</v>
      </c>
      <c r="K366">
        <v>0</v>
      </c>
      <c r="L366" t="s">
        <v>3</v>
      </c>
      <c r="M366" t="s">
        <v>3</v>
      </c>
      <c r="N366">
        <v>0</v>
      </c>
      <c r="O366">
        <v>0</v>
      </c>
      <c r="P366" t="s">
        <v>213</v>
      </c>
    </row>
    <row r="367" spans="1:28" x14ac:dyDescent="0.2">
      <c r="A367">
        <v>70</v>
      </c>
      <c r="B367">
        <v>1</v>
      </c>
      <c r="D367">
        <v>4</v>
      </c>
      <c r="E367" t="s">
        <v>214</v>
      </c>
      <c r="F367" t="s">
        <v>215</v>
      </c>
      <c r="G367">
        <v>1</v>
      </c>
      <c r="H367">
        <v>0</v>
      </c>
      <c r="I367" t="s">
        <v>3</v>
      </c>
      <c r="J367">
        <v>2</v>
      </c>
      <c r="K367">
        <v>0</v>
      </c>
      <c r="L367" t="s">
        <v>3</v>
      </c>
      <c r="M367" t="s">
        <v>3</v>
      </c>
      <c r="N367">
        <v>0</v>
      </c>
      <c r="O367">
        <v>1</v>
      </c>
      <c r="P367" t="s">
        <v>3</v>
      </c>
    </row>
    <row r="368" spans="1:28" x14ac:dyDescent="0.2">
      <c r="A368">
        <v>70</v>
      </c>
      <c r="B368">
        <v>1</v>
      </c>
      <c r="D368">
        <v>5</v>
      </c>
      <c r="E368" t="s">
        <v>216</v>
      </c>
      <c r="F368" t="s">
        <v>217</v>
      </c>
      <c r="G368">
        <v>0</v>
      </c>
      <c r="H368">
        <v>0</v>
      </c>
      <c r="I368" t="s">
        <v>3</v>
      </c>
      <c r="J368">
        <v>2</v>
      </c>
      <c r="K368">
        <v>0</v>
      </c>
      <c r="L368" t="s">
        <v>3</v>
      </c>
      <c r="M368" t="s">
        <v>3</v>
      </c>
      <c r="N368">
        <v>0</v>
      </c>
      <c r="O368">
        <v>0</v>
      </c>
      <c r="P368" t="s">
        <v>3</v>
      </c>
    </row>
    <row r="369" spans="1:16" x14ac:dyDescent="0.2">
      <c r="A369">
        <v>70</v>
      </c>
      <c r="B369">
        <v>1</v>
      </c>
      <c r="D369">
        <v>6</v>
      </c>
      <c r="E369" t="s">
        <v>218</v>
      </c>
      <c r="F369" t="s">
        <v>219</v>
      </c>
      <c r="G369">
        <v>0</v>
      </c>
      <c r="H369">
        <v>0</v>
      </c>
      <c r="I369" t="s">
        <v>3</v>
      </c>
      <c r="J369">
        <v>2</v>
      </c>
      <c r="K369">
        <v>0</v>
      </c>
      <c r="L369" t="s">
        <v>3</v>
      </c>
      <c r="M369" t="s">
        <v>3</v>
      </c>
      <c r="N369">
        <v>0</v>
      </c>
      <c r="O369">
        <v>0</v>
      </c>
      <c r="P369" t="s">
        <v>3</v>
      </c>
    </row>
    <row r="370" spans="1:16" x14ac:dyDescent="0.2">
      <c r="A370">
        <v>70</v>
      </c>
      <c r="B370">
        <v>1</v>
      </c>
      <c r="D370">
        <v>7</v>
      </c>
      <c r="E370" t="s">
        <v>220</v>
      </c>
      <c r="F370" t="s">
        <v>221</v>
      </c>
      <c r="G370">
        <v>0</v>
      </c>
      <c r="H370">
        <v>0</v>
      </c>
      <c r="I370" t="s">
        <v>222</v>
      </c>
      <c r="J370">
        <v>0</v>
      </c>
      <c r="K370">
        <v>0</v>
      </c>
      <c r="L370" t="s">
        <v>3</v>
      </c>
      <c r="M370" t="s">
        <v>3</v>
      </c>
      <c r="N370">
        <v>0</v>
      </c>
      <c r="O370">
        <v>0</v>
      </c>
      <c r="P370" t="s">
        <v>223</v>
      </c>
    </row>
    <row r="371" spans="1:16" x14ac:dyDescent="0.2">
      <c r="A371">
        <v>70</v>
      </c>
      <c r="B371">
        <v>1</v>
      </c>
      <c r="D371">
        <v>8</v>
      </c>
      <c r="E371" t="s">
        <v>224</v>
      </c>
      <c r="F371" t="s">
        <v>225</v>
      </c>
      <c r="G371">
        <v>1</v>
      </c>
      <c r="H371">
        <v>0</v>
      </c>
      <c r="I371" t="s">
        <v>3</v>
      </c>
      <c r="J371">
        <v>5</v>
      </c>
      <c r="K371">
        <v>0</v>
      </c>
      <c r="L371" t="s">
        <v>3</v>
      </c>
      <c r="M371" t="s">
        <v>3</v>
      </c>
      <c r="N371">
        <v>0</v>
      </c>
      <c r="O371">
        <v>1</v>
      </c>
      <c r="P371" t="s">
        <v>3</v>
      </c>
    </row>
    <row r="372" spans="1:16" x14ac:dyDescent="0.2">
      <c r="A372">
        <v>70</v>
      </c>
      <c r="B372">
        <v>1</v>
      </c>
      <c r="D372">
        <v>9</v>
      </c>
      <c r="E372" t="s">
        <v>226</v>
      </c>
      <c r="F372" t="s">
        <v>227</v>
      </c>
      <c r="G372">
        <v>0</v>
      </c>
      <c r="H372">
        <v>0</v>
      </c>
      <c r="I372" t="s">
        <v>3</v>
      </c>
      <c r="J372">
        <v>5</v>
      </c>
      <c r="K372">
        <v>0</v>
      </c>
      <c r="L372" t="s">
        <v>3</v>
      </c>
      <c r="M372" t="s">
        <v>3</v>
      </c>
      <c r="N372">
        <v>0</v>
      </c>
      <c r="O372">
        <v>0</v>
      </c>
      <c r="P372" t="s">
        <v>228</v>
      </c>
    </row>
    <row r="373" spans="1:16" x14ac:dyDescent="0.2">
      <c r="A373">
        <v>70</v>
      </c>
      <c r="B373">
        <v>1</v>
      </c>
      <c r="D373">
        <v>10</v>
      </c>
      <c r="E373" t="s">
        <v>229</v>
      </c>
      <c r="F373" t="s">
        <v>230</v>
      </c>
      <c r="G373">
        <v>0</v>
      </c>
      <c r="H373">
        <v>0</v>
      </c>
      <c r="I373" t="s">
        <v>231</v>
      </c>
      <c r="J373">
        <v>5</v>
      </c>
      <c r="K373">
        <v>0</v>
      </c>
      <c r="L373" t="s">
        <v>3</v>
      </c>
      <c r="M373" t="s">
        <v>3</v>
      </c>
      <c r="N373">
        <v>0</v>
      </c>
      <c r="O373">
        <v>0</v>
      </c>
      <c r="P373" t="s">
        <v>232</v>
      </c>
    </row>
    <row r="374" spans="1:16" x14ac:dyDescent="0.2">
      <c r="A374">
        <v>70</v>
      </c>
      <c r="B374">
        <v>1</v>
      </c>
      <c r="D374">
        <v>11</v>
      </c>
      <c r="E374" t="s">
        <v>233</v>
      </c>
      <c r="F374" t="s">
        <v>234</v>
      </c>
      <c r="G374">
        <v>0</v>
      </c>
      <c r="H374">
        <v>0</v>
      </c>
      <c r="I374" t="s">
        <v>235</v>
      </c>
      <c r="J374">
        <v>0</v>
      </c>
      <c r="K374">
        <v>0</v>
      </c>
      <c r="L374" t="s">
        <v>3</v>
      </c>
      <c r="M374" t="s">
        <v>3</v>
      </c>
      <c r="N374">
        <v>0</v>
      </c>
      <c r="O374">
        <v>0</v>
      </c>
      <c r="P374" t="s">
        <v>236</v>
      </c>
    </row>
    <row r="375" spans="1:16" x14ac:dyDescent="0.2">
      <c r="A375">
        <v>70</v>
      </c>
      <c r="B375">
        <v>1</v>
      </c>
      <c r="D375">
        <v>12</v>
      </c>
      <c r="E375" t="s">
        <v>237</v>
      </c>
      <c r="F375" t="s">
        <v>238</v>
      </c>
      <c r="G375">
        <v>0</v>
      </c>
      <c r="H375">
        <v>0</v>
      </c>
      <c r="I375" t="s">
        <v>239</v>
      </c>
      <c r="J375">
        <v>0</v>
      </c>
      <c r="K375">
        <v>0</v>
      </c>
      <c r="L375" t="s">
        <v>3</v>
      </c>
      <c r="M375" t="s">
        <v>3</v>
      </c>
      <c r="N375">
        <v>0</v>
      </c>
      <c r="O375">
        <v>0</v>
      </c>
      <c r="P375" t="s">
        <v>240</v>
      </c>
    </row>
    <row r="376" spans="1:16" x14ac:dyDescent="0.2">
      <c r="A376">
        <v>70</v>
      </c>
      <c r="B376">
        <v>1</v>
      </c>
      <c r="D376">
        <v>13</v>
      </c>
      <c r="E376" t="s">
        <v>241</v>
      </c>
      <c r="F376" t="s">
        <v>242</v>
      </c>
      <c r="G376">
        <v>0</v>
      </c>
      <c r="H376">
        <v>0</v>
      </c>
      <c r="I376" t="s">
        <v>243</v>
      </c>
      <c r="J376">
        <v>0</v>
      </c>
      <c r="K376">
        <v>0</v>
      </c>
      <c r="L376" t="s">
        <v>3</v>
      </c>
      <c r="M376" t="s">
        <v>3</v>
      </c>
      <c r="N376">
        <v>0</v>
      </c>
      <c r="O376">
        <v>0</v>
      </c>
      <c r="P376" t="s">
        <v>244</v>
      </c>
    </row>
    <row r="377" spans="1:16" x14ac:dyDescent="0.2">
      <c r="A377">
        <v>70</v>
      </c>
      <c r="B377">
        <v>1</v>
      </c>
      <c r="D377">
        <v>14</v>
      </c>
      <c r="E377" t="s">
        <v>245</v>
      </c>
      <c r="F377" t="s">
        <v>246</v>
      </c>
      <c r="G377">
        <v>0</v>
      </c>
      <c r="H377">
        <v>0</v>
      </c>
      <c r="I377" t="s">
        <v>3</v>
      </c>
      <c r="J377">
        <v>0</v>
      </c>
      <c r="K377">
        <v>0</v>
      </c>
      <c r="L377" t="s">
        <v>3</v>
      </c>
      <c r="M377" t="s">
        <v>3</v>
      </c>
      <c r="N377">
        <v>0</v>
      </c>
      <c r="O377">
        <v>0</v>
      </c>
      <c r="P377" t="s">
        <v>3</v>
      </c>
    </row>
    <row r="378" spans="1:16" x14ac:dyDescent="0.2">
      <c r="A378">
        <v>70</v>
      </c>
      <c r="B378">
        <v>1</v>
      </c>
      <c r="D378">
        <v>15</v>
      </c>
      <c r="E378" t="s">
        <v>247</v>
      </c>
      <c r="F378" t="s">
        <v>248</v>
      </c>
      <c r="G378">
        <v>0</v>
      </c>
      <c r="H378">
        <v>0</v>
      </c>
      <c r="I378" t="s">
        <v>3</v>
      </c>
      <c r="J378">
        <v>0</v>
      </c>
      <c r="K378">
        <v>0</v>
      </c>
      <c r="L378" t="s">
        <v>3</v>
      </c>
      <c r="M378" t="s">
        <v>3</v>
      </c>
      <c r="N378">
        <v>0</v>
      </c>
      <c r="O378">
        <v>0</v>
      </c>
      <c r="P378" t="s">
        <v>249</v>
      </c>
    </row>
    <row r="379" spans="1:16" x14ac:dyDescent="0.2">
      <c r="A379">
        <v>70</v>
      </c>
      <c r="B379">
        <v>1</v>
      </c>
      <c r="D379">
        <v>16</v>
      </c>
      <c r="E379" t="s">
        <v>250</v>
      </c>
      <c r="F379" t="s">
        <v>251</v>
      </c>
      <c r="G379">
        <v>0</v>
      </c>
      <c r="H379">
        <v>0</v>
      </c>
      <c r="I379" t="s">
        <v>3</v>
      </c>
      <c r="J379">
        <v>3</v>
      </c>
      <c r="K379">
        <v>0</v>
      </c>
      <c r="L379" t="s">
        <v>3</v>
      </c>
      <c r="M379" t="s">
        <v>3</v>
      </c>
      <c r="N379">
        <v>0</v>
      </c>
      <c r="O379">
        <v>0</v>
      </c>
      <c r="P379" t="s">
        <v>3</v>
      </c>
    </row>
    <row r="380" spans="1:16" x14ac:dyDescent="0.2">
      <c r="A380">
        <v>70</v>
      </c>
      <c r="B380">
        <v>1</v>
      </c>
      <c r="D380">
        <v>17</v>
      </c>
      <c r="E380" t="s">
        <v>252</v>
      </c>
      <c r="F380" t="s">
        <v>253</v>
      </c>
      <c r="G380">
        <v>1</v>
      </c>
      <c r="H380">
        <v>0</v>
      </c>
      <c r="I380" t="s">
        <v>3</v>
      </c>
      <c r="J380">
        <v>3</v>
      </c>
      <c r="K380">
        <v>0</v>
      </c>
      <c r="L380" t="s">
        <v>3</v>
      </c>
      <c r="M380" t="s">
        <v>3</v>
      </c>
      <c r="N380">
        <v>0</v>
      </c>
      <c r="O380">
        <v>1</v>
      </c>
      <c r="P380" t="s">
        <v>3</v>
      </c>
    </row>
    <row r="381" spans="1:16" x14ac:dyDescent="0.2">
      <c r="A381">
        <v>70</v>
      </c>
      <c r="B381">
        <v>1</v>
      </c>
      <c r="D381">
        <v>1</v>
      </c>
      <c r="E381" t="s">
        <v>254</v>
      </c>
      <c r="F381" t="s">
        <v>255</v>
      </c>
      <c r="G381">
        <v>0.9</v>
      </c>
      <c r="H381">
        <v>1</v>
      </c>
      <c r="I381" t="s">
        <v>256</v>
      </c>
      <c r="J381">
        <v>0</v>
      </c>
      <c r="K381">
        <v>0</v>
      </c>
      <c r="L381" t="s">
        <v>3</v>
      </c>
      <c r="M381" t="s">
        <v>3</v>
      </c>
      <c r="N381">
        <v>0</v>
      </c>
      <c r="O381">
        <v>0.9</v>
      </c>
      <c r="P381" t="s">
        <v>257</v>
      </c>
    </row>
    <row r="382" spans="1:16" x14ac:dyDescent="0.2">
      <c r="A382">
        <v>70</v>
      </c>
      <c r="B382">
        <v>1</v>
      </c>
      <c r="D382">
        <v>2</v>
      </c>
      <c r="E382" t="s">
        <v>258</v>
      </c>
      <c r="F382" t="s">
        <v>259</v>
      </c>
      <c r="G382">
        <v>0.85</v>
      </c>
      <c r="H382">
        <v>1</v>
      </c>
      <c r="I382" t="s">
        <v>260</v>
      </c>
      <c r="J382">
        <v>0</v>
      </c>
      <c r="K382">
        <v>0</v>
      </c>
      <c r="L382" t="s">
        <v>3</v>
      </c>
      <c r="M382" t="s">
        <v>3</v>
      </c>
      <c r="N382">
        <v>0</v>
      </c>
      <c r="O382">
        <v>0.85</v>
      </c>
      <c r="P382" t="s">
        <v>261</v>
      </c>
    </row>
    <row r="383" spans="1:16" x14ac:dyDescent="0.2">
      <c r="A383">
        <v>70</v>
      </c>
      <c r="B383">
        <v>1</v>
      </c>
      <c r="D383">
        <v>3</v>
      </c>
      <c r="E383" t="s">
        <v>262</v>
      </c>
      <c r="F383" t="s">
        <v>263</v>
      </c>
      <c r="G383">
        <v>1.03</v>
      </c>
      <c r="H383">
        <v>0</v>
      </c>
      <c r="I383" t="s">
        <v>3</v>
      </c>
      <c r="J383">
        <v>0</v>
      </c>
      <c r="K383">
        <v>0</v>
      </c>
      <c r="L383" t="s">
        <v>3</v>
      </c>
      <c r="M383" t="s">
        <v>3</v>
      </c>
      <c r="N383">
        <v>0</v>
      </c>
      <c r="O383">
        <v>1.03</v>
      </c>
      <c r="P383" t="s">
        <v>264</v>
      </c>
    </row>
    <row r="384" spans="1:16" x14ac:dyDescent="0.2">
      <c r="A384">
        <v>70</v>
      </c>
      <c r="B384">
        <v>1</v>
      </c>
      <c r="D384">
        <v>4</v>
      </c>
      <c r="E384" t="s">
        <v>265</v>
      </c>
      <c r="F384" t="s">
        <v>266</v>
      </c>
      <c r="G384">
        <v>1.1499999999999999</v>
      </c>
      <c r="H384">
        <v>0</v>
      </c>
      <c r="I384" t="s">
        <v>3</v>
      </c>
      <c r="J384">
        <v>0</v>
      </c>
      <c r="K384">
        <v>0</v>
      </c>
      <c r="L384" t="s">
        <v>3</v>
      </c>
      <c r="M384" t="s">
        <v>3</v>
      </c>
      <c r="N384">
        <v>0</v>
      </c>
      <c r="O384">
        <v>1.1499999999999999</v>
      </c>
      <c r="P384" t="s">
        <v>267</v>
      </c>
    </row>
    <row r="385" spans="1:50" x14ac:dyDescent="0.2">
      <c r="A385">
        <v>70</v>
      </c>
      <c r="B385">
        <v>1</v>
      </c>
      <c r="D385">
        <v>5</v>
      </c>
      <c r="E385" t="s">
        <v>268</v>
      </c>
      <c r="F385" t="s">
        <v>269</v>
      </c>
      <c r="G385">
        <v>7</v>
      </c>
      <c r="H385">
        <v>0</v>
      </c>
      <c r="I385" t="s">
        <v>3</v>
      </c>
      <c r="J385">
        <v>0</v>
      </c>
      <c r="K385">
        <v>0</v>
      </c>
      <c r="L385" t="s">
        <v>3</v>
      </c>
      <c r="M385" t="s">
        <v>3</v>
      </c>
      <c r="N385">
        <v>0</v>
      </c>
      <c r="O385">
        <v>7</v>
      </c>
      <c r="P385" t="s">
        <v>3</v>
      </c>
    </row>
    <row r="386" spans="1:50" x14ac:dyDescent="0.2">
      <c r="A386">
        <v>70</v>
      </c>
      <c r="B386">
        <v>1</v>
      </c>
      <c r="D386">
        <v>6</v>
      </c>
      <c r="E386" t="s">
        <v>270</v>
      </c>
      <c r="F386" t="s">
        <v>3</v>
      </c>
      <c r="G386">
        <v>2</v>
      </c>
      <c r="H386">
        <v>0</v>
      </c>
      <c r="I386" t="s">
        <v>3</v>
      </c>
      <c r="J386">
        <v>0</v>
      </c>
      <c r="K386">
        <v>0</v>
      </c>
      <c r="L386" t="s">
        <v>3</v>
      </c>
      <c r="M386" t="s">
        <v>3</v>
      </c>
      <c r="N386">
        <v>0</v>
      </c>
      <c r="O386">
        <v>2</v>
      </c>
      <c r="P386" t="s">
        <v>3</v>
      </c>
    </row>
    <row r="388" spans="1:50" x14ac:dyDescent="0.2">
      <c r="A388">
        <v>-1</v>
      </c>
    </row>
    <row r="390" spans="1:50" x14ac:dyDescent="0.2">
      <c r="A390" s="4">
        <v>75</v>
      </c>
      <c r="B390" s="4" t="s">
        <v>271</v>
      </c>
      <c r="C390" s="4">
        <v>2025</v>
      </c>
      <c r="D390" s="4">
        <v>0</v>
      </c>
      <c r="E390" s="4">
        <v>12</v>
      </c>
      <c r="F390" s="4">
        <v>0</v>
      </c>
      <c r="G390" s="4">
        <v>0</v>
      </c>
      <c r="H390" s="4">
        <v>1</v>
      </c>
      <c r="I390" s="4">
        <v>0</v>
      </c>
      <c r="J390" s="4">
        <v>1</v>
      </c>
      <c r="K390" s="4">
        <v>0</v>
      </c>
      <c r="L390" s="4">
        <v>0</v>
      </c>
      <c r="M390" s="4">
        <v>0</v>
      </c>
      <c r="N390" s="4">
        <v>54691942</v>
      </c>
      <c r="O390" s="4">
        <v>1</v>
      </c>
    </row>
    <row r="391" spans="1:50" x14ac:dyDescent="0.2">
      <c r="A391" s="6">
        <v>2</v>
      </c>
      <c r="B391" s="6" t="s">
        <v>272</v>
      </c>
      <c r="C391" s="6" t="s">
        <v>273</v>
      </c>
      <c r="D391" s="6">
        <v>0</v>
      </c>
      <c r="E391" s="6">
        <v>0</v>
      </c>
      <c r="F391" s="6">
        <v>0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>
        <v>56375473</v>
      </c>
    </row>
    <row r="392" spans="1:50" x14ac:dyDescent="0.2">
      <c r="A392" s="6">
        <v>1</v>
      </c>
      <c r="B392" s="6" t="s">
        <v>274</v>
      </c>
      <c r="C392" s="6" t="s">
        <v>275</v>
      </c>
      <c r="D392" s="6">
        <v>2025</v>
      </c>
      <c r="E392" s="6">
        <v>12</v>
      </c>
      <c r="F392" s="6">
        <v>1</v>
      </c>
      <c r="G392" s="6">
        <v>1</v>
      </c>
      <c r="H392" s="6">
        <v>0</v>
      </c>
      <c r="I392" s="6">
        <v>2</v>
      </c>
      <c r="J392" s="6">
        <v>1</v>
      </c>
      <c r="K392" s="6">
        <v>1</v>
      </c>
      <c r="L392" s="6">
        <v>1</v>
      </c>
      <c r="M392" s="6">
        <v>1</v>
      </c>
      <c r="N392" s="6">
        <v>1</v>
      </c>
      <c r="O392" s="6">
        <v>1</v>
      </c>
      <c r="P392" s="6">
        <v>1</v>
      </c>
      <c r="Q392" s="6">
        <v>1</v>
      </c>
      <c r="R392" s="6" t="s">
        <v>3</v>
      </c>
      <c r="S392" s="6" t="s">
        <v>3</v>
      </c>
      <c r="T392" s="6" t="s">
        <v>3</v>
      </c>
      <c r="U392" s="6" t="s">
        <v>3</v>
      </c>
      <c r="V392" s="6" t="s">
        <v>3</v>
      </c>
      <c r="W392" s="6" t="s">
        <v>3</v>
      </c>
      <c r="X392" s="6" t="s">
        <v>3</v>
      </c>
      <c r="Y392" s="6" t="s">
        <v>3</v>
      </c>
      <c r="Z392" s="6" t="s">
        <v>3</v>
      </c>
      <c r="AA392" s="6" t="s">
        <v>3</v>
      </c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>
        <v>56375474</v>
      </c>
      <c r="AO392" s="6" t="s">
        <v>276</v>
      </c>
      <c r="AP392" s="6" t="s">
        <v>277</v>
      </c>
      <c r="AQ392" s="6">
        <v>45982</v>
      </c>
      <c r="AR392" s="6">
        <v>403</v>
      </c>
      <c r="AS392" s="6" t="s">
        <v>278</v>
      </c>
      <c r="AT392" s="6" t="s">
        <v>279</v>
      </c>
      <c r="AU392" s="6" t="s">
        <v>277</v>
      </c>
      <c r="AV392" s="6">
        <v>45720</v>
      </c>
      <c r="AW392" s="6">
        <v>20</v>
      </c>
      <c r="AX392" s="6" t="s">
        <v>280</v>
      </c>
    </row>
    <row r="393" spans="1:50" x14ac:dyDescent="0.2">
      <c r="A393" s="4">
        <v>75</v>
      </c>
      <c r="B393" s="4" t="s">
        <v>271</v>
      </c>
      <c r="C393" s="4">
        <v>2025</v>
      </c>
      <c r="D393" s="4">
        <v>0</v>
      </c>
      <c r="E393" s="4">
        <v>12</v>
      </c>
      <c r="F393" s="4">
        <v>0</v>
      </c>
      <c r="G393" s="4">
        <v>0</v>
      </c>
      <c r="H393" s="4">
        <v>1</v>
      </c>
      <c r="I393" s="4">
        <v>0</v>
      </c>
      <c r="J393" s="4">
        <v>1</v>
      </c>
      <c r="K393" s="4">
        <v>0</v>
      </c>
      <c r="L393" s="4">
        <v>0</v>
      </c>
      <c r="M393" s="4">
        <v>1</v>
      </c>
      <c r="N393" s="4">
        <v>54691824</v>
      </c>
      <c r="O393" s="4">
        <v>2</v>
      </c>
    </row>
    <row r="394" spans="1:50" x14ac:dyDescent="0.2">
      <c r="A394" s="6">
        <v>2</v>
      </c>
      <c r="B394" s="6" t="s">
        <v>272</v>
      </c>
      <c r="C394" s="6" t="s">
        <v>273</v>
      </c>
      <c r="D394" s="6">
        <v>0</v>
      </c>
      <c r="E394" s="6">
        <v>0</v>
      </c>
      <c r="F394" s="6">
        <v>0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>
        <v>56375481</v>
      </c>
    </row>
    <row r="395" spans="1:50" x14ac:dyDescent="0.2">
      <c r="A395" s="6">
        <v>1</v>
      </c>
      <c r="B395" s="6" t="s">
        <v>274</v>
      </c>
      <c r="C395" s="6" t="s">
        <v>275</v>
      </c>
      <c r="D395" s="6">
        <v>2025</v>
      </c>
      <c r="E395" s="6">
        <v>12</v>
      </c>
      <c r="F395" s="6">
        <v>1</v>
      </c>
      <c r="G395" s="6">
        <v>1</v>
      </c>
      <c r="H395" s="6">
        <v>0</v>
      </c>
      <c r="I395" s="6">
        <v>2</v>
      </c>
      <c r="J395" s="6">
        <v>1</v>
      </c>
      <c r="K395" s="6">
        <v>1</v>
      </c>
      <c r="L395" s="6">
        <v>1</v>
      </c>
      <c r="M395" s="6">
        <v>1</v>
      </c>
      <c r="N395" s="6">
        <v>1</v>
      </c>
      <c r="O395" s="6">
        <v>1</v>
      </c>
      <c r="P395" s="6">
        <v>1</v>
      </c>
      <c r="Q395" s="6">
        <v>1</v>
      </c>
      <c r="R395" s="6" t="s">
        <v>3</v>
      </c>
      <c r="S395" s="6" t="s">
        <v>3</v>
      </c>
      <c r="T395" s="6" t="s">
        <v>3</v>
      </c>
      <c r="U395" s="6" t="s">
        <v>3</v>
      </c>
      <c r="V395" s="6" t="s">
        <v>3</v>
      </c>
      <c r="W395" s="6" t="s">
        <v>3</v>
      </c>
      <c r="X395" s="6" t="s">
        <v>3</v>
      </c>
      <c r="Y395" s="6" t="s">
        <v>3</v>
      </c>
      <c r="Z395" s="6" t="s">
        <v>3</v>
      </c>
      <c r="AA395" s="6" t="s">
        <v>3</v>
      </c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>
        <v>56375482</v>
      </c>
      <c r="AO395" s="6" t="s">
        <v>276</v>
      </c>
      <c r="AP395" s="6" t="s">
        <v>277</v>
      </c>
      <c r="AQ395" s="6">
        <v>45982</v>
      </c>
      <c r="AR395" s="6">
        <v>403</v>
      </c>
      <c r="AS395" s="6" t="s">
        <v>278</v>
      </c>
      <c r="AT395" s="6" t="s">
        <v>279</v>
      </c>
      <c r="AU395" s="6" t="s">
        <v>277</v>
      </c>
      <c r="AV395" s="6">
        <v>45720</v>
      </c>
      <c r="AW395" s="6">
        <v>20</v>
      </c>
      <c r="AX395" s="6" t="s">
        <v>280</v>
      </c>
    </row>
    <row r="399" spans="1:50" x14ac:dyDescent="0.2">
      <c r="A399">
        <v>65</v>
      </c>
      <c r="C399">
        <v>1</v>
      </c>
      <c r="D399">
        <v>0</v>
      </c>
      <c r="E39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281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60524</v>
      </c>
      <c r="M1">
        <v>11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26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364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54691942</v>
      </c>
      <c r="E14" s="1">
        <v>54691824</v>
      </c>
      <c r="F14" s="1">
        <v>-1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16</v>
      </c>
      <c r="E16" s="8">
        <f>(Source!F133)/1000</f>
        <v>0.54444000000000004</v>
      </c>
      <c r="F16" s="8">
        <f>(Source!F134)/1000</f>
        <v>24.06503</v>
      </c>
      <c r="G16" s="8">
        <f>(Source!F125)/1000</f>
        <v>0</v>
      </c>
      <c r="H16" s="8">
        <f>(Source!F135)/1000+(Source!F136)/1000</f>
        <v>0</v>
      </c>
      <c r="I16" s="8">
        <f>E16+F16+G16+H16</f>
        <v>24.609470000000002</v>
      </c>
      <c r="J16" s="8">
        <f>(Source!F131+Source!F130)/1000</f>
        <v>8.95702</v>
      </c>
      <c r="K16" s="8">
        <v>11.26431</v>
      </c>
      <c r="L16" s="8">
        <v>0</v>
      </c>
      <c r="M16" s="8">
        <v>0</v>
      </c>
      <c r="N16" s="8">
        <f>I16+L16+M16</f>
        <v>24.609470000000002</v>
      </c>
      <c r="T16" s="9">
        <f>(Source!P133)/1000</f>
        <v>0.54444000000000004</v>
      </c>
      <c r="U16" s="9">
        <f>(Source!P134)/1000</f>
        <v>24.06503</v>
      </c>
      <c r="V16" s="9">
        <f>(Source!P125)/1000</f>
        <v>0</v>
      </c>
      <c r="W16" s="9">
        <f>(Source!P135)/1000+(Source!P136)/1000</f>
        <v>0</v>
      </c>
      <c r="X16" s="9">
        <f>T16+U16+V16+W16</f>
        <v>24.609470000000002</v>
      </c>
      <c r="Y16" s="9">
        <f>(Source!P131+Source!P130)/1000</f>
        <v>8.95702</v>
      </c>
      <c r="Z16" s="9">
        <v>11.26431</v>
      </c>
      <c r="AA16" s="9">
        <v>0</v>
      </c>
      <c r="AB16" s="9">
        <v>0</v>
      </c>
      <c r="AC16" s="9">
        <f>X16+AA16+AB16</f>
        <v>24.609470000000002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11353.08</v>
      </c>
      <c r="AU16" s="8">
        <v>455.67</v>
      </c>
      <c r="AV16" s="8">
        <v>0</v>
      </c>
      <c r="AW16" s="8">
        <v>0</v>
      </c>
      <c r="AX16" s="8">
        <v>0</v>
      </c>
      <c r="AY16" s="8">
        <v>1395.95</v>
      </c>
      <c r="AZ16" s="8">
        <v>755.15</v>
      </c>
      <c r="BA16" s="8">
        <v>8201.8700000000008</v>
      </c>
      <c r="BB16" s="8">
        <v>544.44000000000005</v>
      </c>
      <c r="BC16" s="8">
        <v>24065.03</v>
      </c>
      <c r="BD16" s="8">
        <v>0</v>
      </c>
      <c r="BE16" s="8">
        <v>0</v>
      </c>
      <c r="BF16" s="8">
        <v>15.4476</v>
      </c>
      <c r="BG16" s="8">
        <v>1.2168000000000001</v>
      </c>
      <c r="BH16" s="8">
        <v>0</v>
      </c>
      <c r="BI16" s="8">
        <v>8688.31</v>
      </c>
      <c r="BJ16" s="8">
        <v>4568.08</v>
      </c>
      <c r="BK16" s="8">
        <v>24609.469999999998</v>
      </c>
      <c r="BR16" s="9">
        <v>11353.08</v>
      </c>
      <c r="BS16" s="9">
        <v>455.67</v>
      </c>
      <c r="BT16" s="9">
        <v>0</v>
      </c>
      <c r="BU16" s="9">
        <v>0</v>
      </c>
      <c r="BV16" s="9">
        <v>0</v>
      </c>
      <c r="BW16" s="9">
        <v>1395.95</v>
      </c>
      <c r="BX16" s="9">
        <v>755.15</v>
      </c>
      <c r="BY16" s="9">
        <v>8201.8700000000008</v>
      </c>
      <c r="BZ16" s="9">
        <v>544.44000000000005</v>
      </c>
      <c r="CA16" s="9">
        <v>24065.03</v>
      </c>
      <c r="CB16" s="9">
        <v>0</v>
      </c>
      <c r="CC16" s="9">
        <v>0</v>
      </c>
      <c r="CD16" s="9">
        <v>15.4476</v>
      </c>
      <c r="CE16" s="9">
        <v>1.2168000000000001</v>
      </c>
      <c r="CF16" s="9">
        <v>0</v>
      </c>
      <c r="CG16" s="9">
        <v>8688.31</v>
      </c>
      <c r="CH16" s="9">
        <v>4568.08</v>
      </c>
      <c r="CI16" s="9">
        <v>24609.469999999998</v>
      </c>
    </row>
    <row r="17" spans="1:87" x14ac:dyDescent="0.2">
      <c r="A17" s="7">
        <v>3</v>
      </c>
      <c r="B17" s="7">
        <v>2</v>
      </c>
      <c r="C17" s="7" t="s">
        <v>127</v>
      </c>
      <c r="D17" s="7" t="s">
        <v>128</v>
      </c>
      <c r="E17" s="8">
        <f>(Source!F261)/1000</f>
        <v>0</v>
      </c>
      <c r="F17" s="8">
        <f>(Source!F262)/1000</f>
        <v>23.092590000000001</v>
      </c>
      <c r="G17" s="8">
        <f>(Source!F253)/1000</f>
        <v>0</v>
      </c>
      <c r="H17" s="8">
        <f>(Source!F263)/1000+(Source!F264)/1000</f>
        <v>0</v>
      </c>
      <c r="I17" s="8">
        <f>E17+F17+G17+H17</f>
        <v>23.092590000000001</v>
      </c>
      <c r="J17" s="8">
        <f>(Source!F259+Source!F258)/1000</f>
        <v>4.5512299999999994</v>
      </c>
      <c r="K17" s="8">
        <v>27.848739999999999</v>
      </c>
      <c r="L17" s="8">
        <v>0</v>
      </c>
      <c r="M17" s="8">
        <v>0</v>
      </c>
      <c r="N17" s="8">
        <f>I17+L17+M17</f>
        <v>23.092590000000001</v>
      </c>
      <c r="T17" s="9">
        <f>(Source!P261)/1000</f>
        <v>0</v>
      </c>
      <c r="U17" s="9">
        <f>(Source!P262)/1000</f>
        <v>23.092590000000001</v>
      </c>
      <c r="V17" s="9">
        <f>(Source!P253)/1000</f>
        <v>0</v>
      </c>
      <c r="W17" s="9">
        <f>(Source!P263)/1000+(Source!P264)/1000</f>
        <v>0</v>
      </c>
      <c r="X17" s="9">
        <f>T17+U17+V17+W17</f>
        <v>23.092590000000001</v>
      </c>
      <c r="Y17" s="9">
        <f>(Source!P259+Source!P258)/1000</f>
        <v>4.5512299999999994</v>
      </c>
      <c r="Z17" s="9">
        <v>27.848739999999999</v>
      </c>
      <c r="AA17" s="9">
        <v>0</v>
      </c>
      <c r="AB17" s="9">
        <v>0</v>
      </c>
      <c r="AC17" s="9">
        <f>X17+AA17+AB17</f>
        <v>23.092590000000001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16356.769999999999</v>
      </c>
      <c r="AU17" s="8">
        <v>11491.97</v>
      </c>
      <c r="AV17" s="8">
        <v>0</v>
      </c>
      <c r="AW17" s="8">
        <v>0</v>
      </c>
      <c r="AX17" s="8">
        <v>0</v>
      </c>
      <c r="AY17" s="8">
        <v>313.57</v>
      </c>
      <c r="AZ17" s="8">
        <v>181.91</v>
      </c>
      <c r="BA17" s="8">
        <v>4369.32</v>
      </c>
      <c r="BB17" s="8">
        <v>0</v>
      </c>
      <c r="BC17" s="8">
        <v>23092.59</v>
      </c>
      <c r="BD17" s="8">
        <v>0</v>
      </c>
      <c r="BE17" s="8">
        <v>0</v>
      </c>
      <c r="BF17" s="8">
        <v>8.2919999999999998</v>
      </c>
      <c r="BG17" s="8">
        <v>0.3</v>
      </c>
      <c r="BH17" s="8">
        <v>0</v>
      </c>
      <c r="BI17" s="8">
        <v>4414.6899999999996</v>
      </c>
      <c r="BJ17" s="8">
        <v>2321.13</v>
      </c>
      <c r="BK17" s="8">
        <v>23092.59</v>
      </c>
      <c r="BR17" s="9">
        <v>16356.769999999999</v>
      </c>
      <c r="BS17" s="9">
        <v>11491.97</v>
      </c>
      <c r="BT17" s="9">
        <v>0</v>
      </c>
      <c r="BU17" s="9">
        <v>0</v>
      </c>
      <c r="BV17" s="9">
        <v>0</v>
      </c>
      <c r="BW17" s="9">
        <v>313.57</v>
      </c>
      <c r="BX17" s="9">
        <v>181.91</v>
      </c>
      <c r="BY17" s="9">
        <v>4369.32</v>
      </c>
      <c r="BZ17" s="9">
        <v>0</v>
      </c>
      <c r="CA17" s="9">
        <v>23092.59</v>
      </c>
      <c r="CB17" s="9">
        <v>0</v>
      </c>
      <c r="CC17" s="9">
        <v>0</v>
      </c>
      <c r="CD17" s="9">
        <v>8.2919999999999998</v>
      </c>
      <c r="CE17" s="9">
        <v>0.3</v>
      </c>
      <c r="CF17" s="9">
        <v>0</v>
      </c>
      <c r="CG17" s="9">
        <v>4414.6899999999996</v>
      </c>
      <c r="CH17" s="9">
        <v>2321.13</v>
      </c>
      <c r="CI17" s="9">
        <v>23092.59</v>
      </c>
    </row>
    <row r="18" spans="1:87" x14ac:dyDescent="0.2">
      <c r="A18" s="7">
        <v>3</v>
      </c>
      <c r="B18" s="7">
        <v>3</v>
      </c>
      <c r="C18" s="7" t="s">
        <v>157</v>
      </c>
      <c r="D18" s="7" t="s">
        <v>158</v>
      </c>
      <c r="E18" s="8">
        <f>(Source!F318)/1000</f>
        <v>0</v>
      </c>
      <c r="F18" s="8">
        <f>(Source!F319)/1000</f>
        <v>0</v>
      </c>
      <c r="G18" s="8">
        <f>(Source!F310)/1000</f>
        <v>0</v>
      </c>
      <c r="H18" s="8">
        <f>(Source!F320)/1000+(Source!F321)/1000</f>
        <v>66.319090000000003</v>
      </c>
      <c r="I18" s="8">
        <f>E18+F18+G18+H18</f>
        <v>66.319090000000003</v>
      </c>
      <c r="J18" s="8">
        <f>(Source!F316+Source!F315)/1000</f>
        <v>31.58052</v>
      </c>
      <c r="K18" s="8">
        <v>31.58052</v>
      </c>
      <c r="L18" s="8">
        <v>0</v>
      </c>
      <c r="M18" s="8">
        <v>0</v>
      </c>
      <c r="N18" s="8">
        <f>I18+L18+M18</f>
        <v>66.319090000000003</v>
      </c>
      <c r="T18" s="9">
        <f>(Source!P318)/1000</f>
        <v>0</v>
      </c>
      <c r="U18" s="9">
        <f>(Source!P319)/1000</f>
        <v>0</v>
      </c>
      <c r="V18" s="9">
        <f>(Source!P310)/1000</f>
        <v>0</v>
      </c>
      <c r="W18" s="9">
        <f>(Source!P320)/1000+(Source!P321)/1000</f>
        <v>66.319090000000003</v>
      </c>
      <c r="X18" s="9">
        <f>T18+U18+V18+W18</f>
        <v>66.319090000000003</v>
      </c>
      <c r="Y18" s="9">
        <f>(Source!P316+Source!P315)/1000</f>
        <v>31.58052</v>
      </c>
      <c r="Z18" s="9">
        <v>31.58052</v>
      </c>
      <c r="AA18" s="9">
        <v>0</v>
      </c>
      <c r="AB18" s="9">
        <v>0</v>
      </c>
      <c r="AC18" s="9">
        <f>X18+AA18+AB18</f>
        <v>66.319090000000003</v>
      </c>
      <c r="AI18" s="7">
        <v>0</v>
      </c>
      <c r="AJ18" s="7">
        <v>-1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31580.520000000004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31580.520000000004</v>
      </c>
      <c r="BB18" s="8">
        <v>0</v>
      </c>
      <c r="BC18" s="8">
        <v>0</v>
      </c>
      <c r="BD18" s="8">
        <v>66319.09</v>
      </c>
      <c r="BE18" s="8">
        <v>0</v>
      </c>
      <c r="BF18" s="8">
        <v>49.844160000000002</v>
      </c>
      <c r="BG18" s="8">
        <v>0</v>
      </c>
      <c r="BH18" s="8">
        <v>0</v>
      </c>
      <c r="BI18" s="8">
        <v>23369.59</v>
      </c>
      <c r="BJ18" s="8">
        <v>11368.98</v>
      </c>
      <c r="BK18" s="8">
        <v>66319.09</v>
      </c>
      <c r="BR18" s="9">
        <v>31580.520000000004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31580.520000000004</v>
      </c>
      <c r="BZ18" s="9">
        <v>0</v>
      </c>
      <c r="CA18" s="9">
        <v>0</v>
      </c>
      <c r="CB18" s="9">
        <v>66319.09</v>
      </c>
      <c r="CC18" s="9">
        <v>0</v>
      </c>
      <c r="CD18" s="9">
        <v>49.844160000000002</v>
      </c>
      <c r="CE18" s="9">
        <v>0</v>
      </c>
      <c r="CF18" s="9">
        <v>0</v>
      </c>
      <c r="CG18" s="9">
        <v>23369.59</v>
      </c>
      <c r="CH18" s="9">
        <v>11368.98</v>
      </c>
      <c r="CI18" s="9">
        <v>66319.09</v>
      </c>
    </row>
    <row r="20" spans="1:87" x14ac:dyDescent="0.2">
      <c r="A20">
        <v>51</v>
      </c>
      <c r="E20">
        <v>0.54444000000000004</v>
      </c>
      <c r="F20">
        <v>47.157620000000001</v>
      </c>
      <c r="G20">
        <v>0</v>
      </c>
      <c r="H20">
        <v>66.319090000000003</v>
      </c>
      <c r="I20">
        <v>114.02115000000001</v>
      </c>
      <c r="J20">
        <v>45.088769999999997</v>
      </c>
      <c r="K20">
        <v>70.693569999999994</v>
      </c>
      <c r="L20">
        <v>0</v>
      </c>
      <c r="M20">
        <v>0</v>
      </c>
      <c r="N20">
        <v>114.02115000000001</v>
      </c>
      <c r="T20">
        <v>0.54444000000000004</v>
      </c>
      <c r="U20">
        <v>47.157620000000001</v>
      </c>
      <c r="V20">
        <v>0</v>
      </c>
      <c r="W20">
        <v>66.319090000000003</v>
      </c>
      <c r="X20">
        <v>114.02115000000001</v>
      </c>
      <c r="Y20">
        <v>45.088769999999997</v>
      </c>
      <c r="Z20">
        <v>70.693569999999994</v>
      </c>
      <c r="AA20">
        <v>0</v>
      </c>
      <c r="AB20">
        <v>0</v>
      </c>
      <c r="AC20">
        <v>114.02115000000001</v>
      </c>
    </row>
    <row r="23" spans="1:87" x14ac:dyDescent="0.2">
      <c r="A23">
        <v>-1</v>
      </c>
    </row>
    <row r="26" spans="1:87" x14ac:dyDescent="0.2">
      <c r="A26" s="4">
        <v>75</v>
      </c>
      <c r="B26" s="4" t="s">
        <v>271</v>
      </c>
      <c r="C26" s="4">
        <v>2025</v>
      </c>
      <c r="D26" s="4">
        <v>0</v>
      </c>
      <c r="E26" s="4">
        <v>12</v>
      </c>
      <c r="F26" s="4">
        <v>0</v>
      </c>
      <c r="G26" s="4">
        <v>0</v>
      </c>
      <c r="H26" s="4">
        <v>1</v>
      </c>
      <c r="I26" s="4">
        <v>0</v>
      </c>
      <c r="J26" s="4">
        <v>1</v>
      </c>
      <c r="K26" s="4">
        <v>0</v>
      </c>
      <c r="L26" s="4">
        <v>0</v>
      </c>
      <c r="M26" s="4">
        <v>0</v>
      </c>
      <c r="N26" s="4">
        <v>54691942</v>
      </c>
      <c r="O26" s="4">
        <v>1</v>
      </c>
    </row>
    <row r="27" spans="1:87" x14ac:dyDescent="0.2">
      <c r="A27" s="6">
        <v>2</v>
      </c>
      <c r="B27" s="6" t="s">
        <v>272</v>
      </c>
      <c r="C27" s="6" t="s">
        <v>273</v>
      </c>
      <c r="D27" s="6">
        <v>0</v>
      </c>
      <c r="E27" s="6">
        <v>0</v>
      </c>
      <c r="F27" s="6">
        <v>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>
        <v>56375473</v>
      </c>
    </row>
    <row r="28" spans="1:87" x14ac:dyDescent="0.2">
      <c r="A28" s="6">
        <v>1</v>
      </c>
      <c r="B28" s="6" t="s">
        <v>274</v>
      </c>
      <c r="C28" s="6" t="s">
        <v>275</v>
      </c>
      <c r="D28" s="6">
        <v>2025</v>
      </c>
      <c r="E28" s="6">
        <v>12</v>
      </c>
      <c r="F28" s="6">
        <v>1</v>
      </c>
      <c r="G28" s="6">
        <v>1</v>
      </c>
      <c r="H28" s="6">
        <v>0</v>
      </c>
      <c r="I28" s="6">
        <v>2</v>
      </c>
      <c r="J28" s="6">
        <v>1</v>
      </c>
      <c r="K28" s="6">
        <v>1</v>
      </c>
      <c r="L28" s="6">
        <v>1</v>
      </c>
      <c r="M28" s="6">
        <v>1</v>
      </c>
      <c r="N28" s="6">
        <v>1</v>
      </c>
      <c r="O28" s="6">
        <v>1</v>
      </c>
      <c r="P28" s="6">
        <v>1</v>
      </c>
      <c r="Q28" s="6">
        <v>1</v>
      </c>
      <c r="R28" s="6" t="s">
        <v>3</v>
      </c>
      <c r="S28" s="6" t="s">
        <v>3</v>
      </c>
      <c r="T28" s="6" t="s">
        <v>3</v>
      </c>
      <c r="U28" s="6" t="s">
        <v>3</v>
      </c>
      <c r="V28" s="6" t="s">
        <v>3</v>
      </c>
      <c r="W28" s="6" t="s">
        <v>3</v>
      </c>
      <c r="X28" s="6" t="s">
        <v>3</v>
      </c>
      <c r="Y28" s="6" t="s">
        <v>3</v>
      </c>
      <c r="Z28" s="6" t="s">
        <v>3</v>
      </c>
      <c r="AA28" s="6" t="s">
        <v>3</v>
      </c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>
        <v>56375474</v>
      </c>
      <c r="AO28" s="6" t="s">
        <v>276</v>
      </c>
      <c r="AP28" s="6" t="s">
        <v>277</v>
      </c>
      <c r="AQ28" s="6">
        <v>45982</v>
      </c>
      <c r="AR28" s="6">
        <v>403</v>
      </c>
      <c r="AS28" s="6" t="s">
        <v>278</v>
      </c>
      <c r="AT28" s="6" t="s">
        <v>279</v>
      </c>
      <c r="AU28" s="6" t="s">
        <v>277</v>
      </c>
      <c r="AV28" s="6">
        <v>45720</v>
      </c>
      <c r="AW28" s="6">
        <v>20</v>
      </c>
      <c r="AX28" s="6" t="s">
        <v>280</v>
      </c>
    </row>
    <row r="29" spans="1:87" x14ac:dyDescent="0.2">
      <c r="A29" s="4">
        <v>75</v>
      </c>
      <c r="B29" s="4" t="s">
        <v>271</v>
      </c>
      <c r="C29" s="4">
        <v>2025</v>
      </c>
      <c r="D29" s="4">
        <v>0</v>
      </c>
      <c r="E29" s="4">
        <v>12</v>
      </c>
      <c r="F29" s="4">
        <v>0</v>
      </c>
      <c r="G29" s="4">
        <v>0</v>
      </c>
      <c r="H29" s="4">
        <v>1</v>
      </c>
      <c r="I29" s="4">
        <v>0</v>
      </c>
      <c r="J29" s="4">
        <v>1</v>
      </c>
      <c r="K29" s="4">
        <v>0</v>
      </c>
      <c r="L29" s="4">
        <v>0</v>
      </c>
      <c r="M29" s="4">
        <v>1</v>
      </c>
      <c r="N29" s="4">
        <v>54691824</v>
      </c>
      <c r="O29" s="4">
        <v>2</v>
      </c>
    </row>
    <row r="30" spans="1:87" x14ac:dyDescent="0.2">
      <c r="A30" s="6">
        <v>2</v>
      </c>
      <c r="B30" s="6" t="s">
        <v>272</v>
      </c>
      <c r="C30" s="6" t="s">
        <v>273</v>
      </c>
      <c r="D30" s="6">
        <v>0</v>
      </c>
      <c r="E30" s="6">
        <v>0</v>
      </c>
      <c r="F30" s="6">
        <v>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>
        <v>56375481</v>
      </c>
    </row>
    <row r="31" spans="1:87" x14ac:dyDescent="0.2">
      <c r="A31" s="6">
        <v>1</v>
      </c>
      <c r="B31" s="6" t="s">
        <v>274</v>
      </c>
      <c r="C31" s="6" t="s">
        <v>275</v>
      </c>
      <c r="D31" s="6">
        <v>2025</v>
      </c>
      <c r="E31" s="6">
        <v>12</v>
      </c>
      <c r="F31" s="6">
        <v>1</v>
      </c>
      <c r="G31" s="6">
        <v>1</v>
      </c>
      <c r="H31" s="6">
        <v>0</v>
      </c>
      <c r="I31" s="6">
        <v>2</v>
      </c>
      <c r="J31" s="6">
        <v>1</v>
      </c>
      <c r="K31" s="6">
        <v>1</v>
      </c>
      <c r="L31" s="6">
        <v>1</v>
      </c>
      <c r="M31" s="6">
        <v>1</v>
      </c>
      <c r="N31" s="6">
        <v>1</v>
      </c>
      <c r="O31" s="6">
        <v>1</v>
      </c>
      <c r="P31" s="6">
        <v>1</v>
      </c>
      <c r="Q31" s="6">
        <v>1</v>
      </c>
      <c r="R31" s="6" t="s">
        <v>3</v>
      </c>
      <c r="S31" s="6" t="s">
        <v>3</v>
      </c>
      <c r="T31" s="6" t="s">
        <v>3</v>
      </c>
      <c r="U31" s="6" t="s">
        <v>3</v>
      </c>
      <c r="V31" s="6" t="s">
        <v>3</v>
      </c>
      <c r="W31" s="6" t="s">
        <v>3</v>
      </c>
      <c r="X31" s="6" t="s">
        <v>3</v>
      </c>
      <c r="Y31" s="6" t="s">
        <v>3</v>
      </c>
      <c r="Z31" s="6" t="s">
        <v>3</v>
      </c>
      <c r="AA31" s="6" t="s">
        <v>3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>
        <v>56375482</v>
      </c>
      <c r="AO31" s="6" t="s">
        <v>276</v>
      </c>
      <c r="AP31" s="6" t="s">
        <v>277</v>
      </c>
      <c r="AQ31" s="6">
        <v>45982</v>
      </c>
      <c r="AR31" s="6">
        <v>403</v>
      </c>
      <c r="AS31" s="6" t="s">
        <v>278</v>
      </c>
      <c r="AT31" s="6" t="s">
        <v>279</v>
      </c>
      <c r="AU31" s="6" t="s">
        <v>277</v>
      </c>
      <c r="AV31" s="6">
        <v>45720</v>
      </c>
      <c r="AW31" s="6">
        <v>20</v>
      </c>
      <c r="AX31" s="6" t="s">
        <v>280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6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54691942</v>
      </c>
      <c r="C1">
        <v>56375490</v>
      </c>
      <c r="D1">
        <v>55371099</v>
      </c>
      <c r="E1">
        <v>116</v>
      </c>
      <c r="F1">
        <v>1</v>
      </c>
      <c r="G1">
        <v>1</v>
      </c>
      <c r="H1">
        <v>1</v>
      </c>
      <c r="I1" t="s">
        <v>282</v>
      </c>
      <c r="J1" t="s">
        <v>3</v>
      </c>
      <c r="K1" t="s">
        <v>283</v>
      </c>
      <c r="L1">
        <v>1191</v>
      </c>
      <c r="N1">
        <v>1013</v>
      </c>
      <c r="O1" t="s">
        <v>284</v>
      </c>
      <c r="P1" t="s">
        <v>284</v>
      </c>
      <c r="Q1">
        <v>1</v>
      </c>
      <c r="W1">
        <v>0</v>
      </c>
      <c r="X1">
        <v>44848675</v>
      </c>
      <c r="Y1">
        <f t="shared" ref="Y1:Y6" si="0">(AT1*ROUND(((0.2+1)*0.3),7))</f>
        <v>10.684799999999999</v>
      </c>
      <c r="AA1">
        <v>0</v>
      </c>
      <c r="AB1">
        <v>0</v>
      </c>
      <c r="AC1">
        <v>0</v>
      </c>
      <c r="AD1">
        <v>521.08000000000004</v>
      </c>
      <c r="AE1">
        <v>0</v>
      </c>
      <c r="AF1">
        <v>0</v>
      </c>
      <c r="AG1">
        <v>0</v>
      </c>
      <c r="AH1">
        <v>521.08000000000004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29.68</v>
      </c>
      <c r="AU1" t="s">
        <v>25</v>
      </c>
      <c r="AV1">
        <v>1</v>
      </c>
      <c r="AW1">
        <v>2</v>
      </c>
      <c r="AX1">
        <v>56375502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15465.654400000001</v>
      </c>
      <c r="BN1">
        <v>29.68</v>
      </c>
      <c r="BO1">
        <v>0</v>
      </c>
      <c r="BP1">
        <v>1</v>
      </c>
      <c r="BQ1">
        <v>0</v>
      </c>
      <c r="BR1">
        <v>0</v>
      </c>
      <c r="BS1">
        <v>0</v>
      </c>
      <c r="BT1">
        <v>5567.6355839999997</v>
      </c>
      <c r="BU1">
        <v>10.684799999999999</v>
      </c>
      <c r="BV1">
        <v>0</v>
      </c>
      <c r="BW1">
        <v>1</v>
      </c>
      <c r="CU1">
        <f>ROUND(AT1*Source!I28*AH1*AL1,2)</f>
        <v>3866.41</v>
      </c>
      <c r="CV1">
        <f>ROUND(Y1*Source!I28,7)</f>
        <v>2.6711999999999998</v>
      </c>
      <c r="CW1">
        <v>0</v>
      </c>
      <c r="CX1">
        <f>ROUND(Y1*Source!I28,7)</f>
        <v>2.6711999999999998</v>
      </c>
      <c r="CY1">
        <f>AD1</f>
        <v>521.08000000000004</v>
      </c>
      <c r="CZ1">
        <f>AH1</f>
        <v>521.08000000000004</v>
      </c>
      <c r="DA1">
        <f>AL1</f>
        <v>1</v>
      </c>
      <c r="DB1">
        <f t="shared" ref="DB1:DB6" si="1">ROUND((ROUND(AT1*CZ1,2)*ROUND(((0.2+1)*0.3),7)),6)</f>
        <v>5567.634</v>
      </c>
      <c r="DC1">
        <f t="shared" ref="DC1:DC6" si="2">ROUND((ROUND(AT1*AG1,2)*ROUND(((0.2+1)*0.3),7)),6)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1391.91</v>
      </c>
      <c r="DJ1">
        <f>DI1</f>
        <v>1391.91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54691942</v>
      </c>
      <c r="C2">
        <v>56375490</v>
      </c>
      <c r="D2">
        <v>55371276</v>
      </c>
      <c r="E2">
        <v>116</v>
      </c>
      <c r="F2">
        <v>1</v>
      </c>
      <c r="G2">
        <v>1</v>
      </c>
      <c r="H2">
        <v>1</v>
      </c>
      <c r="I2" t="s">
        <v>285</v>
      </c>
      <c r="J2" t="s">
        <v>3</v>
      </c>
      <c r="K2" t="s">
        <v>286</v>
      </c>
      <c r="L2">
        <v>1191</v>
      </c>
      <c r="N2">
        <v>1013</v>
      </c>
      <c r="O2" t="s">
        <v>284</v>
      </c>
      <c r="P2" t="s">
        <v>284</v>
      </c>
      <c r="Q2">
        <v>1</v>
      </c>
      <c r="W2">
        <v>0</v>
      </c>
      <c r="X2">
        <v>-1417349443</v>
      </c>
      <c r="Y2">
        <f t="shared" si="0"/>
        <v>0.14399999999999999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</v>
      </c>
      <c r="AU2" t="s">
        <v>25</v>
      </c>
      <c r="AV2">
        <v>2</v>
      </c>
      <c r="AW2">
        <v>2</v>
      </c>
      <c r="AX2">
        <v>56375503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3.5999999999999997E-2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54691942</v>
      </c>
      <c r="C3">
        <v>56375490</v>
      </c>
      <c r="D3">
        <v>55492212</v>
      </c>
      <c r="E3">
        <v>1</v>
      </c>
      <c r="F3">
        <v>1</v>
      </c>
      <c r="G3">
        <v>1</v>
      </c>
      <c r="H3">
        <v>2</v>
      </c>
      <c r="I3" t="s">
        <v>287</v>
      </c>
      <c r="J3" t="s">
        <v>288</v>
      </c>
      <c r="K3" t="s">
        <v>289</v>
      </c>
      <c r="L3">
        <v>1368</v>
      </c>
      <c r="N3">
        <v>1011</v>
      </c>
      <c r="O3" t="s">
        <v>290</v>
      </c>
      <c r="P3" t="s">
        <v>290</v>
      </c>
      <c r="Q3">
        <v>1</v>
      </c>
      <c r="W3">
        <v>0</v>
      </c>
      <c r="X3">
        <v>850633116</v>
      </c>
      <c r="Y3">
        <f t="shared" si="0"/>
        <v>7.1999999999999995E-2</v>
      </c>
      <c r="AA3">
        <v>0</v>
      </c>
      <c r="AB3">
        <v>1595.2</v>
      </c>
      <c r="AC3">
        <v>715.99</v>
      </c>
      <c r="AD3">
        <v>0</v>
      </c>
      <c r="AE3">
        <v>0</v>
      </c>
      <c r="AF3">
        <v>1595.2</v>
      </c>
      <c r="AG3">
        <v>715.99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</v>
      </c>
      <c r="AU3" t="s">
        <v>25</v>
      </c>
      <c r="AV3">
        <v>1</v>
      </c>
      <c r="AW3">
        <v>2</v>
      </c>
      <c r="AX3">
        <v>56375504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319.04000000000002</v>
      </c>
      <c r="BL3">
        <v>143.19800000000001</v>
      </c>
      <c r="BM3">
        <v>0</v>
      </c>
      <c r="BN3">
        <v>0</v>
      </c>
      <c r="BO3">
        <v>0.2</v>
      </c>
      <c r="BP3">
        <v>1</v>
      </c>
      <c r="BQ3">
        <v>0</v>
      </c>
      <c r="BR3">
        <v>114.8544</v>
      </c>
      <c r="BS3">
        <v>51.551279999999998</v>
      </c>
      <c r="BT3">
        <v>0</v>
      </c>
      <c r="BU3">
        <v>0</v>
      </c>
      <c r="BV3">
        <v>7.1999999999999995E-2</v>
      </c>
      <c r="BW3">
        <v>1</v>
      </c>
      <c r="CV3">
        <v>0</v>
      </c>
      <c r="CW3">
        <f>ROUND(Y3*Source!I28*DO3,7)</f>
        <v>1.7999999999999999E-2</v>
      </c>
      <c r="CX3">
        <f>ROUND(Y3*Source!I28,7)</f>
        <v>1.7999999999999999E-2</v>
      </c>
      <c r="CY3">
        <f>AB3</f>
        <v>1595.2</v>
      </c>
      <c r="CZ3">
        <f>AF3</f>
        <v>1595.2</v>
      </c>
      <c r="DA3">
        <f>AJ3</f>
        <v>1</v>
      </c>
      <c r="DB3">
        <f t="shared" si="1"/>
        <v>114.8544</v>
      </c>
      <c r="DC3">
        <f t="shared" si="2"/>
        <v>51.552</v>
      </c>
      <c r="DD3" t="s">
        <v>3</v>
      </c>
      <c r="DE3" t="s">
        <v>3</v>
      </c>
      <c r="DF3">
        <f t="shared" si="3"/>
        <v>0</v>
      </c>
      <c r="DG3">
        <f>ROUND(ROUND(AF3,2)*CX3,2)</f>
        <v>28.71</v>
      </c>
      <c r="DH3">
        <f t="shared" si="4"/>
        <v>12.89</v>
      </c>
      <c r="DI3">
        <f t="shared" si="5"/>
        <v>0</v>
      </c>
      <c r="DJ3">
        <f>DG3+DH3</f>
        <v>41.6</v>
      </c>
      <c r="DK3">
        <v>1</v>
      </c>
      <c r="DL3" t="s">
        <v>291</v>
      </c>
      <c r="DM3">
        <v>6</v>
      </c>
      <c r="DN3" t="s">
        <v>284</v>
      </c>
      <c r="DO3">
        <v>1</v>
      </c>
    </row>
    <row r="4" spans="1:119" x14ac:dyDescent="0.2">
      <c r="A4">
        <f>ROW(Source!A28)</f>
        <v>28</v>
      </c>
      <c r="B4">
        <v>54691942</v>
      </c>
      <c r="C4">
        <v>56375490</v>
      </c>
      <c r="D4">
        <v>55492309</v>
      </c>
      <c r="E4">
        <v>1</v>
      </c>
      <c r="F4">
        <v>1</v>
      </c>
      <c r="G4">
        <v>1</v>
      </c>
      <c r="H4">
        <v>2</v>
      </c>
      <c r="I4" t="s">
        <v>292</v>
      </c>
      <c r="J4" t="s">
        <v>293</v>
      </c>
      <c r="K4" t="s">
        <v>294</v>
      </c>
      <c r="L4">
        <v>1368</v>
      </c>
      <c r="N4">
        <v>1011</v>
      </c>
      <c r="O4" t="s">
        <v>290</v>
      </c>
      <c r="P4" t="s">
        <v>290</v>
      </c>
      <c r="Q4">
        <v>1</v>
      </c>
      <c r="W4">
        <v>0</v>
      </c>
      <c r="X4">
        <v>886992519</v>
      </c>
      <c r="Y4">
        <f t="shared" si="0"/>
        <v>2.484</v>
      </c>
      <c r="AA4">
        <v>0</v>
      </c>
      <c r="AB4">
        <v>2.54</v>
      </c>
      <c r="AC4">
        <v>0</v>
      </c>
      <c r="AD4">
        <v>0</v>
      </c>
      <c r="AE4">
        <v>0</v>
      </c>
      <c r="AF4">
        <v>2.54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6.9</v>
      </c>
      <c r="AU4" t="s">
        <v>25</v>
      </c>
      <c r="AV4">
        <v>1</v>
      </c>
      <c r="AW4">
        <v>2</v>
      </c>
      <c r="AX4">
        <v>56375505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17.526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6.309359999999999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0.621</v>
      </c>
      <c r="CY4">
        <f>AB4</f>
        <v>2.54</v>
      </c>
      <c r="CZ4">
        <f>AF4</f>
        <v>2.54</v>
      </c>
      <c r="DA4">
        <f>AJ4</f>
        <v>1</v>
      </c>
      <c r="DB4">
        <f t="shared" si="1"/>
        <v>6.3108000000000004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1.58</v>
      </c>
      <c r="DH4">
        <f t="shared" si="4"/>
        <v>0</v>
      </c>
      <c r="DI4">
        <f t="shared" si="5"/>
        <v>0</v>
      </c>
      <c r="DJ4">
        <f>DG4+DH4</f>
        <v>1.58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54691942</v>
      </c>
      <c r="C5">
        <v>56375490</v>
      </c>
      <c r="D5">
        <v>55492353</v>
      </c>
      <c r="E5">
        <v>1</v>
      </c>
      <c r="F5">
        <v>1</v>
      </c>
      <c r="G5">
        <v>1</v>
      </c>
      <c r="H5">
        <v>2</v>
      </c>
      <c r="I5" t="s">
        <v>295</v>
      </c>
      <c r="J5" t="s">
        <v>296</v>
      </c>
      <c r="K5" t="s">
        <v>297</v>
      </c>
      <c r="L5">
        <v>1368</v>
      </c>
      <c r="N5">
        <v>1011</v>
      </c>
      <c r="O5" t="s">
        <v>290</v>
      </c>
      <c r="P5" t="s">
        <v>290</v>
      </c>
      <c r="Q5">
        <v>1</v>
      </c>
      <c r="W5">
        <v>0</v>
      </c>
      <c r="X5">
        <v>551450133</v>
      </c>
      <c r="Y5">
        <f t="shared" si="0"/>
        <v>2.484</v>
      </c>
      <c r="AA5">
        <v>0</v>
      </c>
      <c r="AB5">
        <v>19.62</v>
      </c>
      <c r="AC5">
        <v>0</v>
      </c>
      <c r="AD5">
        <v>0</v>
      </c>
      <c r="AE5">
        <v>0</v>
      </c>
      <c r="AF5">
        <v>13.44</v>
      </c>
      <c r="AG5">
        <v>0</v>
      </c>
      <c r="AH5">
        <v>0</v>
      </c>
      <c r="AI5">
        <v>1</v>
      </c>
      <c r="AJ5">
        <v>1.46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6.9</v>
      </c>
      <c r="AU5" t="s">
        <v>25</v>
      </c>
      <c r="AV5">
        <v>1</v>
      </c>
      <c r="AW5">
        <v>2</v>
      </c>
      <c r="AX5">
        <v>56375506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92.736000000000004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33.384959999999992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ROUND(Y5*Source!I28*DO5,7)</f>
        <v>0</v>
      </c>
      <c r="CX5">
        <f>ROUND(Y5*Source!I28,7)</f>
        <v>0.621</v>
      </c>
      <c r="CY5">
        <f>AB5</f>
        <v>19.62</v>
      </c>
      <c r="CZ5">
        <f>AF5</f>
        <v>13.44</v>
      </c>
      <c r="DA5">
        <f>AJ5</f>
        <v>1.46</v>
      </c>
      <c r="DB5">
        <f t="shared" si="1"/>
        <v>33.386400000000002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ROUND(ROUND(AF5*AJ5,2)*CX5,2)</f>
        <v>12.18</v>
      </c>
      <c r="DH5">
        <f t="shared" si="4"/>
        <v>0</v>
      </c>
      <c r="DI5">
        <f t="shared" si="5"/>
        <v>0</v>
      </c>
      <c r="DJ5">
        <f>DG5+DH5</f>
        <v>12.18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54691942</v>
      </c>
      <c r="C6">
        <v>56375490</v>
      </c>
      <c r="D6">
        <v>55493104</v>
      </c>
      <c r="E6">
        <v>1</v>
      </c>
      <c r="F6">
        <v>1</v>
      </c>
      <c r="G6">
        <v>1</v>
      </c>
      <c r="H6">
        <v>2</v>
      </c>
      <c r="I6" t="s">
        <v>298</v>
      </c>
      <c r="J6" t="s">
        <v>299</v>
      </c>
      <c r="K6" t="s">
        <v>300</v>
      </c>
      <c r="L6">
        <v>1368</v>
      </c>
      <c r="N6">
        <v>1011</v>
      </c>
      <c r="O6" t="s">
        <v>290</v>
      </c>
      <c r="P6" t="s">
        <v>290</v>
      </c>
      <c r="Q6">
        <v>1</v>
      </c>
      <c r="W6">
        <v>0</v>
      </c>
      <c r="X6">
        <v>-950105757</v>
      </c>
      <c r="Y6">
        <f t="shared" si="0"/>
        <v>7.1999999999999995E-2</v>
      </c>
      <c r="AA6">
        <v>0</v>
      </c>
      <c r="AB6">
        <v>640.84</v>
      </c>
      <c r="AC6">
        <v>533.01</v>
      </c>
      <c r="AD6">
        <v>0</v>
      </c>
      <c r="AE6">
        <v>0</v>
      </c>
      <c r="AF6">
        <v>640.84</v>
      </c>
      <c r="AG6">
        <v>533.01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</v>
      </c>
      <c r="AU6" t="s">
        <v>25</v>
      </c>
      <c r="AV6">
        <v>1</v>
      </c>
      <c r="AW6">
        <v>2</v>
      </c>
      <c r="AX6">
        <v>56375507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128.16800000000001</v>
      </c>
      <c r="BL6">
        <v>106.602</v>
      </c>
      <c r="BM6">
        <v>0</v>
      </c>
      <c r="BN6">
        <v>0</v>
      </c>
      <c r="BO6">
        <v>0.2</v>
      </c>
      <c r="BP6">
        <v>1</v>
      </c>
      <c r="BQ6">
        <v>0</v>
      </c>
      <c r="BR6">
        <v>46.140479999999997</v>
      </c>
      <c r="BS6">
        <v>38.376719999999999</v>
      </c>
      <c r="BT6">
        <v>0</v>
      </c>
      <c r="BU6">
        <v>0</v>
      </c>
      <c r="BV6">
        <v>7.1999999999999995E-2</v>
      </c>
      <c r="BW6">
        <v>1</v>
      </c>
      <c r="CV6">
        <v>0</v>
      </c>
      <c r="CW6">
        <f>ROUND(Y6*Source!I28*DO6,7)</f>
        <v>1.7999999999999999E-2</v>
      </c>
      <c r="CX6">
        <f>ROUND(Y6*Source!I28,7)</f>
        <v>1.7999999999999999E-2</v>
      </c>
      <c r="CY6">
        <f>AB6</f>
        <v>640.84</v>
      </c>
      <c r="CZ6">
        <f>AF6</f>
        <v>640.84</v>
      </c>
      <c r="DA6">
        <f>AJ6</f>
        <v>1</v>
      </c>
      <c r="DB6">
        <f t="shared" si="1"/>
        <v>46.141199999999998</v>
      </c>
      <c r="DC6">
        <f t="shared" si="2"/>
        <v>38.375999999999998</v>
      </c>
      <c r="DD6" t="s">
        <v>3</v>
      </c>
      <c r="DE6" t="s">
        <v>3</v>
      </c>
      <c r="DF6">
        <f t="shared" si="3"/>
        <v>0</v>
      </c>
      <c r="DG6">
        <f t="shared" ref="DG6:DG15" si="6">ROUND(ROUND(AF6,2)*CX6,2)</f>
        <v>11.54</v>
      </c>
      <c r="DH6">
        <f t="shared" si="4"/>
        <v>9.59</v>
      </c>
      <c r="DI6">
        <f t="shared" si="5"/>
        <v>0</v>
      </c>
      <c r="DJ6">
        <f>DG6+DH6</f>
        <v>21.13</v>
      </c>
      <c r="DK6">
        <v>1</v>
      </c>
      <c r="DL6" t="s">
        <v>301</v>
      </c>
      <c r="DM6">
        <v>4</v>
      </c>
      <c r="DN6" t="s">
        <v>284</v>
      </c>
      <c r="DO6">
        <v>1</v>
      </c>
    </row>
    <row r="7" spans="1:119" x14ac:dyDescent="0.2">
      <c r="A7">
        <f>ROW(Source!A28)</f>
        <v>28</v>
      </c>
      <c r="B7">
        <v>54691942</v>
      </c>
      <c r="C7">
        <v>56375490</v>
      </c>
      <c r="D7">
        <v>55443218</v>
      </c>
      <c r="E7">
        <v>1</v>
      </c>
      <c r="F7">
        <v>1</v>
      </c>
      <c r="G7">
        <v>1</v>
      </c>
      <c r="H7">
        <v>3</v>
      </c>
      <c r="I7" t="s">
        <v>302</v>
      </c>
      <c r="J7" t="s">
        <v>303</v>
      </c>
      <c r="K7" t="s">
        <v>304</v>
      </c>
      <c r="L7">
        <v>1302</v>
      </c>
      <c r="N7">
        <v>1003</v>
      </c>
      <c r="O7" t="s">
        <v>305</v>
      </c>
      <c r="P7" t="s">
        <v>305</v>
      </c>
      <c r="Q7">
        <v>10</v>
      </c>
      <c r="W7">
        <v>0</v>
      </c>
      <c r="X7">
        <v>-733519103</v>
      </c>
      <c r="Y7">
        <f>(AT7*ROUND(0,7))</f>
        <v>0</v>
      </c>
      <c r="AA7">
        <v>57.7</v>
      </c>
      <c r="AB7">
        <v>0</v>
      </c>
      <c r="AC7">
        <v>0</v>
      </c>
      <c r="AD7">
        <v>0</v>
      </c>
      <c r="AE7">
        <v>37.71</v>
      </c>
      <c r="AF7">
        <v>0</v>
      </c>
      <c r="AG7">
        <v>0</v>
      </c>
      <c r="AH7">
        <v>0</v>
      </c>
      <c r="AI7">
        <v>1.53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0.245</v>
      </c>
      <c r="AU7" t="s">
        <v>24</v>
      </c>
      <c r="AV7">
        <v>0</v>
      </c>
      <c r="AW7">
        <v>2</v>
      </c>
      <c r="AX7">
        <v>56375508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9.2389500000000009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>AA7</f>
        <v>57.7</v>
      </c>
      <c r="CZ7">
        <f>AE7</f>
        <v>37.71</v>
      </c>
      <c r="DA7">
        <f>AI7</f>
        <v>1.53</v>
      </c>
      <c r="DB7">
        <f>ROUND((ROUND(AT7*CZ7,2)*ROUND(0,7)),6)</f>
        <v>0</v>
      </c>
      <c r="DC7">
        <f>ROUND((ROUND(AT7*AG7,2)*ROUND(0,7)),6)</f>
        <v>0</v>
      </c>
      <c r="DD7" t="s">
        <v>3</v>
      </c>
      <c r="DE7" t="s">
        <v>3</v>
      </c>
      <c r="DF7">
        <f>ROUND(ROUND(AE7*AI7,2)*CX7,2)</f>
        <v>0</v>
      </c>
      <c r="DG7">
        <f t="shared" si="6"/>
        <v>0</v>
      </c>
      <c r="DH7">
        <f t="shared" si="4"/>
        <v>0</v>
      </c>
      <c r="DI7">
        <f t="shared" si="5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54691942</v>
      </c>
      <c r="C8">
        <v>56375490</v>
      </c>
      <c r="D8">
        <v>55444839</v>
      </c>
      <c r="E8">
        <v>1</v>
      </c>
      <c r="F8">
        <v>1</v>
      </c>
      <c r="G8">
        <v>1</v>
      </c>
      <c r="H8">
        <v>3</v>
      </c>
      <c r="I8" t="s">
        <v>306</v>
      </c>
      <c r="J8" t="s">
        <v>307</v>
      </c>
      <c r="K8" t="s">
        <v>308</v>
      </c>
      <c r="L8">
        <v>1348</v>
      </c>
      <c r="N8">
        <v>1009</v>
      </c>
      <c r="O8" t="s">
        <v>309</v>
      </c>
      <c r="P8" t="s">
        <v>309</v>
      </c>
      <c r="Q8">
        <v>1000</v>
      </c>
      <c r="W8">
        <v>0</v>
      </c>
      <c r="X8">
        <v>533267177</v>
      </c>
      <c r="Y8">
        <f>(AT8*ROUND(0,7))</f>
        <v>0</v>
      </c>
      <c r="AA8">
        <v>127956.34</v>
      </c>
      <c r="AB8">
        <v>0</v>
      </c>
      <c r="AC8">
        <v>0</v>
      </c>
      <c r="AD8">
        <v>0</v>
      </c>
      <c r="AE8">
        <v>99190.96</v>
      </c>
      <c r="AF8">
        <v>0</v>
      </c>
      <c r="AG8">
        <v>0</v>
      </c>
      <c r="AH8">
        <v>0</v>
      </c>
      <c r="AI8">
        <v>1.29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6.2E-4</v>
      </c>
      <c r="AU8" t="s">
        <v>24</v>
      </c>
      <c r="AV8">
        <v>0</v>
      </c>
      <c r="AW8">
        <v>2</v>
      </c>
      <c r="AX8">
        <v>56375509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61.498395200000004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</v>
      </c>
      <c r="CY8">
        <f>AA8</f>
        <v>127956.34</v>
      </c>
      <c r="CZ8">
        <f>AE8</f>
        <v>99190.96</v>
      </c>
      <c r="DA8">
        <f>AI8</f>
        <v>1.29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ROUND(ROUND(AE8*AI8,2)*CX8,2)</f>
        <v>0</v>
      </c>
      <c r="DG8">
        <f t="shared" si="6"/>
        <v>0</v>
      </c>
      <c r="DH8">
        <f t="shared" si="4"/>
        <v>0</v>
      </c>
      <c r="DI8">
        <f t="shared" si="5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54691942</v>
      </c>
      <c r="C9">
        <v>56375490</v>
      </c>
      <c r="D9">
        <v>55453565</v>
      </c>
      <c r="E9">
        <v>1</v>
      </c>
      <c r="F9">
        <v>1</v>
      </c>
      <c r="G9">
        <v>1</v>
      </c>
      <c r="H9">
        <v>3</v>
      </c>
      <c r="I9" t="s">
        <v>310</v>
      </c>
      <c r="J9" t="s">
        <v>311</v>
      </c>
      <c r="K9" t="s">
        <v>312</v>
      </c>
      <c r="L9">
        <v>1346</v>
      </c>
      <c r="N9">
        <v>1009</v>
      </c>
      <c r="O9" t="s">
        <v>313</v>
      </c>
      <c r="P9" t="s">
        <v>313</v>
      </c>
      <c r="Q9">
        <v>1</v>
      </c>
      <c r="W9">
        <v>0</v>
      </c>
      <c r="X9">
        <v>-1896301065</v>
      </c>
      <c r="Y9">
        <f>(AT9*ROUND(0,7))</f>
        <v>0</v>
      </c>
      <c r="AA9">
        <v>1499.09</v>
      </c>
      <c r="AB9">
        <v>0</v>
      </c>
      <c r="AC9">
        <v>0</v>
      </c>
      <c r="AD9">
        <v>0</v>
      </c>
      <c r="AE9">
        <v>931.11</v>
      </c>
      <c r="AF9">
        <v>0</v>
      </c>
      <c r="AG9">
        <v>0</v>
      </c>
      <c r="AH9">
        <v>0</v>
      </c>
      <c r="AI9">
        <v>1.61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0.25</v>
      </c>
      <c r="AU9" t="s">
        <v>24</v>
      </c>
      <c r="AV9">
        <v>0</v>
      </c>
      <c r="AW9">
        <v>2</v>
      </c>
      <c r="AX9">
        <v>56375510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232.7775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0</v>
      </c>
      <c r="CY9">
        <f>AA9</f>
        <v>1499.09</v>
      </c>
      <c r="CZ9">
        <f>AE9</f>
        <v>931.11</v>
      </c>
      <c r="DA9">
        <f>AI9</f>
        <v>1.61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ROUND(ROUND(AE9*AI9,2)*CX9,2)</f>
        <v>0</v>
      </c>
      <c r="DG9">
        <f t="shared" si="6"/>
        <v>0</v>
      </c>
      <c r="DH9">
        <f t="shared" si="4"/>
        <v>0</v>
      </c>
      <c r="DI9">
        <f t="shared" si="5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54691942</v>
      </c>
      <c r="C10">
        <v>56375490</v>
      </c>
      <c r="D10">
        <v>55461928</v>
      </c>
      <c r="E10">
        <v>1</v>
      </c>
      <c r="F10">
        <v>1</v>
      </c>
      <c r="G10">
        <v>1</v>
      </c>
      <c r="H10">
        <v>3</v>
      </c>
      <c r="I10" t="s">
        <v>314</v>
      </c>
      <c r="J10" t="s">
        <v>315</v>
      </c>
      <c r="K10" t="s">
        <v>316</v>
      </c>
      <c r="L10">
        <v>1348</v>
      </c>
      <c r="N10">
        <v>1009</v>
      </c>
      <c r="O10" t="s">
        <v>309</v>
      </c>
      <c r="P10" t="s">
        <v>309</v>
      </c>
      <c r="Q10">
        <v>1000</v>
      </c>
      <c r="W10">
        <v>0</v>
      </c>
      <c r="X10">
        <v>1362001185</v>
      </c>
      <c r="Y10">
        <f>(AT10*ROUND(0,7))</f>
        <v>0</v>
      </c>
      <c r="AA10">
        <v>106680.6</v>
      </c>
      <c r="AB10">
        <v>0</v>
      </c>
      <c r="AC10">
        <v>0</v>
      </c>
      <c r="AD10">
        <v>0</v>
      </c>
      <c r="AE10">
        <v>82698.14</v>
      </c>
      <c r="AF10">
        <v>0</v>
      </c>
      <c r="AG10">
        <v>0</v>
      </c>
      <c r="AH10">
        <v>0</v>
      </c>
      <c r="AI10">
        <v>1.29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7.2000000000000005E-4</v>
      </c>
      <c r="AU10" t="s">
        <v>24</v>
      </c>
      <c r="AV10">
        <v>0</v>
      </c>
      <c r="AW10">
        <v>2</v>
      </c>
      <c r="AX10">
        <v>56375511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59.5426608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0</v>
      </c>
      <c r="CY10">
        <f>AA10</f>
        <v>106680.6</v>
      </c>
      <c r="CZ10">
        <f>AE10</f>
        <v>82698.14</v>
      </c>
      <c r="DA10">
        <f>AI10</f>
        <v>1.29</v>
      </c>
      <c r="DB10">
        <f>ROUND((ROUND(AT10*CZ10,2)*ROUND(0,7)),6)</f>
        <v>0</v>
      </c>
      <c r="DC10">
        <f>ROUND((ROUND(AT10*AG10,2)*ROUND(0,7)),6)</f>
        <v>0</v>
      </c>
      <c r="DD10" t="s">
        <v>3</v>
      </c>
      <c r="DE10" t="s">
        <v>3</v>
      </c>
      <c r="DF10">
        <f>ROUND(ROUND(AE10*AI10,2)*CX10,2)</f>
        <v>0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54691942</v>
      </c>
      <c r="C11">
        <v>56375490</v>
      </c>
      <c r="D11">
        <v>55377068</v>
      </c>
      <c r="E11">
        <v>116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3277935</v>
      </c>
      <c r="N11">
        <v>1013</v>
      </c>
      <c r="O11" t="s">
        <v>34</v>
      </c>
      <c r="P11" t="s">
        <v>34</v>
      </c>
      <c r="Q11">
        <v>1</v>
      </c>
      <c r="W11">
        <v>0</v>
      </c>
      <c r="X11">
        <v>274903907</v>
      </c>
      <c r="Y11">
        <f>AT11</f>
        <v>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56375512</v>
      </c>
      <c r="AY11">
        <v>1</v>
      </c>
      <c r="AZ11">
        <v>2048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0.5</v>
      </c>
      <c r="CY11">
        <f>AA11</f>
        <v>0</v>
      </c>
      <c r="CZ11">
        <f>AE11</f>
        <v>0</v>
      </c>
      <c r="DA11">
        <f>AI11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 t="shared" ref="DF11:DF17" si="7">ROUND(ROUND(AE11,2)*CX11,2)</f>
        <v>0</v>
      </c>
      <c r="DG11">
        <f t="shared" si="6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54691824</v>
      </c>
      <c r="C12">
        <v>56375490</v>
      </c>
      <c r="D12">
        <v>55371099</v>
      </c>
      <c r="E12">
        <v>116</v>
      </c>
      <c r="F12">
        <v>1</v>
      </c>
      <c r="G12">
        <v>1</v>
      </c>
      <c r="H12">
        <v>1</v>
      </c>
      <c r="I12" t="s">
        <v>282</v>
      </c>
      <c r="J12" t="s">
        <v>3</v>
      </c>
      <c r="K12" t="s">
        <v>283</v>
      </c>
      <c r="L12">
        <v>1191</v>
      </c>
      <c r="N12">
        <v>1013</v>
      </c>
      <c r="O12" t="s">
        <v>284</v>
      </c>
      <c r="P12" t="s">
        <v>284</v>
      </c>
      <c r="Q12">
        <v>1</v>
      </c>
      <c r="W12">
        <v>0</v>
      </c>
      <c r="X12">
        <v>44848675</v>
      </c>
      <c r="Y12">
        <f t="shared" ref="Y12:Y17" si="8">(AT12*ROUND(((0.2+1)*0.3),7))</f>
        <v>10.684799999999999</v>
      </c>
      <c r="AA12">
        <v>0</v>
      </c>
      <c r="AB12">
        <v>0</v>
      </c>
      <c r="AC12">
        <v>0</v>
      </c>
      <c r="AD12">
        <v>521.08000000000004</v>
      </c>
      <c r="AE12">
        <v>0</v>
      </c>
      <c r="AF12">
        <v>0</v>
      </c>
      <c r="AG12">
        <v>0</v>
      </c>
      <c r="AH12">
        <v>521.08000000000004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29.68</v>
      </c>
      <c r="AU12" t="s">
        <v>25</v>
      </c>
      <c r="AV12">
        <v>1</v>
      </c>
      <c r="AW12">
        <v>2</v>
      </c>
      <c r="AX12">
        <v>56375502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15465.654400000001</v>
      </c>
      <c r="BN12">
        <v>29.68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5567.6355839999997</v>
      </c>
      <c r="BU12">
        <v>10.684799999999999</v>
      </c>
      <c r="BV12">
        <v>0</v>
      </c>
      <c r="BW12">
        <v>1</v>
      </c>
      <c r="CU12">
        <f>ROUND(AT12*Source!I29*AH12*AL12,2)</f>
        <v>3866.41</v>
      </c>
      <c r="CV12">
        <f>ROUND(Y12*Source!I29,7)</f>
        <v>2.6711999999999998</v>
      </c>
      <c r="CW12">
        <v>0</v>
      </c>
      <c r="CX12">
        <f>ROUND(Y12*Source!I29,7)</f>
        <v>2.6711999999999998</v>
      </c>
      <c r="CY12">
        <f>AD12</f>
        <v>521.08000000000004</v>
      </c>
      <c r="CZ12">
        <f>AH12</f>
        <v>521.08000000000004</v>
      </c>
      <c r="DA12">
        <f>AL12</f>
        <v>1</v>
      </c>
      <c r="DB12">
        <f t="shared" ref="DB12:DB17" si="9">ROUND((ROUND(AT12*CZ12,2)*ROUND(((0.2+1)*0.3),7)),6)</f>
        <v>5567.634</v>
      </c>
      <c r="DC12">
        <f t="shared" ref="DC12:DC17" si="10">ROUND((ROUND(AT12*AG12,2)*ROUND(((0.2+1)*0.3),7)),6)</f>
        <v>0</v>
      </c>
      <c r="DD12" t="s">
        <v>3</v>
      </c>
      <c r="DE12" t="s">
        <v>3</v>
      </c>
      <c r="DF12">
        <f t="shared" si="7"/>
        <v>0</v>
      </c>
      <c r="DG12">
        <f t="shared" si="6"/>
        <v>0</v>
      </c>
      <c r="DH12">
        <f t="shared" si="4"/>
        <v>0</v>
      </c>
      <c r="DI12">
        <f t="shared" si="5"/>
        <v>1391.91</v>
      </c>
      <c r="DJ12">
        <f>DI12</f>
        <v>1391.91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54691824</v>
      </c>
      <c r="C13">
        <v>56375490</v>
      </c>
      <c r="D13">
        <v>55371276</v>
      </c>
      <c r="E13">
        <v>116</v>
      </c>
      <c r="F13">
        <v>1</v>
      </c>
      <c r="G13">
        <v>1</v>
      </c>
      <c r="H13">
        <v>1</v>
      </c>
      <c r="I13" t="s">
        <v>285</v>
      </c>
      <c r="J13" t="s">
        <v>3</v>
      </c>
      <c r="K13" t="s">
        <v>286</v>
      </c>
      <c r="L13">
        <v>1191</v>
      </c>
      <c r="N13">
        <v>1013</v>
      </c>
      <c r="O13" t="s">
        <v>284</v>
      </c>
      <c r="P13" t="s">
        <v>284</v>
      </c>
      <c r="Q13">
        <v>1</v>
      </c>
      <c r="W13">
        <v>0</v>
      </c>
      <c r="X13">
        <v>-1417349443</v>
      </c>
      <c r="Y13">
        <f t="shared" si="8"/>
        <v>0.14399999999999999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</v>
      </c>
      <c r="AU13" t="s">
        <v>25</v>
      </c>
      <c r="AV13">
        <v>2</v>
      </c>
      <c r="AW13">
        <v>2</v>
      </c>
      <c r="AX13">
        <v>56375503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3.5999999999999997E-2</v>
      </c>
      <c r="CY13">
        <f>AD13</f>
        <v>0</v>
      </c>
      <c r="CZ13">
        <f>AH13</f>
        <v>0</v>
      </c>
      <c r="DA13">
        <f>AL13</f>
        <v>1</v>
      </c>
      <c r="DB13">
        <f t="shared" si="9"/>
        <v>0</v>
      </c>
      <c r="DC13">
        <f t="shared" si="10"/>
        <v>0</v>
      </c>
      <c r="DD13" t="s">
        <v>3</v>
      </c>
      <c r="DE13" t="s">
        <v>3</v>
      </c>
      <c r="DF13">
        <f t="shared" si="7"/>
        <v>0</v>
      </c>
      <c r="DG13">
        <f t="shared" si="6"/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54691824</v>
      </c>
      <c r="C14">
        <v>56375490</v>
      </c>
      <c r="D14">
        <v>55492212</v>
      </c>
      <c r="E14">
        <v>1</v>
      </c>
      <c r="F14">
        <v>1</v>
      </c>
      <c r="G14">
        <v>1</v>
      </c>
      <c r="H14">
        <v>2</v>
      </c>
      <c r="I14" t="s">
        <v>287</v>
      </c>
      <c r="J14" t="s">
        <v>288</v>
      </c>
      <c r="K14" t="s">
        <v>289</v>
      </c>
      <c r="L14">
        <v>1368</v>
      </c>
      <c r="N14">
        <v>1011</v>
      </c>
      <c r="O14" t="s">
        <v>290</v>
      </c>
      <c r="P14" t="s">
        <v>290</v>
      </c>
      <c r="Q14">
        <v>1</v>
      </c>
      <c r="W14">
        <v>0</v>
      </c>
      <c r="X14">
        <v>850633116</v>
      </c>
      <c r="Y14">
        <f t="shared" si="8"/>
        <v>7.1999999999999995E-2</v>
      </c>
      <c r="AA14">
        <v>0</v>
      </c>
      <c r="AB14">
        <v>1595.2</v>
      </c>
      <c r="AC14">
        <v>715.99</v>
      </c>
      <c r="AD14">
        <v>0</v>
      </c>
      <c r="AE14">
        <v>0</v>
      </c>
      <c r="AF14">
        <v>1595.2</v>
      </c>
      <c r="AG14">
        <v>715.99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0.2</v>
      </c>
      <c r="AU14" t="s">
        <v>25</v>
      </c>
      <c r="AV14">
        <v>1</v>
      </c>
      <c r="AW14">
        <v>2</v>
      </c>
      <c r="AX14">
        <v>56375504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319.04000000000002</v>
      </c>
      <c r="BL14">
        <v>143.19800000000001</v>
      </c>
      <c r="BM14">
        <v>0</v>
      </c>
      <c r="BN14">
        <v>0</v>
      </c>
      <c r="BO14">
        <v>0.2</v>
      </c>
      <c r="BP14">
        <v>1</v>
      </c>
      <c r="BQ14">
        <v>0</v>
      </c>
      <c r="BR14">
        <v>114.8544</v>
      </c>
      <c r="BS14">
        <v>51.551279999999998</v>
      </c>
      <c r="BT14">
        <v>0</v>
      </c>
      <c r="BU14">
        <v>0</v>
      </c>
      <c r="BV14">
        <v>7.1999999999999995E-2</v>
      </c>
      <c r="BW14">
        <v>1</v>
      </c>
      <c r="CV14">
        <v>0</v>
      </c>
      <c r="CW14">
        <f>ROUND(Y14*Source!I29*DO14,7)</f>
        <v>1.7999999999999999E-2</v>
      </c>
      <c r="CX14">
        <f>ROUND(Y14*Source!I29,7)</f>
        <v>1.7999999999999999E-2</v>
      </c>
      <c r="CY14">
        <f>AB14</f>
        <v>1595.2</v>
      </c>
      <c r="CZ14">
        <f>AF14</f>
        <v>1595.2</v>
      </c>
      <c r="DA14">
        <f>AJ14</f>
        <v>1</v>
      </c>
      <c r="DB14">
        <f t="shared" si="9"/>
        <v>114.8544</v>
      </c>
      <c r="DC14">
        <f t="shared" si="10"/>
        <v>51.552</v>
      </c>
      <c r="DD14" t="s">
        <v>3</v>
      </c>
      <c r="DE14" t="s">
        <v>3</v>
      </c>
      <c r="DF14">
        <f t="shared" si="7"/>
        <v>0</v>
      </c>
      <c r="DG14">
        <f t="shared" si="6"/>
        <v>28.71</v>
      </c>
      <c r="DH14">
        <f t="shared" si="4"/>
        <v>12.89</v>
      </c>
      <c r="DI14">
        <f t="shared" si="5"/>
        <v>0</v>
      </c>
      <c r="DJ14">
        <f>DG14+DH14</f>
        <v>41.6</v>
      </c>
      <c r="DK14">
        <v>1</v>
      </c>
      <c r="DL14" t="s">
        <v>291</v>
      </c>
      <c r="DM14">
        <v>6</v>
      </c>
      <c r="DN14" t="s">
        <v>284</v>
      </c>
      <c r="DO14">
        <v>1</v>
      </c>
    </row>
    <row r="15" spans="1:119" x14ac:dyDescent="0.2">
      <c r="A15">
        <f>ROW(Source!A29)</f>
        <v>29</v>
      </c>
      <c r="B15">
        <v>54691824</v>
      </c>
      <c r="C15">
        <v>56375490</v>
      </c>
      <c r="D15">
        <v>55492309</v>
      </c>
      <c r="E15">
        <v>1</v>
      </c>
      <c r="F15">
        <v>1</v>
      </c>
      <c r="G15">
        <v>1</v>
      </c>
      <c r="H15">
        <v>2</v>
      </c>
      <c r="I15" t="s">
        <v>292</v>
      </c>
      <c r="J15" t="s">
        <v>293</v>
      </c>
      <c r="K15" t="s">
        <v>294</v>
      </c>
      <c r="L15">
        <v>1368</v>
      </c>
      <c r="N15">
        <v>1011</v>
      </c>
      <c r="O15" t="s">
        <v>290</v>
      </c>
      <c r="P15" t="s">
        <v>290</v>
      </c>
      <c r="Q15">
        <v>1</v>
      </c>
      <c r="W15">
        <v>0</v>
      </c>
      <c r="X15">
        <v>886992519</v>
      </c>
      <c r="Y15">
        <f t="shared" si="8"/>
        <v>2.484</v>
      </c>
      <c r="AA15">
        <v>0</v>
      </c>
      <c r="AB15">
        <v>2.54</v>
      </c>
      <c r="AC15">
        <v>0</v>
      </c>
      <c r="AD15">
        <v>0</v>
      </c>
      <c r="AE15">
        <v>0</v>
      </c>
      <c r="AF15">
        <v>2.54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6.9</v>
      </c>
      <c r="AU15" t="s">
        <v>25</v>
      </c>
      <c r="AV15">
        <v>1</v>
      </c>
      <c r="AW15">
        <v>2</v>
      </c>
      <c r="AX15">
        <v>56375505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17.526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6.309359999999999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f>ROUND(Y15*Source!I29*DO15,7)</f>
        <v>0</v>
      </c>
      <c r="CX15">
        <f>ROUND(Y15*Source!I29,7)</f>
        <v>0.621</v>
      </c>
      <c r="CY15">
        <f>AB15</f>
        <v>2.54</v>
      </c>
      <c r="CZ15">
        <f>AF15</f>
        <v>2.54</v>
      </c>
      <c r="DA15">
        <f>AJ15</f>
        <v>1</v>
      </c>
      <c r="DB15">
        <f t="shared" si="9"/>
        <v>6.3108000000000004</v>
      </c>
      <c r="DC15">
        <f t="shared" si="10"/>
        <v>0</v>
      </c>
      <c r="DD15" t="s">
        <v>3</v>
      </c>
      <c r="DE15" t="s">
        <v>3</v>
      </c>
      <c r="DF15">
        <f t="shared" si="7"/>
        <v>0</v>
      </c>
      <c r="DG15">
        <f t="shared" si="6"/>
        <v>1.58</v>
      </c>
      <c r="DH15">
        <f t="shared" si="4"/>
        <v>0</v>
      </c>
      <c r="DI15">
        <f t="shared" si="5"/>
        <v>0</v>
      </c>
      <c r="DJ15">
        <f>DG15+DH15</f>
        <v>1.58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54691824</v>
      </c>
      <c r="C16">
        <v>56375490</v>
      </c>
      <c r="D16">
        <v>55492353</v>
      </c>
      <c r="E16">
        <v>1</v>
      </c>
      <c r="F16">
        <v>1</v>
      </c>
      <c r="G16">
        <v>1</v>
      </c>
      <c r="H16">
        <v>2</v>
      </c>
      <c r="I16" t="s">
        <v>295</v>
      </c>
      <c r="J16" t="s">
        <v>296</v>
      </c>
      <c r="K16" t="s">
        <v>297</v>
      </c>
      <c r="L16">
        <v>1368</v>
      </c>
      <c r="N16">
        <v>1011</v>
      </c>
      <c r="O16" t="s">
        <v>290</v>
      </c>
      <c r="P16" t="s">
        <v>290</v>
      </c>
      <c r="Q16">
        <v>1</v>
      </c>
      <c r="W16">
        <v>0</v>
      </c>
      <c r="X16">
        <v>551450133</v>
      </c>
      <c r="Y16">
        <f t="shared" si="8"/>
        <v>2.484</v>
      </c>
      <c r="AA16">
        <v>0</v>
      </c>
      <c r="AB16">
        <v>19.62</v>
      </c>
      <c r="AC16">
        <v>0</v>
      </c>
      <c r="AD16">
        <v>0</v>
      </c>
      <c r="AE16">
        <v>0</v>
      </c>
      <c r="AF16">
        <v>13.44</v>
      </c>
      <c r="AG16">
        <v>0</v>
      </c>
      <c r="AH16">
        <v>0</v>
      </c>
      <c r="AI16">
        <v>1</v>
      </c>
      <c r="AJ16">
        <v>1.46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6.9</v>
      </c>
      <c r="AU16" t="s">
        <v>25</v>
      </c>
      <c r="AV16">
        <v>1</v>
      </c>
      <c r="AW16">
        <v>2</v>
      </c>
      <c r="AX16">
        <v>56375506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92.736000000000004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33.384959999999992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f>ROUND(Y16*Source!I29*DO16,7)</f>
        <v>0</v>
      </c>
      <c r="CX16">
        <f>ROUND(Y16*Source!I29,7)</f>
        <v>0.621</v>
      </c>
      <c r="CY16">
        <f>AB16</f>
        <v>19.62</v>
      </c>
      <c r="CZ16">
        <f>AF16</f>
        <v>13.44</v>
      </c>
      <c r="DA16">
        <f>AJ16</f>
        <v>1.46</v>
      </c>
      <c r="DB16">
        <f t="shared" si="9"/>
        <v>33.386400000000002</v>
      </c>
      <c r="DC16">
        <f t="shared" si="10"/>
        <v>0</v>
      </c>
      <c r="DD16" t="s">
        <v>3</v>
      </c>
      <c r="DE16" t="s">
        <v>3</v>
      </c>
      <c r="DF16">
        <f t="shared" si="7"/>
        <v>0</v>
      </c>
      <c r="DG16">
        <f>ROUND(ROUND(AF16*AJ16,2)*CX16,2)</f>
        <v>12.18</v>
      </c>
      <c r="DH16">
        <f t="shared" si="4"/>
        <v>0</v>
      </c>
      <c r="DI16">
        <f t="shared" si="5"/>
        <v>0</v>
      </c>
      <c r="DJ16">
        <f>DG16+DH16</f>
        <v>12.18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54691824</v>
      </c>
      <c r="C17">
        <v>56375490</v>
      </c>
      <c r="D17">
        <v>55493104</v>
      </c>
      <c r="E17">
        <v>1</v>
      </c>
      <c r="F17">
        <v>1</v>
      </c>
      <c r="G17">
        <v>1</v>
      </c>
      <c r="H17">
        <v>2</v>
      </c>
      <c r="I17" t="s">
        <v>298</v>
      </c>
      <c r="J17" t="s">
        <v>299</v>
      </c>
      <c r="K17" t="s">
        <v>300</v>
      </c>
      <c r="L17">
        <v>1368</v>
      </c>
      <c r="N17">
        <v>1011</v>
      </c>
      <c r="O17" t="s">
        <v>290</v>
      </c>
      <c r="P17" t="s">
        <v>290</v>
      </c>
      <c r="Q17">
        <v>1</v>
      </c>
      <c r="W17">
        <v>0</v>
      </c>
      <c r="X17">
        <v>-950105757</v>
      </c>
      <c r="Y17">
        <f t="shared" si="8"/>
        <v>7.1999999999999995E-2</v>
      </c>
      <c r="AA17">
        <v>0</v>
      </c>
      <c r="AB17">
        <v>640.84</v>
      </c>
      <c r="AC17">
        <v>533.01</v>
      </c>
      <c r="AD17">
        <v>0</v>
      </c>
      <c r="AE17">
        <v>0</v>
      </c>
      <c r="AF17">
        <v>640.84</v>
      </c>
      <c r="AG17">
        <v>533.01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25</v>
      </c>
      <c r="AV17">
        <v>1</v>
      </c>
      <c r="AW17">
        <v>2</v>
      </c>
      <c r="AX17">
        <v>56375507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128.16800000000001</v>
      </c>
      <c r="BL17">
        <v>106.602</v>
      </c>
      <c r="BM17">
        <v>0</v>
      </c>
      <c r="BN17">
        <v>0</v>
      </c>
      <c r="BO17">
        <v>0.2</v>
      </c>
      <c r="BP17">
        <v>1</v>
      </c>
      <c r="BQ17">
        <v>0</v>
      </c>
      <c r="BR17">
        <v>46.140479999999997</v>
      </c>
      <c r="BS17">
        <v>38.376719999999999</v>
      </c>
      <c r="BT17">
        <v>0</v>
      </c>
      <c r="BU17">
        <v>0</v>
      </c>
      <c r="BV17">
        <v>7.1999999999999995E-2</v>
      </c>
      <c r="BW17">
        <v>1</v>
      </c>
      <c r="CV17">
        <v>0</v>
      </c>
      <c r="CW17">
        <f>ROUND(Y17*Source!I29*DO17,7)</f>
        <v>1.7999999999999999E-2</v>
      </c>
      <c r="CX17">
        <f>ROUND(Y17*Source!I29,7)</f>
        <v>1.7999999999999999E-2</v>
      </c>
      <c r="CY17">
        <f>AB17</f>
        <v>640.84</v>
      </c>
      <c r="CZ17">
        <f>AF17</f>
        <v>640.84</v>
      </c>
      <c r="DA17">
        <f>AJ17</f>
        <v>1</v>
      </c>
      <c r="DB17">
        <f t="shared" si="9"/>
        <v>46.141199999999998</v>
      </c>
      <c r="DC17">
        <f t="shared" si="10"/>
        <v>38.375999999999998</v>
      </c>
      <c r="DD17" t="s">
        <v>3</v>
      </c>
      <c r="DE17" t="s">
        <v>3</v>
      </c>
      <c r="DF17">
        <f t="shared" si="7"/>
        <v>0</v>
      </c>
      <c r="DG17">
        <f t="shared" ref="DG17:DG38" si="11">ROUND(ROUND(AF17,2)*CX17,2)</f>
        <v>11.54</v>
      </c>
      <c r="DH17">
        <f t="shared" si="4"/>
        <v>9.59</v>
      </c>
      <c r="DI17">
        <f t="shared" si="5"/>
        <v>0</v>
      </c>
      <c r="DJ17">
        <f>DG17+DH17</f>
        <v>21.13</v>
      </c>
      <c r="DK17">
        <v>1</v>
      </c>
      <c r="DL17" t="s">
        <v>301</v>
      </c>
      <c r="DM17">
        <v>4</v>
      </c>
      <c r="DN17" t="s">
        <v>284</v>
      </c>
      <c r="DO17">
        <v>1</v>
      </c>
    </row>
    <row r="18" spans="1:119" x14ac:dyDescent="0.2">
      <c r="A18">
        <f>ROW(Source!A29)</f>
        <v>29</v>
      </c>
      <c r="B18">
        <v>54691824</v>
      </c>
      <c r="C18">
        <v>56375490</v>
      </c>
      <c r="D18">
        <v>55443218</v>
      </c>
      <c r="E18">
        <v>1</v>
      </c>
      <c r="F18">
        <v>1</v>
      </c>
      <c r="G18">
        <v>1</v>
      </c>
      <c r="H18">
        <v>3</v>
      </c>
      <c r="I18" t="s">
        <v>302</v>
      </c>
      <c r="J18" t="s">
        <v>303</v>
      </c>
      <c r="K18" t="s">
        <v>304</v>
      </c>
      <c r="L18">
        <v>1302</v>
      </c>
      <c r="N18">
        <v>1003</v>
      </c>
      <c r="O18" t="s">
        <v>305</v>
      </c>
      <c r="P18" t="s">
        <v>305</v>
      </c>
      <c r="Q18">
        <v>10</v>
      </c>
      <c r="W18">
        <v>0</v>
      </c>
      <c r="X18">
        <v>-733519103</v>
      </c>
      <c r="Y18">
        <f>(AT18*ROUND(0,7))</f>
        <v>0</v>
      </c>
      <c r="AA18">
        <v>57.7</v>
      </c>
      <c r="AB18">
        <v>0</v>
      </c>
      <c r="AC18">
        <v>0</v>
      </c>
      <c r="AD18">
        <v>0</v>
      </c>
      <c r="AE18">
        <v>37.71</v>
      </c>
      <c r="AF18">
        <v>0</v>
      </c>
      <c r="AG18">
        <v>0</v>
      </c>
      <c r="AH18">
        <v>0</v>
      </c>
      <c r="AI18">
        <v>1.53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0.245</v>
      </c>
      <c r="AU18" t="s">
        <v>24</v>
      </c>
      <c r="AV18">
        <v>0</v>
      </c>
      <c r="AW18">
        <v>2</v>
      </c>
      <c r="AX18">
        <v>56375508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9.2389500000000009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ROUND(Y18*Source!I29,7)</f>
        <v>0</v>
      </c>
      <c r="CY18">
        <f>AA18</f>
        <v>57.7</v>
      </c>
      <c r="CZ18">
        <f>AE18</f>
        <v>37.71</v>
      </c>
      <c r="DA18">
        <f>AI18</f>
        <v>1.53</v>
      </c>
      <c r="DB18">
        <f>ROUND((ROUND(AT18*CZ18,2)*ROUND(0,7)),6)</f>
        <v>0</v>
      </c>
      <c r="DC18">
        <f>ROUND((ROUND(AT18*AG18,2)*ROUND(0,7)),6)</f>
        <v>0</v>
      </c>
      <c r="DD18" t="s">
        <v>3</v>
      </c>
      <c r="DE18" t="s">
        <v>3</v>
      </c>
      <c r="DF18">
        <f>ROUND(ROUND(AE18*AI18,2)*CX18,2)</f>
        <v>0</v>
      </c>
      <c r="DG18">
        <f t="shared" si="11"/>
        <v>0</v>
      </c>
      <c r="DH18">
        <f t="shared" si="4"/>
        <v>0</v>
      </c>
      <c r="DI18">
        <f t="shared" si="5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54691824</v>
      </c>
      <c r="C19">
        <v>56375490</v>
      </c>
      <c r="D19">
        <v>55444839</v>
      </c>
      <c r="E19">
        <v>1</v>
      </c>
      <c r="F19">
        <v>1</v>
      </c>
      <c r="G19">
        <v>1</v>
      </c>
      <c r="H19">
        <v>3</v>
      </c>
      <c r="I19" t="s">
        <v>306</v>
      </c>
      <c r="J19" t="s">
        <v>307</v>
      </c>
      <c r="K19" t="s">
        <v>308</v>
      </c>
      <c r="L19">
        <v>1348</v>
      </c>
      <c r="N19">
        <v>1009</v>
      </c>
      <c r="O19" t="s">
        <v>309</v>
      </c>
      <c r="P19" t="s">
        <v>309</v>
      </c>
      <c r="Q19">
        <v>1000</v>
      </c>
      <c r="W19">
        <v>0</v>
      </c>
      <c r="X19">
        <v>533267177</v>
      </c>
      <c r="Y19">
        <f>(AT19*ROUND(0,7))</f>
        <v>0</v>
      </c>
      <c r="AA19">
        <v>127956.34</v>
      </c>
      <c r="AB19">
        <v>0</v>
      </c>
      <c r="AC19">
        <v>0</v>
      </c>
      <c r="AD19">
        <v>0</v>
      </c>
      <c r="AE19">
        <v>99190.96</v>
      </c>
      <c r="AF19">
        <v>0</v>
      </c>
      <c r="AG19">
        <v>0</v>
      </c>
      <c r="AH19">
        <v>0</v>
      </c>
      <c r="AI19">
        <v>1.29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6.2E-4</v>
      </c>
      <c r="AU19" t="s">
        <v>24</v>
      </c>
      <c r="AV19">
        <v>0</v>
      </c>
      <c r="AW19">
        <v>2</v>
      </c>
      <c r="AX19">
        <v>56375509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61.498395200000004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ROUND(Y19*Source!I29,7)</f>
        <v>0</v>
      </c>
      <c r="CY19">
        <f>AA19</f>
        <v>127956.34</v>
      </c>
      <c r="CZ19">
        <f>AE19</f>
        <v>99190.96</v>
      </c>
      <c r="DA19">
        <f>AI19</f>
        <v>1.29</v>
      </c>
      <c r="DB19">
        <f>ROUND((ROUND(AT19*CZ19,2)*ROUND(0,7)),6)</f>
        <v>0</v>
      </c>
      <c r="DC19">
        <f>ROUND((ROUND(AT19*AG19,2)*ROUND(0,7)),6)</f>
        <v>0</v>
      </c>
      <c r="DD19" t="s">
        <v>3</v>
      </c>
      <c r="DE19" t="s">
        <v>3</v>
      </c>
      <c r="DF19">
        <f>ROUND(ROUND(AE19*AI19,2)*CX19,2)</f>
        <v>0</v>
      </c>
      <c r="DG19">
        <f t="shared" si="11"/>
        <v>0</v>
      </c>
      <c r="DH19">
        <f t="shared" si="4"/>
        <v>0</v>
      </c>
      <c r="DI19">
        <f t="shared" si="5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54691824</v>
      </c>
      <c r="C20">
        <v>56375490</v>
      </c>
      <c r="D20">
        <v>55453565</v>
      </c>
      <c r="E20">
        <v>1</v>
      </c>
      <c r="F20">
        <v>1</v>
      </c>
      <c r="G20">
        <v>1</v>
      </c>
      <c r="H20">
        <v>3</v>
      </c>
      <c r="I20" t="s">
        <v>310</v>
      </c>
      <c r="J20" t="s">
        <v>311</v>
      </c>
      <c r="K20" t="s">
        <v>312</v>
      </c>
      <c r="L20">
        <v>1346</v>
      </c>
      <c r="N20">
        <v>1009</v>
      </c>
      <c r="O20" t="s">
        <v>313</v>
      </c>
      <c r="P20" t="s">
        <v>313</v>
      </c>
      <c r="Q20">
        <v>1</v>
      </c>
      <c r="W20">
        <v>0</v>
      </c>
      <c r="X20">
        <v>-1896301065</v>
      </c>
      <c r="Y20">
        <f>(AT20*ROUND(0,7))</f>
        <v>0</v>
      </c>
      <c r="AA20">
        <v>1499.09</v>
      </c>
      <c r="AB20">
        <v>0</v>
      </c>
      <c r="AC20">
        <v>0</v>
      </c>
      <c r="AD20">
        <v>0</v>
      </c>
      <c r="AE20">
        <v>931.11</v>
      </c>
      <c r="AF20">
        <v>0</v>
      </c>
      <c r="AG20">
        <v>0</v>
      </c>
      <c r="AH20">
        <v>0</v>
      </c>
      <c r="AI20">
        <v>1.61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0.25</v>
      </c>
      <c r="AU20" t="s">
        <v>24</v>
      </c>
      <c r="AV20">
        <v>0</v>
      </c>
      <c r="AW20">
        <v>2</v>
      </c>
      <c r="AX20">
        <v>56375510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232.7775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ROUND(Y20*Source!I29,7)</f>
        <v>0</v>
      </c>
      <c r="CY20">
        <f>AA20</f>
        <v>1499.09</v>
      </c>
      <c r="CZ20">
        <f>AE20</f>
        <v>931.11</v>
      </c>
      <c r="DA20">
        <f>AI20</f>
        <v>1.61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>ROUND(ROUND(AE20*AI20,2)*CX20,2)</f>
        <v>0</v>
      </c>
      <c r="DG20">
        <f t="shared" si="11"/>
        <v>0</v>
      </c>
      <c r="DH20">
        <f t="shared" si="4"/>
        <v>0</v>
      </c>
      <c r="DI20">
        <f t="shared" si="5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54691824</v>
      </c>
      <c r="C21">
        <v>56375490</v>
      </c>
      <c r="D21">
        <v>55461928</v>
      </c>
      <c r="E21">
        <v>1</v>
      </c>
      <c r="F21">
        <v>1</v>
      </c>
      <c r="G21">
        <v>1</v>
      </c>
      <c r="H21">
        <v>3</v>
      </c>
      <c r="I21" t="s">
        <v>314</v>
      </c>
      <c r="J21" t="s">
        <v>315</v>
      </c>
      <c r="K21" t="s">
        <v>316</v>
      </c>
      <c r="L21">
        <v>1348</v>
      </c>
      <c r="N21">
        <v>1009</v>
      </c>
      <c r="O21" t="s">
        <v>309</v>
      </c>
      <c r="P21" t="s">
        <v>309</v>
      </c>
      <c r="Q21">
        <v>1000</v>
      </c>
      <c r="W21">
        <v>0</v>
      </c>
      <c r="X21">
        <v>1362001185</v>
      </c>
      <c r="Y21">
        <f>(AT21*ROUND(0,7))</f>
        <v>0</v>
      </c>
      <c r="AA21">
        <v>106680.6</v>
      </c>
      <c r="AB21">
        <v>0</v>
      </c>
      <c r="AC21">
        <v>0</v>
      </c>
      <c r="AD21">
        <v>0</v>
      </c>
      <c r="AE21">
        <v>82698.14</v>
      </c>
      <c r="AF21">
        <v>0</v>
      </c>
      <c r="AG21">
        <v>0</v>
      </c>
      <c r="AH21">
        <v>0</v>
      </c>
      <c r="AI21">
        <v>1.29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7.2000000000000005E-4</v>
      </c>
      <c r="AU21" t="s">
        <v>24</v>
      </c>
      <c r="AV21">
        <v>0</v>
      </c>
      <c r="AW21">
        <v>2</v>
      </c>
      <c r="AX21">
        <v>56375511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59.5426608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ROUND(Y21*Source!I29,7)</f>
        <v>0</v>
      </c>
      <c r="CY21">
        <f>AA21</f>
        <v>106680.6</v>
      </c>
      <c r="CZ21">
        <f>AE21</f>
        <v>82698.14</v>
      </c>
      <c r="DA21">
        <f>AI21</f>
        <v>1.29</v>
      </c>
      <c r="DB21">
        <f>ROUND((ROUND(AT21*CZ21,2)*ROUND(0,7)),6)</f>
        <v>0</v>
      </c>
      <c r="DC21">
        <f>ROUND((ROUND(AT21*AG21,2)*ROUND(0,7)),6)</f>
        <v>0</v>
      </c>
      <c r="DD21" t="s">
        <v>3</v>
      </c>
      <c r="DE21" t="s">
        <v>3</v>
      </c>
      <c r="DF21">
        <f>ROUND(ROUND(AE21*AI21,2)*CX21,2)</f>
        <v>0</v>
      </c>
      <c r="DG21">
        <f t="shared" si="11"/>
        <v>0</v>
      </c>
      <c r="DH21">
        <f t="shared" si="4"/>
        <v>0</v>
      </c>
      <c r="DI21">
        <f t="shared" si="5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54691824</v>
      </c>
      <c r="C22">
        <v>56375490</v>
      </c>
      <c r="D22">
        <v>55377068</v>
      </c>
      <c r="E22">
        <v>116</v>
      </c>
      <c r="F22">
        <v>1</v>
      </c>
      <c r="G22">
        <v>1</v>
      </c>
      <c r="H22">
        <v>3</v>
      </c>
      <c r="I22" t="s">
        <v>32</v>
      </c>
      <c r="J22" t="s">
        <v>3</v>
      </c>
      <c r="K22" t="s">
        <v>33</v>
      </c>
      <c r="L22">
        <v>3277935</v>
      </c>
      <c r="N22">
        <v>1013</v>
      </c>
      <c r="O22" t="s">
        <v>34</v>
      </c>
      <c r="P22" t="s">
        <v>34</v>
      </c>
      <c r="Q22">
        <v>1</v>
      </c>
      <c r="W22">
        <v>0</v>
      </c>
      <c r="X22">
        <v>274903907</v>
      </c>
      <c r="Y22">
        <f>AT22</f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56375512</v>
      </c>
      <c r="AY22">
        <v>1</v>
      </c>
      <c r="AZ22">
        <v>2048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ROUND(Y22*Source!I29,7)</f>
        <v>0.5</v>
      </c>
      <c r="CY22">
        <f>AA22</f>
        <v>0</v>
      </c>
      <c r="CZ22">
        <f>AE22</f>
        <v>0</v>
      </c>
      <c r="DA22">
        <f>AI22</f>
        <v>1</v>
      </c>
      <c r="DB22">
        <f>ROUND(ROUND(AT22*CZ22,2),6)</f>
        <v>0</v>
      </c>
      <c r="DC22">
        <f>ROUND(ROUND(AT22*AG22,2),6)</f>
        <v>0</v>
      </c>
      <c r="DD22" t="s">
        <v>3</v>
      </c>
      <c r="DE22" t="s">
        <v>3</v>
      </c>
      <c r="DF22">
        <f>ROUND(ROUND(AE22,2)*CX22,2)</f>
        <v>0</v>
      </c>
      <c r="DG22">
        <f t="shared" si="11"/>
        <v>0</v>
      </c>
      <c r="DH22">
        <f t="shared" si="4"/>
        <v>0</v>
      </c>
      <c r="DI22">
        <f t="shared" si="5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54691942</v>
      </c>
      <c r="C23">
        <v>56375514</v>
      </c>
      <c r="D23">
        <v>55371105</v>
      </c>
      <c r="E23">
        <v>116</v>
      </c>
      <c r="F23">
        <v>1</v>
      </c>
      <c r="G23">
        <v>1</v>
      </c>
      <c r="H23">
        <v>1</v>
      </c>
      <c r="I23" t="s">
        <v>317</v>
      </c>
      <c r="J23" t="s">
        <v>3</v>
      </c>
      <c r="K23" t="s">
        <v>318</v>
      </c>
      <c r="L23">
        <v>1191</v>
      </c>
      <c r="N23">
        <v>1013</v>
      </c>
      <c r="O23" t="s">
        <v>284</v>
      </c>
      <c r="P23" t="s">
        <v>284</v>
      </c>
      <c r="Q23">
        <v>1</v>
      </c>
      <c r="W23">
        <v>0</v>
      </c>
      <c r="X23">
        <v>888410196</v>
      </c>
      <c r="Y23">
        <f>(AT23*ROUND(((0.2+1)*0.3),7))</f>
        <v>7.0919999999999996</v>
      </c>
      <c r="AA23">
        <v>0</v>
      </c>
      <c r="AB23">
        <v>0</v>
      </c>
      <c r="AC23">
        <v>0</v>
      </c>
      <c r="AD23">
        <v>533.01</v>
      </c>
      <c r="AE23">
        <v>0</v>
      </c>
      <c r="AF23">
        <v>0</v>
      </c>
      <c r="AG23">
        <v>0</v>
      </c>
      <c r="AH23">
        <v>533.01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19.7</v>
      </c>
      <c r="AU23" t="s">
        <v>25</v>
      </c>
      <c r="AV23">
        <v>1</v>
      </c>
      <c r="AW23">
        <v>2</v>
      </c>
      <c r="AX23">
        <v>56375522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10500.296999999999</v>
      </c>
      <c r="BN23">
        <v>19.7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3780.1069199999993</v>
      </c>
      <c r="BU23">
        <v>7.0919999999999987</v>
      </c>
      <c r="BV23">
        <v>0</v>
      </c>
      <c r="BW23">
        <v>1</v>
      </c>
      <c r="CU23">
        <f>ROUND(AT23*Source!I32*AH23*AL23,2)</f>
        <v>10500.3</v>
      </c>
      <c r="CV23">
        <f>ROUND(Y23*Source!I32,7)</f>
        <v>7.0919999999999996</v>
      </c>
      <c r="CW23">
        <v>0</v>
      </c>
      <c r="CX23">
        <f>ROUND(Y23*Source!I32,7)</f>
        <v>7.0919999999999996</v>
      </c>
      <c r="CY23">
        <f>AD23</f>
        <v>533.01</v>
      </c>
      <c r="CZ23">
        <f>AH23</f>
        <v>533.01</v>
      </c>
      <c r="DA23">
        <f>AL23</f>
        <v>1</v>
      </c>
      <c r="DB23">
        <f>ROUND((ROUND(AT23*CZ23,2)*ROUND(((0.2+1)*0.3),7)),6)</f>
        <v>3780.1080000000002</v>
      </c>
      <c r="DC23">
        <f>ROUND((ROUND(AT23*AG23,2)*ROUND(((0.2+1)*0.3),7)),6)</f>
        <v>0</v>
      </c>
      <c r="DD23" t="s">
        <v>3</v>
      </c>
      <c r="DE23" t="s">
        <v>3</v>
      </c>
      <c r="DF23">
        <f>ROUND(ROUND(AE23,2)*CX23,2)</f>
        <v>0</v>
      </c>
      <c r="DG23">
        <f t="shared" si="11"/>
        <v>0</v>
      </c>
      <c r="DH23">
        <f t="shared" si="4"/>
        <v>0</v>
      </c>
      <c r="DI23">
        <f t="shared" si="5"/>
        <v>3780.11</v>
      </c>
      <c r="DJ23">
        <f>DI23</f>
        <v>3780.11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54691942</v>
      </c>
      <c r="C24">
        <v>56375514</v>
      </c>
      <c r="D24">
        <v>55371276</v>
      </c>
      <c r="E24">
        <v>116</v>
      </c>
      <c r="F24">
        <v>1</v>
      </c>
      <c r="G24">
        <v>1</v>
      </c>
      <c r="H24">
        <v>1</v>
      </c>
      <c r="I24" t="s">
        <v>285</v>
      </c>
      <c r="J24" t="s">
        <v>3</v>
      </c>
      <c r="K24" t="s">
        <v>286</v>
      </c>
      <c r="L24">
        <v>1191</v>
      </c>
      <c r="N24">
        <v>1013</v>
      </c>
      <c r="O24" t="s">
        <v>284</v>
      </c>
      <c r="P24" t="s">
        <v>284</v>
      </c>
      <c r="Q24">
        <v>1</v>
      </c>
      <c r="W24">
        <v>0</v>
      </c>
      <c r="X24">
        <v>-1417349443</v>
      </c>
      <c r="Y24">
        <f>(AT24*ROUND(((0.2+1)*0.3),7))</f>
        <v>0.67679999999999996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1.88</v>
      </c>
      <c r="AU24" t="s">
        <v>25</v>
      </c>
      <c r="AV24">
        <v>2</v>
      </c>
      <c r="AW24">
        <v>2</v>
      </c>
      <c r="AX24">
        <v>56375523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0.67679999999999996</v>
      </c>
      <c r="CY24">
        <f>AD24</f>
        <v>0</v>
      </c>
      <c r="CZ24">
        <f>AH24</f>
        <v>0</v>
      </c>
      <c r="DA24">
        <f>AL24</f>
        <v>1</v>
      </c>
      <c r="DB24">
        <f>ROUND((ROUND(AT24*CZ24,2)*ROUND(((0.2+1)*0.3),7)),6)</f>
        <v>0</v>
      </c>
      <c r="DC24">
        <f>ROUND((ROUND(AT24*AG24,2)*ROUND(((0.2+1)*0.3),7)),6)</f>
        <v>0</v>
      </c>
      <c r="DD24" t="s">
        <v>3</v>
      </c>
      <c r="DE24" t="s">
        <v>3</v>
      </c>
      <c r="DF24">
        <f>ROUND(ROUND(AE24,2)*CX24,2)</f>
        <v>0</v>
      </c>
      <c r="DG24">
        <f t="shared" si="11"/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54691942</v>
      </c>
      <c r="C25">
        <v>56375514</v>
      </c>
      <c r="D25">
        <v>55492212</v>
      </c>
      <c r="E25">
        <v>1</v>
      </c>
      <c r="F25">
        <v>1</v>
      </c>
      <c r="G25">
        <v>1</v>
      </c>
      <c r="H25">
        <v>2</v>
      </c>
      <c r="I25" t="s">
        <v>287</v>
      </c>
      <c r="J25" t="s">
        <v>288</v>
      </c>
      <c r="K25" t="s">
        <v>289</v>
      </c>
      <c r="L25">
        <v>1368</v>
      </c>
      <c r="N25">
        <v>1011</v>
      </c>
      <c r="O25" t="s">
        <v>290</v>
      </c>
      <c r="P25" t="s">
        <v>290</v>
      </c>
      <c r="Q25">
        <v>1</v>
      </c>
      <c r="W25">
        <v>0</v>
      </c>
      <c r="X25">
        <v>850633116</v>
      </c>
      <c r="Y25">
        <f>(AT25*ROUND(((0.2+1)*0.3),7))</f>
        <v>0.32400000000000001</v>
      </c>
      <c r="AA25">
        <v>0</v>
      </c>
      <c r="AB25">
        <v>1595.2</v>
      </c>
      <c r="AC25">
        <v>715.99</v>
      </c>
      <c r="AD25">
        <v>0</v>
      </c>
      <c r="AE25">
        <v>0</v>
      </c>
      <c r="AF25">
        <v>1595.2</v>
      </c>
      <c r="AG25">
        <v>715.99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0.9</v>
      </c>
      <c r="AU25" t="s">
        <v>25</v>
      </c>
      <c r="AV25">
        <v>1</v>
      </c>
      <c r="AW25">
        <v>2</v>
      </c>
      <c r="AX25">
        <v>56375524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1435.68</v>
      </c>
      <c r="BL25">
        <v>644.39100000000008</v>
      </c>
      <c r="BM25">
        <v>0</v>
      </c>
      <c r="BN25">
        <v>0</v>
      </c>
      <c r="BO25">
        <v>0.9</v>
      </c>
      <c r="BP25">
        <v>1</v>
      </c>
      <c r="BQ25">
        <v>0</v>
      </c>
      <c r="BR25">
        <v>516.84480000000008</v>
      </c>
      <c r="BS25">
        <v>231.98076</v>
      </c>
      <c r="BT25">
        <v>0</v>
      </c>
      <c r="BU25">
        <v>0</v>
      </c>
      <c r="BV25">
        <v>0.32400000000000001</v>
      </c>
      <c r="BW25">
        <v>1</v>
      </c>
      <c r="CV25">
        <v>0</v>
      </c>
      <c r="CW25">
        <f>ROUND(Y25*Source!I32*DO25,7)</f>
        <v>0.32400000000000001</v>
      </c>
      <c r="CX25">
        <f>ROUND(Y25*Source!I32,7)</f>
        <v>0.32400000000000001</v>
      </c>
      <c r="CY25">
        <f>AB25</f>
        <v>1595.2</v>
      </c>
      <c r="CZ25">
        <f>AF25</f>
        <v>1595.2</v>
      </c>
      <c r="DA25">
        <f>AJ25</f>
        <v>1</v>
      </c>
      <c r="DB25">
        <f>ROUND((ROUND(AT25*CZ25,2)*ROUND(((0.2+1)*0.3),7)),6)</f>
        <v>516.84479999999996</v>
      </c>
      <c r="DC25">
        <f>ROUND((ROUND(AT25*AG25,2)*ROUND(((0.2+1)*0.3),7)),6)</f>
        <v>231.9804</v>
      </c>
      <c r="DD25" t="s">
        <v>3</v>
      </c>
      <c r="DE25" t="s">
        <v>3</v>
      </c>
      <c r="DF25">
        <f>ROUND(ROUND(AE25,2)*CX25,2)</f>
        <v>0</v>
      </c>
      <c r="DG25">
        <f t="shared" si="11"/>
        <v>516.84</v>
      </c>
      <c r="DH25">
        <f t="shared" si="4"/>
        <v>231.98</v>
      </c>
      <c r="DI25">
        <f t="shared" si="5"/>
        <v>0</v>
      </c>
      <c r="DJ25">
        <f>DG25+DH25</f>
        <v>748.82</v>
      </c>
      <c r="DK25">
        <v>1</v>
      </c>
      <c r="DL25" t="s">
        <v>291</v>
      </c>
      <c r="DM25">
        <v>6</v>
      </c>
      <c r="DN25" t="s">
        <v>284</v>
      </c>
      <c r="DO25">
        <v>1</v>
      </c>
    </row>
    <row r="26" spans="1:119" x14ac:dyDescent="0.2">
      <c r="A26">
        <f>ROW(Source!A32)</f>
        <v>32</v>
      </c>
      <c r="B26">
        <v>54691942</v>
      </c>
      <c r="C26">
        <v>56375514</v>
      </c>
      <c r="D26">
        <v>55493104</v>
      </c>
      <c r="E26">
        <v>1</v>
      </c>
      <c r="F26">
        <v>1</v>
      </c>
      <c r="G26">
        <v>1</v>
      </c>
      <c r="H26">
        <v>2</v>
      </c>
      <c r="I26" t="s">
        <v>298</v>
      </c>
      <c r="J26" t="s">
        <v>299</v>
      </c>
      <c r="K26" t="s">
        <v>300</v>
      </c>
      <c r="L26">
        <v>1368</v>
      </c>
      <c r="N26">
        <v>1011</v>
      </c>
      <c r="O26" t="s">
        <v>290</v>
      </c>
      <c r="P26" t="s">
        <v>290</v>
      </c>
      <c r="Q26">
        <v>1</v>
      </c>
      <c r="W26">
        <v>0</v>
      </c>
      <c r="X26">
        <v>-950105757</v>
      </c>
      <c r="Y26">
        <f>(AT26*ROUND(((0.2+1)*0.3),7))</f>
        <v>0.3528</v>
      </c>
      <c r="AA26">
        <v>0</v>
      </c>
      <c r="AB26">
        <v>640.84</v>
      </c>
      <c r="AC26">
        <v>533.01</v>
      </c>
      <c r="AD26">
        <v>0</v>
      </c>
      <c r="AE26">
        <v>0</v>
      </c>
      <c r="AF26">
        <v>640.84</v>
      </c>
      <c r="AG26">
        <v>533.01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0.98</v>
      </c>
      <c r="AU26" t="s">
        <v>25</v>
      </c>
      <c r="AV26">
        <v>1</v>
      </c>
      <c r="AW26">
        <v>2</v>
      </c>
      <c r="AX26">
        <v>56375525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628.02319999999997</v>
      </c>
      <c r="BL26">
        <v>522.34979999999996</v>
      </c>
      <c r="BM26">
        <v>0</v>
      </c>
      <c r="BN26">
        <v>0</v>
      </c>
      <c r="BO26">
        <v>0.98</v>
      </c>
      <c r="BP26">
        <v>1</v>
      </c>
      <c r="BQ26">
        <v>0</v>
      </c>
      <c r="BR26">
        <v>226.08835199999999</v>
      </c>
      <c r="BS26">
        <v>188.04592799999998</v>
      </c>
      <c r="BT26">
        <v>0</v>
      </c>
      <c r="BU26">
        <v>0</v>
      </c>
      <c r="BV26">
        <v>0.35279999999999995</v>
      </c>
      <c r="BW26">
        <v>1</v>
      </c>
      <c r="CV26">
        <v>0</v>
      </c>
      <c r="CW26">
        <f>ROUND(Y26*Source!I32*DO26,7)</f>
        <v>0.3528</v>
      </c>
      <c r="CX26">
        <f>ROUND(Y26*Source!I32,7)</f>
        <v>0.3528</v>
      </c>
      <c r="CY26">
        <f>AB26</f>
        <v>640.84</v>
      </c>
      <c r="CZ26">
        <f>AF26</f>
        <v>640.84</v>
      </c>
      <c r="DA26">
        <f>AJ26</f>
        <v>1</v>
      </c>
      <c r="DB26">
        <f>ROUND((ROUND(AT26*CZ26,2)*ROUND(((0.2+1)*0.3),7)),6)</f>
        <v>226.0872</v>
      </c>
      <c r="DC26">
        <f>ROUND((ROUND(AT26*AG26,2)*ROUND(((0.2+1)*0.3),7)),6)</f>
        <v>188.04599999999999</v>
      </c>
      <c r="DD26" t="s">
        <v>3</v>
      </c>
      <c r="DE26" t="s">
        <v>3</v>
      </c>
      <c r="DF26">
        <f>ROUND(ROUND(AE26,2)*CX26,2)</f>
        <v>0</v>
      </c>
      <c r="DG26">
        <f t="shared" si="11"/>
        <v>226.09</v>
      </c>
      <c r="DH26">
        <f t="shared" si="4"/>
        <v>188.05</v>
      </c>
      <c r="DI26">
        <f t="shared" si="5"/>
        <v>0</v>
      </c>
      <c r="DJ26">
        <f>DG26+DH26</f>
        <v>414.14</v>
      </c>
      <c r="DK26">
        <v>1</v>
      </c>
      <c r="DL26" t="s">
        <v>301</v>
      </c>
      <c r="DM26">
        <v>4</v>
      </c>
      <c r="DN26" t="s">
        <v>284</v>
      </c>
      <c r="DO26">
        <v>1</v>
      </c>
    </row>
    <row r="27" spans="1:119" x14ac:dyDescent="0.2">
      <c r="A27">
        <f>ROW(Source!A32)</f>
        <v>32</v>
      </c>
      <c r="B27">
        <v>54691942</v>
      </c>
      <c r="C27">
        <v>56375514</v>
      </c>
      <c r="D27">
        <v>55444640</v>
      </c>
      <c r="E27">
        <v>1</v>
      </c>
      <c r="F27">
        <v>1</v>
      </c>
      <c r="G27">
        <v>1</v>
      </c>
      <c r="H27">
        <v>3</v>
      </c>
      <c r="I27" t="s">
        <v>319</v>
      </c>
      <c r="J27" t="s">
        <v>320</v>
      </c>
      <c r="K27" t="s">
        <v>321</v>
      </c>
      <c r="L27">
        <v>1346</v>
      </c>
      <c r="N27">
        <v>1009</v>
      </c>
      <c r="O27" t="s">
        <v>313</v>
      </c>
      <c r="P27" t="s">
        <v>313</v>
      </c>
      <c r="Q27">
        <v>1</v>
      </c>
      <c r="W27">
        <v>0</v>
      </c>
      <c r="X27">
        <v>2092178145</v>
      </c>
      <c r="Y27">
        <f>(AT27*ROUND(0,7))</f>
        <v>0</v>
      </c>
      <c r="AA27">
        <v>236.11</v>
      </c>
      <c r="AB27">
        <v>0</v>
      </c>
      <c r="AC27">
        <v>0</v>
      </c>
      <c r="AD27">
        <v>0</v>
      </c>
      <c r="AE27">
        <v>176.2</v>
      </c>
      <c r="AF27">
        <v>0</v>
      </c>
      <c r="AG27">
        <v>0</v>
      </c>
      <c r="AH27">
        <v>0</v>
      </c>
      <c r="AI27">
        <v>1.34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7</v>
      </c>
      <c r="AU27" t="s">
        <v>24</v>
      </c>
      <c r="AV27">
        <v>0</v>
      </c>
      <c r="AW27">
        <v>2</v>
      </c>
      <c r="AX27">
        <v>56375526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1233.3999999999999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ROUND(Y27*Source!I32,7)</f>
        <v>0</v>
      </c>
      <c r="CY27">
        <f>AA27</f>
        <v>236.11</v>
      </c>
      <c r="CZ27">
        <f>AE27</f>
        <v>176.2</v>
      </c>
      <c r="DA27">
        <f>AI27</f>
        <v>1.34</v>
      </c>
      <c r="DB27">
        <f>ROUND((ROUND(AT27*CZ27,2)*ROUND(0,7)),6)</f>
        <v>0</v>
      </c>
      <c r="DC27">
        <f>ROUND((ROUND(AT27*AG27,2)*ROUND(0,7)),6)</f>
        <v>0</v>
      </c>
      <c r="DD27" t="s">
        <v>3</v>
      </c>
      <c r="DE27" t="s">
        <v>3</v>
      </c>
      <c r="DF27">
        <f>ROUND(ROUND(AE27*AI27,2)*CX27,2)</f>
        <v>0</v>
      </c>
      <c r="DG27">
        <f t="shared" si="11"/>
        <v>0</v>
      </c>
      <c r="DH27">
        <f t="shared" si="4"/>
        <v>0</v>
      </c>
      <c r="DI27">
        <f t="shared" si="5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ROW(Source!A32)</f>
        <v>32</v>
      </c>
      <c r="B28">
        <v>54691942</v>
      </c>
      <c r="C28">
        <v>56375514</v>
      </c>
      <c r="D28">
        <v>55487042</v>
      </c>
      <c r="E28">
        <v>1</v>
      </c>
      <c r="F28">
        <v>1</v>
      </c>
      <c r="G28">
        <v>1</v>
      </c>
      <c r="H28">
        <v>3</v>
      </c>
      <c r="I28" t="s">
        <v>322</v>
      </c>
      <c r="J28" t="s">
        <v>323</v>
      </c>
      <c r="K28" t="s">
        <v>324</v>
      </c>
      <c r="L28">
        <v>1371</v>
      </c>
      <c r="N28">
        <v>1013</v>
      </c>
      <c r="O28" t="s">
        <v>38</v>
      </c>
      <c r="P28" t="s">
        <v>38</v>
      </c>
      <c r="Q28">
        <v>1</v>
      </c>
      <c r="W28">
        <v>0</v>
      </c>
      <c r="X28">
        <v>-947867435</v>
      </c>
      <c r="Y28">
        <f>(AT28*ROUND(0,7))</f>
        <v>0</v>
      </c>
      <c r="AA28">
        <v>832.49</v>
      </c>
      <c r="AB28">
        <v>0</v>
      </c>
      <c r="AC28">
        <v>0</v>
      </c>
      <c r="AD28">
        <v>0</v>
      </c>
      <c r="AE28">
        <v>705.5</v>
      </c>
      <c r="AF28">
        <v>0</v>
      </c>
      <c r="AG28">
        <v>0</v>
      </c>
      <c r="AH28">
        <v>0</v>
      </c>
      <c r="AI28">
        <v>1.18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10</v>
      </c>
      <c r="AU28" t="s">
        <v>24</v>
      </c>
      <c r="AV28">
        <v>0</v>
      </c>
      <c r="AW28">
        <v>2</v>
      </c>
      <c r="AX28">
        <v>56375527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7055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ROUND(Y28*Source!I32,7)</f>
        <v>0</v>
      </c>
      <c r="CY28">
        <f>AA28</f>
        <v>832.49</v>
      </c>
      <c r="CZ28">
        <f>AE28</f>
        <v>705.5</v>
      </c>
      <c r="DA28">
        <f>AI28</f>
        <v>1.18</v>
      </c>
      <c r="DB28">
        <f>ROUND((ROUND(AT28*CZ28,2)*ROUND(0,7)),6)</f>
        <v>0</v>
      </c>
      <c r="DC28">
        <f>ROUND((ROUND(AT28*AG28,2)*ROUND(0,7)),6)</f>
        <v>0</v>
      </c>
      <c r="DD28" t="s">
        <v>3</v>
      </c>
      <c r="DE28" t="s">
        <v>3</v>
      </c>
      <c r="DF28">
        <f>ROUND(ROUND(AE28*AI28,2)*CX28,2)</f>
        <v>0</v>
      </c>
      <c r="DG28">
        <f t="shared" si="11"/>
        <v>0</v>
      </c>
      <c r="DH28">
        <f t="shared" si="4"/>
        <v>0</v>
      </c>
      <c r="DI28">
        <f t="shared" si="5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54691942</v>
      </c>
      <c r="C29">
        <v>56375514</v>
      </c>
      <c r="D29">
        <v>55377068</v>
      </c>
      <c r="E29">
        <v>116</v>
      </c>
      <c r="F29">
        <v>1</v>
      </c>
      <c r="G29">
        <v>1</v>
      </c>
      <c r="H29">
        <v>3</v>
      </c>
      <c r="I29" t="s">
        <v>32</v>
      </c>
      <c r="J29" t="s">
        <v>3</v>
      </c>
      <c r="K29" t="s">
        <v>33</v>
      </c>
      <c r="L29">
        <v>3277935</v>
      </c>
      <c r="N29">
        <v>1013</v>
      </c>
      <c r="O29" t="s">
        <v>34</v>
      </c>
      <c r="P29" t="s">
        <v>34</v>
      </c>
      <c r="Q29">
        <v>1</v>
      </c>
      <c r="W29">
        <v>0</v>
      </c>
      <c r="X29">
        <v>274903907</v>
      </c>
      <c r="Y29">
        <f>AT29</f>
        <v>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2</v>
      </c>
      <c r="AU29" t="s">
        <v>3</v>
      </c>
      <c r="AV29">
        <v>0</v>
      </c>
      <c r="AW29">
        <v>2</v>
      </c>
      <c r="AX29">
        <v>56375528</v>
      </c>
      <c r="AY29">
        <v>1</v>
      </c>
      <c r="AZ29">
        <v>2048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ROUND(Y29*Source!I32,7)</f>
        <v>2</v>
      </c>
      <c r="CY29">
        <f>AA29</f>
        <v>0</v>
      </c>
      <c r="CZ29">
        <f>AE29</f>
        <v>0</v>
      </c>
      <c r="DA29">
        <f>AI29</f>
        <v>1</v>
      </c>
      <c r="DB29">
        <f>ROUND(ROUND(AT29*CZ29,2),6)</f>
        <v>0</v>
      </c>
      <c r="DC29">
        <f>ROUND(ROUND(AT29*AG29,2),6)</f>
        <v>0</v>
      </c>
      <c r="DD29" t="s">
        <v>3</v>
      </c>
      <c r="DE29" t="s">
        <v>3</v>
      </c>
      <c r="DF29">
        <f>ROUND(ROUND(AE29,2)*CX29,2)</f>
        <v>0</v>
      </c>
      <c r="DG29">
        <f t="shared" si="11"/>
        <v>0</v>
      </c>
      <c r="DH29">
        <f t="shared" si="4"/>
        <v>0</v>
      </c>
      <c r="DI29">
        <f t="shared" si="5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54691824</v>
      </c>
      <c r="C30">
        <v>56375514</v>
      </c>
      <c r="D30">
        <v>55371105</v>
      </c>
      <c r="E30">
        <v>116</v>
      </c>
      <c r="F30">
        <v>1</v>
      </c>
      <c r="G30">
        <v>1</v>
      </c>
      <c r="H30">
        <v>1</v>
      </c>
      <c r="I30" t="s">
        <v>317</v>
      </c>
      <c r="J30" t="s">
        <v>3</v>
      </c>
      <c r="K30" t="s">
        <v>318</v>
      </c>
      <c r="L30">
        <v>1191</v>
      </c>
      <c r="N30">
        <v>1013</v>
      </c>
      <c r="O30" t="s">
        <v>284</v>
      </c>
      <c r="P30" t="s">
        <v>284</v>
      </c>
      <c r="Q30">
        <v>1</v>
      </c>
      <c r="W30">
        <v>0</v>
      </c>
      <c r="X30">
        <v>888410196</v>
      </c>
      <c r="Y30">
        <f>(AT30*ROUND(((0.2+1)*0.3),7))</f>
        <v>7.0919999999999996</v>
      </c>
      <c r="AA30">
        <v>0</v>
      </c>
      <c r="AB30">
        <v>0</v>
      </c>
      <c r="AC30">
        <v>0</v>
      </c>
      <c r="AD30">
        <v>533.01</v>
      </c>
      <c r="AE30">
        <v>0</v>
      </c>
      <c r="AF30">
        <v>0</v>
      </c>
      <c r="AG30">
        <v>0</v>
      </c>
      <c r="AH30">
        <v>533.01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19.7</v>
      </c>
      <c r="AU30" t="s">
        <v>25</v>
      </c>
      <c r="AV30">
        <v>1</v>
      </c>
      <c r="AW30">
        <v>2</v>
      </c>
      <c r="AX30">
        <v>56375522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10500.296999999999</v>
      </c>
      <c r="BN30">
        <v>19.7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3780.1069199999993</v>
      </c>
      <c r="BU30">
        <v>7.0919999999999987</v>
      </c>
      <c r="BV30">
        <v>0</v>
      </c>
      <c r="BW30">
        <v>1</v>
      </c>
      <c r="CU30">
        <f>ROUND(AT30*Source!I33*AH30*AL30,2)</f>
        <v>10500.3</v>
      </c>
      <c r="CV30">
        <f>ROUND(Y30*Source!I33,7)</f>
        <v>7.0919999999999996</v>
      </c>
      <c r="CW30">
        <v>0</v>
      </c>
      <c r="CX30">
        <f>ROUND(Y30*Source!I33,7)</f>
        <v>7.0919999999999996</v>
      </c>
      <c r="CY30">
        <f>AD30</f>
        <v>533.01</v>
      </c>
      <c r="CZ30">
        <f>AH30</f>
        <v>533.01</v>
      </c>
      <c r="DA30">
        <f>AL30</f>
        <v>1</v>
      </c>
      <c r="DB30">
        <f>ROUND((ROUND(AT30*CZ30,2)*ROUND(((0.2+1)*0.3),7)),6)</f>
        <v>3780.1080000000002</v>
      </c>
      <c r="DC30">
        <f>ROUND((ROUND(AT30*AG30,2)*ROUND(((0.2+1)*0.3),7)),6)</f>
        <v>0</v>
      </c>
      <c r="DD30" t="s">
        <v>3</v>
      </c>
      <c r="DE30" t="s">
        <v>3</v>
      </c>
      <c r="DF30">
        <f>ROUND(ROUND(AE30,2)*CX30,2)</f>
        <v>0</v>
      </c>
      <c r="DG30">
        <f t="shared" si="11"/>
        <v>0</v>
      </c>
      <c r="DH30">
        <f t="shared" si="4"/>
        <v>0</v>
      </c>
      <c r="DI30">
        <f t="shared" si="5"/>
        <v>3780.11</v>
      </c>
      <c r="DJ30">
        <f>DI30</f>
        <v>3780.11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54691824</v>
      </c>
      <c r="C31">
        <v>56375514</v>
      </c>
      <c r="D31">
        <v>55371276</v>
      </c>
      <c r="E31">
        <v>116</v>
      </c>
      <c r="F31">
        <v>1</v>
      </c>
      <c r="G31">
        <v>1</v>
      </c>
      <c r="H31">
        <v>1</v>
      </c>
      <c r="I31" t="s">
        <v>285</v>
      </c>
      <c r="J31" t="s">
        <v>3</v>
      </c>
      <c r="K31" t="s">
        <v>286</v>
      </c>
      <c r="L31">
        <v>1191</v>
      </c>
      <c r="N31">
        <v>1013</v>
      </c>
      <c r="O31" t="s">
        <v>284</v>
      </c>
      <c r="P31" t="s">
        <v>284</v>
      </c>
      <c r="Q31">
        <v>1</v>
      </c>
      <c r="W31">
        <v>0</v>
      </c>
      <c r="X31">
        <v>-1417349443</v>
      </c>
      <c r="Y31">
        <f>(AT31*ROUND(((0.2+1)*0.3),7))</f>
        <v>0.67679999999999996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1.88</v>
      </c>
      <c r="AU31" t="s">
        <v>25</v>
      </c>
      <c r="AV31">
        <v>2</v>
      </c>
      <c r="AW31">
        <v>2</v>
      </c>
      <c r="AX31">
        <v>56375523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ROUND(Y31*Source!I33,7)</f>
        <v>0.67679999999999996</v>
      </c>
      <c r="CY31">
        <f>AD31</f>
        <v>0</v>
      </c>
      <c r="CZ31">
        <f>AH31</f>
        <v>0</v>
      </c>
      <c r="DA31">
        <f>AL31</f>
        <v>1</v>
      </c>
      <c r="DB31">
        <f>ROUND((ROUND(AT31*CZ31,2)*ROUND(((0.2+1)*0.3),7)),6)</f>
        <v>0</v>
      </c>
      <c r="DC31">
        <f>ROUND((ROUND(AT31*AG31,2)*ROUND(((0.2+1)*0.3),7)),6)</f>
        <v>0</v>
      </c>
      <c r="DD31" t="s">
        <v>3</v>
      </c>
      <c r="DE31" t="s">
        <v>3</v>
      </c>
      <c r="DF31">
        <f>ROUND(ROUND(AE31,2)*CX31,2)</f>
        <v>0</v>
      </c>
      <c r="DG31">
        <f t="shared" si="11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54691824</v>
      </c>
      <c r="C32">
        <v>56375514</v>
      </c>
      <c r="D32">
        <v>55492212</v>
      </c>
      <c r="E32">
        <v>1</v>
      </c>
      <c r="F32">
        <v>1</v>
      </c>
      <c r="G32">
        <v>1</v>
      </c>
      <c r="H32">
        <v>2</v>
      </c>
      <c r="I32" t="s">
        <v>287</v>
      </c>
      <c r="J32" t="s">
        <v>288</v>
      </c>
      <c r="K32" t="s">
        <v>289</v>
      </c>
      <c r="L32">
        <v>1368</v>
      </c>
      <c r="N32">
        <v>1011</v>
      </c>
      <c r="O32" t="s">
        <v>290</v>
      </c>
      <c r="P32" t="s">
        <v>290</v>
      </c>
      <c r="Q32">
        <v>1</v>
      </c>
      <c r="W32">
        <v>0</v>
      </c>
      <c r="X32">
        <v>850633116</v>
      </c>
      <c r="Y32">
        <f>(AT32*ROUND(((0.2+1)*0.3),7))</f>
        <v>0.32400000000000001</v>
      </c>
      <c r="AA32">
        <v>0</v>
      </c>
      <c r="AB32">
        <v>1595.2</v>
      </c>
      <c r="AC32">
        <v>715.99</v>
      </c>
      <c r="AD32">
        <v>0</v>
      </c>
      <c r="AE32">
        <v>0</v>
      </c>
      <c r="AF32">
        <v>1595.2</v>
      </c>
      <c r="AG32">
        <v>715.99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0.9</v>
      </c>
      <c r="AU32" t="s">
        <v>25</v>
      </c>
      <c r="AV32">
        <v>1</v>
      </c>
      <c r="AW32">
        <v>2</v>
      </c>
      <c r="AX32">
        <v>56375524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1435.68</v>
      </c>
      <c r="BL32">
        <v>644.39100000000008</v>
      </c>
      <c r="BM32">
        <v>0</v>
      </c>
      <c r="BN32">
        <v>0</v>
      </c>
      <c r="BO32">
        <v>0.9</v>
      </c>
      <c r="BP32">
        <v>1</v>
      </c>
      <c r="BQ32">
        <v>0</v>
      </c>
      <c r="BR32">
        <v>516.84480000000008</v>
      </c>
      <c r="BS32">
        <v>231.98076</v>
      </c>
      <c r="BT32">
        <v>0</v>
      </c>
      <c r="BU32">
        <v>0</v>
      </c>
      <c r="BV32">
        <v>0.32400000000000001</v>
      </c>
      <c r="BW32">
        <v>1</v>
      </c>
      <c r="CV32">
        <v>0</v>
      </c>
      <c r="CW32">
        <f>ROUND(Y32*Source!I33*DO32,7)</f>
        <v>0.32400000000000001</v>
      </c>
      <c r="CX32">
        <f>ROUND(Y32*Source!I33,7)</f>
        <v>0.32400000000000001</v>
      </c>
      <c r="CY32">
        <f>AB32</f>
        <v>1595.2</v>
      </c>
      <c r="CZ32">
        <f>AF32</f>
        <v>1595.2</v>
      </c>
      <c r="DA32">
        <f>AJ32</f>
        <v>1</v>
      </c>
      <c r="DB32">
        <f>ROUND((ROUND(AT32*CZ32,2)*ROUND(((0.2+1)*0.3),7)),6)</f>
        <v>516.84479999999996</v>
      </c>
      <c r="DC32">
        <f>ROUND((ROUND(AT32*AG32,2)*ROUND(((0.2+1)*0.3),7)),6)</f>
        <v>231.9804</v>
      </c>
      <c r="DD32" t="s">
        <v>3</v>
      </c>
      <c r="DE32" t="s">
        <v>3</v>
      </c>
      <c r="DF32">
        <f>ROUND(ROUND(AE32,2)*CX32,2)</f>
        <v>0</v>
      </c>
      <c r="DG32">
        <f t="shared" si="11"/>
        <v>516.84</v>
      </c>
      <c r="DH32">
        <f t="shared" si="4"/>
        <v>231.98</v>
      </c>
      <c r="DI32">
        <f t="shared" si="5"/>
        <v>0</v>
      </c>
      <c r="DJ32">
        <f>DG32+DH32</f>
        <v>748.82</v>
      </c>
      <c r="DK32">
        <v>1</v>
      </c>
      <c r="DL32" t="s">
        <v>291</v>
      </c>
      <c r="DM32">
        <v>6</v>
      </c>
      <c r="DN32" t="s">
        <v>284</v>
      </c>
      <c r="DO32">
        <v>1</v>
      </c>
    </row>
    <row r="33" spans="1:119" x14ac:dyDescent="0.2">
      <c r="A33">
        <f>ROW(Source!A33)</f>
        <v>33</v>
      </c>
      <c r="B33">
        <v>54691824</v>
      </c>
      <c r="C33">
        <v>56375514</v>
      </c>
      <c r="D33">
        <v>55493104</v>
      </c>
      <c r="E33">
        <v>1</v>
      </c>
      <c r="F33">
        <v>1</v>
      </c>
      <c r="G33">
        <v>1</v>
      </c>
      <c r="H33">
        <v>2</v>
      </c>
      <c r="I33" t="s">
        <v>298</v>
      </c>
      <c r="J33" t="s">
        <v>299</v>
      </c>
      <c r="K33" t="s">
        <v>300</v>
      </c>
      <c r="L33">
        <v>1368</v>
      </c>
      <c r="N33">
        <v>1011</v>
      </c>
      <c r="O33" t="s">
        <v>290</v>
      </c>
      <c r="P33" t="s">
        <v>290</v>
      </c>
      <c r="Q33">
        <v>1</v>
      </c>
      <c r="W33">
        <v>0</v>
      </c>
      <c r="X33">
        <v>-950105757</v>
      </c>
      <c r="Y33">
        <f>(AT33*ROUND(((0.2+1)*0.3),7))</f>
        <v>0.3528</v>
      </c>
      <c r="AA33">
        <v>0</v>
      </c>
      <c r="AB33">
        <v>640.84</v>
      </c>
      <c r="AC33">
        <v>533.01</v>
      </c>
      <c r="AD33">
        <v>0</v>
      </c>
      <c r="AE33">
        <v>0</v>
      </c>
      <c r="AF33">
        <v>640.84</v>
      </c>
      <c r="AG33">
        <v>533.01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0.98</v>
      </c>
      <c r="AU33" t="s">
        <v>25</v>
      </c>
      <c r="AV33">
        <v>1</v>
      </c>
      <c r="AW33">
        <v>2</v>
      </c>
      <c r="AX33">
        <v>56375525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628.02319999999997</v>
      </c>
      <c r="BL33">
        <v>522.34979999999996</v>
      </c>
      <c r="BM33">
        <v>0</v>
      </c>
      <c r="BN33">
        <v>0</v>
      </c>
      <c r="BO33">
        <v>0.98</v>
      </c>
      <c r="BP33">
        <v>1</v>
      </c>
      <c r="BQ33">
        <v>0</v>
      </c>
      <c r="BR33">
        <v>226.08835199999999</v>
      </c>
      <c r="BS33">
        <v>188.04592799999998</v>
      </c>
      <c r="BT33">
        <v>0</v>
      </c>
      <c r="BU33">
        <v>0</v>
      </c>
      <c r="BV33">
        <v>0.35279999999999995</v>
      </c>
      <c r="BW33">
        <v>1</v>
      </c>
      <c r="CV33">
        <v>0</v>
      </c>
      <c r="CW33">
        <f>ROUND(Y33*Source!I33*DO33,7)</f>
        <v>0.3528</v>
      </c>
      <c r="CX33">
        <f>ROUND(Y33*Source!I33,7)</f>
        <v>0.3528</v>
      </c>
      <c r="CY33">
        <f>AB33</f>
        <v>640.84</v>
      </c>
      <c r="CZ33">
        <f>AF33</f>
        <v>640.84</v>
      </c>
      <c r="DA33">
        <f>AJ33</f>
        <v>1</v>
      </c>
      <c r="DB33">
        <f>ROUND((ROUND(AT33*CZ33,2)*ROUND(((0.2+1)*0.3),7)),6)</f>
        <v>226.0872</v>
      </c>
      <c r="DC33">
        <f>ROUND((ROUND(AT33*AG33,2)*ROUND(((0.2+1)*0.3),7)),6)</f>
        <v>188.04599999999999</v>
      </c>
      <c r="DD33" t="s">
        <v>3</v>
      </c>
      <c r="DE33" t="s">
        <v>3</v>
      </c>
      <c r="DF33">
        <f>ROUND(ROUND(AE33,2)*CX33,2)</f>
        <v>0</v>
      </c>
      <c r="DG33">
        <f t="shared" si="11"/>
        <v>226.09</v>
      </c>
      <c r="DH33">
        <f t="shared" ref="DH33:DH64" si="12">ROUND(ROUND(AG33,2)*CX33,2)</f>
        <v>188.05</v>
      </c>
      <c r="DI33">
        <f t="shared" ref="DI33:DI64" si="13">ROUND(ROUND(AH33,2)*CX33,2)</f>
        <v>0</v>
      </c>
      <c r="DJ33">
        <f>DG33+DH33</f>
        <v>414.14</v>
      </c>
      <c r="DK33">
        <v>1</v>
      </c>
      <c r="DL33" t="s">
        <v>301</v>
      </c>
      <c r="DM33">
        <v>4</v>
      </c>
      <c r="DN33" t="s">
        <v>284</v>
      </c>
      <c r="DO33">
        <v>1</v>
      </c>
    </row>
    <row r="34" spans="1:119" x14ac:dyDescent="0.2">
      <c r="A34">
        <f>ROW(Source!A33)</f>
        <v>33</v>
      </c>
      <c r="B34">
        <v>54691824</v>
      </c>
      <c r="C34">
        <v>56375514</v>
      </c>
      <c r="D34">
        <v>55444640</v>
      </c>
      <c r="E34">
        <v>1</v>
      </c>
      <c r="F34">
        <v>1</v>
      </c>
      <c r="G34">
        <v>1</v>
      </c>
      <c r="H34">
        <v>3</v>
      </c>
      <c r="I34" t="s">
        <v>319</v>
      </c>
      <c r="J34" t="s">
        <v>320</v>
      </c>
      <c r="K34" t="s">
        <v>321</v>
      </c>
      <c r="L34">
        <v>1346</v>
      </c>
      <c r="N34">
        <v>1009</v>
      </c>
      <c r="O34" t="s">
        <v>313</v>
      </c>
      <c r="P34" t="s">
        <v>313</v>
      </c>
      <c r="Q34">
        <v>1</v>
      </c>
      <c r="W34">
        <v>0</v>
      </c>
      <c r="X34">
        <v>2092178145</v>
      </c>
      <c r="Y34">
        <f>(AT34*ROUND(0,7))</f>
        <v>0</v>
      </c>
      <c r="AA34">
        <v>236.11</v>
      </c>
      <c r="AB34">
        <v>0</v>
      </c>
      <c r="AC34">
        <v>0</v>
      </c>
      <c r="AD34">
        <v>0</v>
      </c>
      <c r="AE34">
        <v>176.2</v>
      </c>
      <c r="AF34">
        <v>0</v>
      </c>
      <c r="AG34">
        <v>0</v>
      </c>
      <c r="AH34">
        <v>0</v>
      </c>
      <c r="AI34">
        <v>1.34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7</v>
      </c>
      <c r="AU34" t="s">
        <v>24</v>
      </c>
      <c r="AV34">
        <v>0</v>
      </c>
      <c r="AW34">
        <v>2</v>
      </c>
      <c r="AX34">
        <v>56375526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1233.3999999999999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ROUND(Y34*Source!I33,7)</f>
        <v>0</v>
      </c>
      <c r="CY34">
        <f>AA34</f>
        <v>236.11</v>
      </c>
      <c r="CZ34">
        <f>AE34</f>
        <v>176.2</v>
      </c>
      <c r="DA34">
        <f>AI34</f>
        <v>1.34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11"/>
        <v>0</v>
      </c>
      <c r="DH34">
        <f t="shared" si="12"/>
        <v>0</v>
      </c>
      <c r="DI34">
        <f t="shared" si="13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ROW(Source!A33)</f>
        <v>33</v>
      </c>
      <c r="B35">
        <v>54691824</v>
      </c>
      <c r="C35">
        <v>56375514</v>
      </c>
      <c r="D35">
        <v>55487042</v>
      </c>
      <c r="E35">
        <v>1</v>
      </c>
      <c r="F35">
        <v>1</v>
      </c>
      <c r="G35">
        <v>1</v>
      </c>
      <c r="H35">
        <v>3</v>
      </c>
      <c r="I35" t="s">
        <v>322</v>
      </c>
      <c r="J35" t="s">
        <v>323</v>
      </c>
      <c r="K35" t="s">
        <v>324</v>
      </c>
      <c r="L35">
        <v>1371</v>
      </c>
      <c r="N35">
        <v>1013</v>
      </c>
      <c r="O35" t="s">
        <v>38</v>
      </c>
      <c r="P35" t="s">
        <v>38</v>
      </c>
      <c r="Q35">
        <v>1</v>
      </c>
      <c r="W35">
        <v>0</v>
      </c>
      <c r="X35">
        <v>-947867435</v>
      </c>
      <c r="Y35">
        <f>(AT35*ROUND(0,7))</f>
        <v>0</v>
      </c>
      <c r="AA35">
        <v>832.49</v>
      </c>
      <c r="AB35">
        <v>0</v>
      </c>
      <c r="AC35">
        <v>0</v>
      </c>
      <c r="AD35">
        <v>0</v>
      </c>
      <c r="AE35">
        <v>705.5</v>
      </c>
      <c r="AF35">
        <v>0</v>
      </c>
      <c r="AG35">
        <v>0</v>
      </c>
      <c r="AH35">
        <v>0</v>
      </c>
      <c r="AI35">
        <v>1.18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10</v>
      </c>
      <c r="AU35" t="s">
        <v>24</v>
      </c>
      <c r="AV35">
        <v>0</v>
      </c>
      <c r="AW35">
        <v>2</v>
      </c>
      <c r="AX35">
        <v>56375527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7055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ROUND(Y35*Source!I33,7)</f>
        <v>0</v>
      </c>
      <c r="CY35">
        <f>AA35</f>
        <v>832.49</v>
      </c>
      <c r="CZ35">
        <f>AE35</f>
        <v>705.5</v>
      </c>
      <c r="DA35">
        <f>AI35</f>
        <v>1.18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ROUND(ROUND(AE35*AI35,2)*CX35,2)</f>
        <v>0</v>
      </c>
      <c r="DG35">
        <f t="shared" si="11"/>
        <v>0</v>
      </c>
      <c r="DH35">
        <f t="shared" si="12"/>
        <v>0</v>
      </c>
      <c r="DI35">
        <f t="shared" si="13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ROW(Source!A33)</f>
        <v>33</v>
      </c>
      <c r="B36">
        <v>54691824</v>
      </c>
      <c r="C36">
        <v>56375514</v>
      </c>
      <c r="D36">
        <v>55377068</v>
      </c>
      <c r="E36">
        <v>116</v>
      </c>
      <c r="F36">
        <v>1</v>
      </c>
      <c r="G36">
        <v>1</v>
      </c>
      <c r="H36">
        <v>3</v>
      </c>
      <c r="I36" t="s">
        <v>32</v>
      </c>
      <c r="J36" t="s">
        <v>3</v>
      </c>
      <c r="K36" t="s">
        <v>33</v>
      </c>
      <c r="L36">
        <v>3277935</v>
      </c>
      <c r="N36">
        <v>1013</v>
      </c>
      <c r="O36" t="s">
        <v>34</v>
      </c>
      <c r="P36" t="s">
        <v>34</v>
      </c>
      <c r="Q36">
        <v>1</v>
      </c>
      <c r="W36">
        <v>0</v>
      </c>
      <c r="X36">
        <v>274903907</v>
      </c>
      <c r="Y36">
        <f>AT36</f>
        <v>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2</v>
      </c>
      <c r="AU36" t="s">
        <v>3</v>
      </c>
      <c r="AV36">
        <v>0</v>
      </c>
      <c r="AW36">
        <v>2</v>
      </c>
      <c r="AX36">
        <v>56375528</v>
      </c>
      <c r="AY36">
        <v>1</v>
      </c>
      <c r="AZ36">
        <v>2048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ROUND(Y36*Source!I33,7)</f>
        <v>2</v>
      </c>
      <c r="CY36">
        <f>AA36</f>
        <v>0</v>
      </c>
      <c r="CZ36">
        <f>AE36</f>
        <v>0</v>
      </c>
      <c r="DA36">
        <f>AI36</f>
        <v>1</v>
      </c>
      <c r="DB36">
        <f>ROUND(ROUND(AT36*CZ36,2),6)</f>
        <v>0</v>
      </c>
      <c r="DC36">
        <f>ROUND(ROUND(AT36*AG36,2),6)</f>
        <v>0</v>
      </c>
      <c r="DD36" t="s">
        <v>3</v>
      </c>
      <c r="DE36" t="s">
        <v>3</v>
      </c>
      <c r="DF36">
        <f t="shared" ref="DF36:DF41" si="14">ROUND(ROUND(AE36,2)*CX36,2)</f>
        <v>0</v>
      </c>
      <c r="DG36">
        <f t="shared" si="11"/>
        <v>0</v>
      </c>
      <c r="DH36">
        <f t="shared" si="12"/>
        <v>0</v>
      </c>
      <c r="DI36">
        <f t="shared" si="13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54691942</v>
      </c>
      <c r="C37">
        <v>56375530</v>
      </c>
      <c r="D37">
        <v>55371105</v>
      </c>
      <c r="E37">
        <v>116</v>
      </c>
      <c r="F37">
        <v>1</v>
      </c>
      <c r="G37">
        <v>1</v>
      </c>
      <c r="H37">
        <v>1</v>
      </c>
      <c r="I37" t="s">
        <v>317</v>
      </c>
      <c r="J37" t="s">
        <v>3</v>
      </c>
      <c r="K37" t="s">
        <v>318</v>
      </c>
      <c r="L37">
        <v>1191</v>
      </c>
      <c r="N37">
        <v>1013</v>
      </c>
      <c r="O37" t="s">
        <v>284</v>
      </c>
      <c r="P37" t="s">
        <v>284</v>
      </c>
      <c r="Q37">
        <v>1</v>
      </c>
      <c r="W37">
        <v>0</v>
      </c>
      <c r="X37">
        <v>888410196</v>
      </c>
      <c r="Y37">
        <f>(AT37*ROUND(((0.2+1)*0.3),7))</f>
        <v>4.4639999999999995</v>
      </c>
      <c r="AA37">
        <v>0</v>
      </c>
      <c r="AB37">
        <v>0</v>
      </c>
      <c r="AC37">
        <v>0</v>
      </c>
      <c r="AD37">
        <v>533.01</v>
      </c>
      <c r="AE37">
        <v>0</v>
      </c>
      <c r="AF37">
        <v>0</v>
      </c>
      <c r="AG37">
        <v>0</v>
      </c>
      <c r="AH37">
        <v>533.01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12.4</v>
      </c>
      <c r="AU37" t="s">
        <v>25</v>
      </c>
      <c r="AV37">
        <v>1</v>
      </c>
      <c r="AW37">
        <v>2</v>
      </c>
      <c r="AX37">
        <v>56375538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6609.3240000000005</v>
      </c>
      <c r="BN37">
        <v>12.4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2379.3566399999995</v>
      </c>
      <c r="BU37">
        <v>4.4639999999999995</v>
      </c>
      <c r="BV37">
        <v>0</v>
      </c>
      <c r="BW37">
        <v>1</v>
      </c>
      <c r="CU37">
        <f>ROUND(AT37*Source!I36*AH37*AL37,2)</f>
        <v>6609.32</v>
      </c>
      <c r="CV37">
        <f>ROUND(Y37*Source!I36,7)</f>
        <v>4.4640000000000004</v>
      </c>
      <c r="CW37">
        <v>0</v>
      </c>
      <c r="CX37">
        <f>ROUND(Y37*Source!I36,7)</f>
        <v>4.4640000000000004</v>
      </c>
      <c r="CY37">
        <f>AD37</f>
        <v>533.01</v>
      </c>
      <c r="CZ37">
        <f>AH37</f>
        <v>533.01</v>
      </c>
      <c r="DA37">
        <f>AL37</f>
        <v>1</v>
      </c>
      <c r="DB37">
        <f>ROUND((ROUND(AT37*CZ37,2)*ROUND(((0.2+1)*0.3),7)),6)</f>
        <v>2379.3552</v>
      </c>
      <c r="DC37">
        <f>ROUND((ROUND(AT37*AG37,2)*ROUND(((0.2+1)*0.3),7)),6)</f>
        <v>0</v>
      </c>
      <c r="DD37" t="s">
        <v>3</v>
      </c>
      <c r="DE37" t="s">
        <v>3</v>
      </c>
      <c r="DF37">
        <f t="shared" si="14"/>
        <v>0</v>
      </c>
      <c r="DG37">
        <f t="shared" si="11"/>
        <v>0</v>
      </c>
      <c r="DH37">
        <f t="shared" si="12"/>
        <v>0</v>
      </c>
      <c r="DI37">
        <f t="shared" si="13"/>
        <v>2379.36</v>
      </c>
      <c r="DJ37">
        <f>DI37</f>
        <v>2379.36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ROW(Source!A36)</f>
        <v>36</v>
      </c>
      <c r="B38">
        <v>54691942</v>
      </c>
      <c r="C38">
        <v>56375530</v>
      </c>
      <c r="D38">
        <v>55371276</v>
      </c>
      <c r="E38">
        <v>116</v>
      </c>
      <c r="F38">
        <v>1</v>
      </c>
      <c r="G38">
        <v>1</v>
      </c>
      <c r="H38">
        <v>1</v>
      </c>
      <c r="I38" t="s">
        <v>285</v>
      </c>
      <c r="J38" t="s">
        <v>3</v>
      </c>
      <c r="K38" t="s">
        <v>286</v>
      </c>
      <c r="L38">
        <v>1191</v>
      </c>
      <c r="N38">
        <v>1013</v>
      </c>
      <c r="O38" t="s">
        <v>284</v>
      </c>
      <c r="P38" t="s">
        <v>284</v>
      </c>
      <c r="Q38">
        <v>1</v>
      </c>
      <c r="W38">
        <v>0</v>
      </c>
      <c r="X38">
        <v>-1417349443</v>
      </c>
      <c r="Y38">
        <f>(AT38*ROUND(((0.2+1)*0.3),7))</f>
        <v>0.44999999999999996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1.25</v>
      </c>
      <c r="AU38" t="s">
        <v>25</v>
      </c>
      <c r="AV38">
        <v>2</v>
      </c>
      <c r="AW38">
        <v>2</v>
      </c>
      <c r="AX38">
        <v>56375539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ROUND(Y38*Source!I36,7)</f>
        <v>0.45</v>
      </c>
      <c r="CY38">
        <f>AD38</f>
        <v>0</v>
      </c>
      <c r="CZ38">
        <f>AH38</f>
        <v>0</v>
      </c>
      <c r="DA38">
        <f>AL38</f>
        <v>1</v>
      </c>
      <c r="DB38">
        <f>ROUND((ROUND(AT38*CZ38,2)*ROUND(((0.2+1)*0.3),7)),6)</f>
        <v>0</v>
      </c>
      <c r="DC38">
        <f>ROUND((ROUND(AT38*AG38,2)*ROUND(((0.2+1)*0.3),7)),6)</f>
        <v>0</v>
      </c>
      <c r="DD38" t="s">
        <v>3</v>
      </c>
      <c r="DE38" t="s">
        <v>3</v>
      </c>
      <c r="DF38">
        <f t="shared" si="14"/>
        <v>0</v>
      </c>
      <c r="DG38">
        <f t="shared" si="11"/>
        <v>0</v>
      </c>
      <c r="DH38">
        <f t="shared" si="12"/>
        <v>0</v>
      </c>
      <c r="DI38">
        <f t="shared" si="13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ROW(Source!A36)</f>
        <v>36</v>
      </c>
      <c r="B39">
        <v>54691942</v>
      </c>
      <c r="C39">
        <v>56375530</v>
      </c>
      <c r="D39">
        <v>55492195</v>
      </c>
      <c r="E39">
        <v>1</v>
      </c>
      <c r="F39">
        <v>1</v>
      </c>
      <c r="G39">
        <v>1</v>
      </c>
      <c r="H39">
        <v>2</v>
      </c>
      <c r="I39" t="s">
        <v>325</v>
      </c>
      <c r="J39" t="s">
        <v>326</v>
      </c>
      <c r="K39" t="s">
        <v>327</v>
      </c>
      <c r="L39">
        <v>1368</v>
      </c>
      <c r="N39">
        <v>1011</v>
      </c>
      <c r="O39" t="s">
        <v>290</v>
      </c>
      <c r="P39" t="s">
        <v>290</v>
      </c>
      <c r="Q39">
        <v>1</v>
      </c>
      <c r="W39">
        <v>0</v>
      </c>
      <c r="X39">
        <v>2141083528</v>
      </c>
      <c r="Y39">
        <f>(AT39*ROUND(((0.2+1)*0.3),7))</f>
        <v>3.9599999999999996E-2</v>
      </c>
      <c r="AA39">
        <v>0</v>
      </c>
      <c r="AB39">
        <v>2297.8200000000002</v>
      </c>
      <c r="AC39">
        <v>612.57000000000005</v>
      </c>
      <c r="AD39">
        <v>0</v>
      </c>
      <c r="AE39">
        <v>0</v>
      </c>
      <c r="AF39">
        <v>1689.57</v>
      </c>
      <c r="AG39">
        <v>612.57000000000005</v>
      </c>
      <c r="AH39">
        <v>0</v>
      </c>
      <c r="AI39">
        <v>1</v>
      </c>
      <c r="AJ39">
        <v>1.36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0.11</v>
      </c>
      <c r="AU39" t="s">
        <v>25</v>
      </c>
      <c r="AV39">
        <v>1</v>
      </c>
      <c r="AW39">
        <v>2</v>
      </c>
      <c r="AX39">
        <v>56375540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185.8527</v>
      </c>
      <c r="BL39">
        <v>67.3827</v>
      </c>
      <c r="BM39">
        <v>0</v>
      </c>
      <c r="BN39">
        <v>0</v>
      </c>
      <c r="BO39">
        <v>0.11</v>
      </c>
      <c r="BP39">
        <v>1</v>
      </c>
      <c r="BQ39">
        <v>0</v>
      </c>
      <c r="BR39">
        <v>66.906971999999996</v>
      </c>
      <c r="BS39">
        <v>24.257772000000003</v>
      </c>
      <c r="BT39">
        <v>0</v>
      </c>
      <c r="BU39">
        <v>0</v>
      </c>
      <c r="BV39">
        <v>3.9600000000000003E-2</v>
      </c>
      <c r="BW39">
        <v>1</v>
      </c>
      <c r="CV39">
        <v>0</v>
      </c>
      <c r="CW39">
        <f>ROUND(Y39*Source!I36*DO39,7)</f>
        <v>3.9600000000000003E-2</v>
      </c>
      <c r="CX39">
        <f>ROUND(Y39*Source!I36,7)</f>
        <v>3.9600000000000003E-2</v>
      </c>
      <c r="CY39">
        <f>AB39</f>
        <v>2297.8200000000002</v>
      </c>
      <c r="CZ39">
        <f>AF39</f>
        <v>1689.57</v>
      </c>
      <c r="DA39">
        <f>AJ39</f>
        <v>1.36</v>
      </c>
      <c r="DB39">
        <f>ROUND((ROUND(AT39*CZ39,2)*ROUND(((0.2+1)*0.3),7)),6)</f>
        <v>66.906000000000006</v>
      </c>
      <c r="DC39">
        <f>ROUND((ROUND(AT39*AG39,2)*ROUND(((0.2+1)*0.3),7)),6)</f>
        <v>24.256799999999998</v>
      </c>
      <c r="DD39" t="s">
        <v>3</v>
      </c>
      <c r="DE39" t="s">
        <v>3</v>
      </c>
      <c r="DF39">
        <f t="shared" si="14"/>
        <v>0</v>
      </c>
      <c r="DG39">
        <f>ROUND(ROUND(AF39*AJ39,2)*CX39,2)</f>
        <v>90.99</v>
      </c>
      <c r="DH39">
        <f t="shared" si="12"/>
        <v>24.26</v>
      </c>
      <c r="DI39">
        <f t="shared" si="13"/>
        <v>0</v>
      </c>
      <c r="DJ39">
        <f>DG39+DH39</f>
        <v>115.25</v>
      </c>
      <c r="DK39">
        <v>0</v>
      </c>
      <c r="DL39" t="s">
        <v>328</v>
      </c>
      <c r="DM39">
        <v>5</v>
      </c>
      <c r="DN39" t="s">
        <v>284</v>
      </c>
      <c r="DO39">
        <v>1</v>
      </c>
    </row>
    <row r="40" spans="1:119" x14ac:dyDescent="0.2">
      <c r="A40">
        <f>ROW(Source!A36)</f>
        <v>36</v>
      </c>
      <c r="B40">
        <v>54691942</v>
      </c>
      <c r="C40">
        <v>56375530</v>
      </c>
      <c r="D40">
        <v>55492212</v>
      </c>
      <c r="E40">
        <v>1</v>
      </c>
      <c r="F40">
        <v>1</v>
      </c>
      <c r="G40">
        <v>1</v>
      </c>
      <c r="H40">
        <v>2</v>
      </c>
      <c r="I40" t="s">
        <v>287</v>
      </c>
      <c r="J40" t="s">
        <v>288</v>
      </c>
      <c r="K40" t="s">
        <v>289</v>
      </c>
      <c r="L40">
        <v>1368</v>
      </c>
      <c r="N40">
        <v>1011</v>
      </c>
      <c r="O40" t="s">
        <v>290</v>
      </c>
      <c r="P40" t="s">
        <v>290</v>
      </c>
      <c r="Q40">
        <v>1</v>
      </c>
      <c r="W40">
        <v>0</v>
      </c>
      <c r="X40">
        <v>850633116</v>
      </c>
      <c r="Y40">
        <f>(AT40*ROUND(((0.2+1)*0.3),7))</f>
        <v>0.20519999999999997</v>
      </c>
      <c r="AA40">
        <v>0</v>
      </c>
      <c r="AB40">
        <v>1595.2</v>
      </c>
      <c r="AC40">
        <v>715.99</v>
      </c>
      <c r="AD40">
        <v>0</v>
      </c>
      <c r="AE40">
        <v>0</v>
      </c>
      <c r="AF40">
        <v>1595.2</v>
      </c>
      <c r="AG40">
        <v>715.99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0.56999999999999995</v>
      </c>
      <c r="AU40" t="s">
        <v>25</v>
      </c>
      <c r="AV40">
        <v>1</v>
      </c>
      <c r="AW40">
        <v>2</v>
      </c>
      <c r="AX40">
        <v>56375541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909.2639999999999</v>
      </c>
      <c r="BL40">
        <v>408.11429999999996</v>
      </c>
      <c r="BM40">
        <v>0</v>
      </c>
      <c r="BN40">
        <v>0</v>
      </c>
      <c r="BO40">
        <v>0.56999999999999995</v>
      </c>
      <c r="BP40">
        <v>1</v>
      </c>
      <c r="BQ40">
        <v>0</v>
      </c>
      <c r="BR40">
        <v>327.33503999999994</v>
      </c>
      <c r="BS40">
        <v>146.92114799999999</v>
      </c>
      <c r="BT40">
        <v>0</v>
      </c>
      <c r="BU40">
        <v>0</v>
      </c>
      <c r="BV40">
        <v>0.20519999999999997</v>
      </c>
      <c r="BW40">
        <v>1</v>
      </c>
      <c r="CV40">
        <v>0</v>
      </c>
      <c r="CW40">
        <f>ROUND(Y40*Source!I36*DO40,7)</f>
        <v>0.20519999999999999</v>
      </c>
      <c r="CX40">
        <f>ROUND(Y40*Source!I36,7)</f>
        <v>0.20519999999999999</v>
      </c>
      <c r="CY40">
        <f>AB40</f>
        <v>1595.2</v>
      </c>
      <c r="CZ40">
        <f>AF40</f>
        <v>1595.2</v>
      </c>
      <c r="DA40">
        <f>AJ40</f>
        <v>1</v>
      </c>
      <c r="DB40">
        <f>ROUND((ROUND(AT40*CZ40,2)*ROUND(((0.2+1)*0.3),7)),6)</f>
        <v>327.33359999999999</v>
      </c>
      <c r="DC40">
        <f>ROUND((ROUND(AT40*AG40,2)*ROUND(((0.2+1)*0.3),7)),6)</f>
        <v>146.9196</v>
      </c>
      <c r="DD40" t="s">
        <v>3</v>
      </c>
      <c r="DE40" t="s">
        <v>3</v>
      </c>
      <c r="DF40">
        <f t="shared" si="14"/>
        <v>0</v>
      </c>
      <c r="DG40">
        <f t="shared" ref="DG40:DG45" si="15">ROUND(ROUND(AF40,2)*CX40,2)</f>
        <v>327.33999999999997</v>
      </c>
      <c r="DH40">
        <f t="shared" si="12"/>
        <v>146.91999999999999</v>
      </c>
      <c r="DI40">
        <f t="shared" si="13"/>
        <v>0</v>
      </c>
      <c r="DJ40">
        <f>DG40+DH40</f>
        <v>474.26</v>
      </c>
      <c r="DK40">
        <v>1</v>
      </c>
      <c r="DL40" t="s">
        <v>291</v>
      </c>
      <c r="DM40">
        <v>6</v>
      </c>
      <c r="DN40" t="s">
        <v>284</v>
      </c>
      <c r="DO40">
        <v>1</v>
      </c>
    </row>
    <row r="41" spans="1:119" x14ac:dyDescent="0.2">
      <c r="A41">
        <f>ROW(Source!A36)</f>
        <v>36</v>
      </c>
      <c r="B41">
        <v>54691942</v>
      </c>
      <c r="C41">
        <v>56375530</v>
      </c>
      <c r="D41">
        <v>55493104</v>
      </c>
      <c r="E41">
        <v>1</v>
      </c>
      <c r="F41">
        <v>1</v>
      </c>
      <c r="G41">
        <v>1</v>
      </c>
      <c r="H41">
        <v>2</v>
      </c>
      <c r="I41" t="s">
        <v>298</v>
      </c>
      <c r="J41" t="s">
        <v>299</v>
      </c>
      <c r="K41" t="s">
        <v>300</v>
      </c>
      <c r="L41">
        <v>1368</v>
      </c>
      <c r="N41">
        <v>1011</v>
      </c>
      <c r="O41" t="s">
        <v>290</v>
      </c>
      <c r="P41" t="s">
        <v>290</v>
      </c>
      <c r="Q41">
        <v>1</v>
      </c>
      <c r="W41">
        <v>0</v>
      </c>
      <c r="X41">
        <v>-950105757</v>
      </c>
      <c r="Y41">
        <f>(AT41*ROUND(((0.2+1)*0.3),7))</f>
        <v>0.20519999999999997</v>
      </c>
      <c r="AA41">
        <v>0</v>
      </c>
      <c r="AB41">
        <v>640.84</v>
      </c>
      <c r="AC41">
        <v>533.01</v>
      </c>
      <c r="AD41">
        <v>0</v>
      </c>
      <c r="AE41">
        <v>0</v>
      </c>
      <c r="AF41">
        <v>640.84</v>
      </c>
      <c r="AG41">
        <v>533.01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0.56999999999999995</v>
      </c>
      <c r="AU41" t="s">
        <v>25</v>
      </c>
      <c r="AV41">
        <v>1</v>
      </c>
      <c r="AW41">
        <v>2</v>
      </c>
      <c r="AX41">
        <v>56375542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365.27879999999999</v>
      </c>
      <c r="BL41">
        <v>303.81569999999999</v>
      </c>
      <c r="BM41">
        <v>0</v>
      </c>
      <c r="BN41">
        <v>0</v>
      </c>
      <c r="BO41">
        <v>0.56999999999999995</v>
      </c>
      <c r="BP41">
        <v>1</v>
      </c>
      <c r="BQ41">
        <v>0</v>
      </c>
      <c r="BR41">
        <v>131.50036799999998</v>
      </c>
      <c r="BS41">
        <v>109.37365199999998</v>
      </c>
      <c r="BT41">
        <v>0</v>
      </c>
      <c r="BU41">
        <v>0</v>
      </c>
      <c r="BV41">
        <v>0.20519999999999997</v>
      </c>
      <c r="BW41">
        <v>1</v>
      </c>
      <c r="CV41">
        <v>0</v>
      </c>
      <c r="CW41">
        <f>ROUND(Y41*Source!I36*DO41,7)</f>
        <v>0.20519999999999999</v>
      </c>
      <c r="CX41">
        <f>ROUND(Y41*Source!I36,7)</f>
        <v>0.20519999999999999</v>
      </c>
      <c r="CY41">
        <f>AB41</f>
        <v>640.84</v>
      </c>
      <c r="CZ41">
        <f>AF41</f>
        <v>640.84</v>
      </c>
      <c r="DA41">
        <f>AJ41</f>
        <v>1</v>
      </c>
      <c r="DB41">
        <f>ROUND((ROUND(AT41*CZ41,2)*ROUND(((0.2+1)*0.3),7)),6)</f>
        <v>131.5008</v>
      </c>
      <c r="DC41">
        <f>ROUND((ROUND(AT41*AG41,2)*ROUND(((0.2+1)*0.3),7)),6)</f>
        <v>109.37520000000001</v>
      </c>
      <c r="DD41" t="s">
        <v>3</v>
      </c>
      <c r="DE41" t="s">
        <v>3</v>
      </c>
      <c r="DF41">
        <f t="shared" si="14"/>
        <v>0</v>
      </c>
      <c r="DG41">
        <f t="shared" si="15"/>
        <v>131.5</v>
      </c>
      <c r="DH41">
        <f t="shared" si="12"/>
        <v>109.37</v>
      </c>
      <c r="DI41">
        <f t="shared" si="13"/>
        <v>0</v>
      </c>
      <c r="DJ41">
        <f>DG41+DH41</f>
        <v>240.87</v>
      </c>
      <c r="DK41">
        <v>1</v>
      </c>
      <c r="DL41" t="s">
        <v>301</v>
      </c>
      <c r="DM41">
        <v>4</v>
      </c>
      <c r="DN41" t="s">
        <v>284</v>
      </c>
      <c r="DO41">
        <v>1</v>
      </c>
    </row>
    <row r="42" spans="1:119" x14ac:dyDescent="0.2">
      <c r="A42">
        <f>ROW(Source!A36)</f>
        <v>36</v>
      </c>
      <c r="B42">
        <v>54691942</v>
      </c>
      <c r="C42">
        <v>56375530</v>
      </c>
      <c r="D42">
        <v>55444494</v>
      </c>
      <c r="E42">
        <v>1</v>
      </c>
      <c r="F42">
        <v>1</v>
      </c>
      <c r="G42">
        <v>1</v>
      </c>
      <c r="H42">
        <v>3</v>
      </c>
      <c r="I42" t="s">
        <v>329</v>
      </c>
      <c r="J42" t="s">
        <v>330</v>
      </c>
      <c r="K42" t="s">
        <v>331</v>
      </c>
      <c r="L42">
        <v>1346</v>
      </c>
      <c r="N42">
        <v>1009</v>
      </c>
      <c r="O42" t="s">
        <v>313</v>
      </c>
      <c r="P42" t="s">
        <v>313</v>
      </c>
      <c r="Q42">
        <v>1</v>
      </c>
      <c r="W42">
        <v>0</v>
      </c>
      <c r="X42">
        <v>-353874833</v>
      </c>
      <c r="Y42">
        <f>(AT42*ROUND(0,7))</f>
        <v>0</v>
      </c>
      <c r="AA42">
        <v>194.17</v>
      </c>
      <c r="AB42">
        <v>0</v>
      </c>
      <c r="AC42">
        <v>0</v>
      </c>
      <c r="AD42">
        <v>0</v>
      </c>
      <c r="AE42">
        <v>174.93</v>
      </c>
      <c r="AF42">
        <v>0</v>
      </c>
      <c r="AG42">
        <v>0</v>
      </c>
      <c r="AH42">
        <v>0</v>
      </c>
      <c r="AI42">
        <v>1.1100000000000001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0.33</v>
      </c>
      <c r="AU42" t="s">
        <v>24</v>
      </c>
      <c r="AV42">
        <v>0</v>
      </c>
      <c r="AW42">
        <v>2</v>
      </c>
      <c r="AX42">
        <v>56375543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57.726900000000008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ROUND(Y42*Source!I36,7)</f>
        <v>0</v>
      </c>
      <c r="CY42">
        <f>AA42</f>
        <v>194.17</v>
      </c>
      <c r="CZ42">
        <f>AE42</f>
        <v>174.93</v>
      </c>
      <c r="DA42">
        <f>AI42</f>
        <v>1.1100000000000001</v>
      </c>
      <c r="DB42">
        <f>ROUND((ROUND(AT42*CZ42,2)*ROUND(0,7)),6)</f>
        <v>0</v>
      </c>
      <c r="DC42">
        <f>ROUND((ROUND(AT42*AG42,2)*ROUND(0,7)),6)</f>
        <v>0</v>
      </c>
      <c r="DD42" t="s">
        <v>3</v>
      </c>
      <c r="DE42" t="s">
        <v>3</v>
      </c>
      <c r="DF42">
        <f>ROUND(ROUND(AE42*AI42,2)*CX42,2)</f>
        <v>0</v>
      </c>
      <c r="DG42">
        <f t="shared" si="15"/>
        <v>0</v>
      </c>
      <c r="DH42">
        <f t="shared" si="12"/>
        <v>0</v>
      </c>
      <c r="DI42">
        <f t="shared" si="13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ROW(Source!A36)</f>
        <v>36</v>
      </c>
      <c r="B43">
        <v>54691942</v>
      </c>
      <c r="C43">
        <v>56375530</v>
      </c>
      <c r="D43">
        <v>55377068</v>
      </c>
      <c r="E43">
        <v>116</v>
      </c>
      <c r="F43">
        <v>1</v>
      </c>
      <c r="G43">
        <v>1</v>
      </c>
      <c r="H43">
        <v>3</v>
      </c>
      <c r="I43" t="s">
        <v>32</v>
      </c>
      <c r="J43" t="s">
        <v>3</v>
      </c>
      <c r="K43" t="s">
        <v>33</v>
      </c>
      <c r="L43">
        <v>3277935</v>
      </c>
      <c r="N43">
        <v>1013</v>
      </c>
      <c r="O43" t="s">
        <v>34</v>
      </c>
      <c r="P43" t="s">
        <v>34</v>
      </c>
      <c r="Q43">
        <v>1</v>
      </c>
      <c r="W43">
        <v>0</v>
      </c>
      <c r="X43">
        <v>274903907</v>
      </c>
      <c r="Y43">
        <f>AT43</f>
        <v>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2</v>
      </c>
      <c r="AU43" t="s">
        <v>3</v>
      </c>
      <c r="AV43">
        <v>0</v>
      </c>
      <c r="AW43">
        <v>2</v>
      </c>
      <c r="AX43">
        <v>56375544</v>
      </c>
      <c r="AY43">
        <v>1</v>
      </c>
      <c r="AZ43">
        <v>2048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ROUND(Y43*Source!I36,7)</f>
        <v>2</v>
      </c>
      <c r="CY43">
        <f>AA43</f>
        <v>0</v>
      </c>
      <c r="CZ43">
        <f>AE43</f>
        <v>0</v>
      </c>
      <c r="DA43">
        <f>AI43</f>
        <v>1</v>
      </c>
      <c r="DB43">
        <f>ROUND(ROUND(AT43*CZ43,2),6)</f>
        <v>0</v>
      </c>
      <c r="DC43">
        <f>ROUND(ROUND(AT43*AG43,2),6)</f>
        <v>0</v>
      </c>
      <c r="DD43" t="s">
        <v>3</v>
      </c>
      <c r="DE43" t="s">
        <v>3</v>
      </c>
      <c r="DF43">
        <f t="shared" ref="DF43:DF48" si="16">ROUND(ROUND(AE43,2)*CX43,2)</f>
        <v>0</v>
      </c>
      <c r="DG43">
        <f t="shared" si="15"/>
        <v>0</v>
      </c>
      <c r="DH43">
        <f t="shared" si="12"/>
        <v>0</v>
      </c>
      <c r="DI43">
        <f t="shared" si="13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ROW(Source!A37)</f>
        <v>37</v>
      </c>
      <c r="B44">
        <v>54691824</v>
      </c>
      <c r="C44">
        <v>56375530</v>
      </c>
      <c r="D44">
        <v>55371105</v>
      </c>
      <c r="E44">
        <v>116</v>
      </c>
      <c r="F44">
        <v>1</v>
      </c>
      <c r="G44">
        <v>1</v>
      </c>
      <c r="H44">
        <v>1</v>
      </c>
      <c r="I44" t="s">
        <v>317</v>
      </c>
      <c r="J44" t="s">
        <v>3</v>
      </c>
      <c r="K44" t="s">
        <v>318</v>
      </c>
      <c r="L44">
        <v>1191</v>
      </c>
      <c r="N44">
        <v>1013</v>
      </c>
      <c r="O44" t="s">
        <v>284</v>
      </c>
      <c r="P44" t="s">
        <v>284</v>
      </c>
      <c r="Q44">
        <v>1</v>
      </c>
      <c r="W44">
        <v>0</v>
      </c>
      <c r="X44">
        <v>888410196</v>
      </c>
      <c r="Y44">
        <f>(AT44*ROUND(((0.2+1)*0.3),7))</f>
        <v>4.4639999999999995</v>
      </c>
      <c r="AA44">
        <v>0</v>
      </c>
      <c r="AB44">
        <v>0</v>
      </c>
      <c r="AC44">
        <v>0</v>
      </c>
      <c r="AD44">
        <v>533.01</v>
      </c>
      <c r="AE44">
        <v>0</v>
      </c>
      <c r="AF44">
        <v>0</v>
      </c>
      <c r="AG44">
        <v>0</v>
      </c>
      <c r="AH44">
        <v>533.01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12.4</v>
      </c>
      <c r="AU44" t="s">
        <v>25</v>
      </c>
      <c r="AV44">
        <v>1</v>
      </c>
      <c r="AW44">
        <v>2</v>
      </c>
      <c r="AX44">
        <v>56375538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6609.3240000000005</v>
      </c>
      <c r="BN44">
        <v>12.4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2379.3566399999995</v>
      </c>
      <c r="BU44">
        <v>4.4639999999999995</v>
      </c>
      <c r="BV44">
        <v>0</v>
      </c>
      <c r="BW44">
        <v>1</v>
      </c>
      <c r="CU44">
        <f>ROUND(AT44*Source!I37*AH44*AL44,2)</f>
        <v>6609.32</v>
      </c>
      <c r="CV44">
        <f>ROUND(Y44*Source!I37,7)</f>
        <v>4.4640000000000004</v>
      </c>
      <c r="CW44">
        <v>0</v>
      </c>
      <c r="CX44">
        <f>ROUND(Y44*Source!I37,7)</f>
        <v>4.4640000000000004</v>
      </c>
      <c r="CY44">
        <f>AD44</f>
        <v>533.01</v>
      </c>
      <c r="CZ44">
        <f>AH44</f>
        <v>533.01</v>
      </c>
      <c r="DA44">
        <f>AL44</f>
        <v>1</v>
      </c>
      <c r="DB44">
        <f>ROUND((ROUND(AT44*CZ44,2)*ROUND(((0.2+1)*0.3),7)),6)</f>
        <v>2379.3552</v>
      </c>
      <c r="DC44">
        <f>ROUND((ROUND(AT44*AG44,2)*ROUND(((0.2+1)*0.3),7)),6)</f>
        <v>0</v>
      </c>
      <c r="DD44" t="s">
        <v>3</v>
      </c>
      <c r="DE44" t="s">
        <v>3</v>
      </c>
      <c r="DF44">
        <f t="shared" si="16"/>
        <v>0</v>
      </c>
      <c r="DG44">
        <f t="shared" si="15"/>
        <v>0</v>
      </c>
      <c r="DH44">
        <f t="shared" si="12"/>
        <v>0</v>
      </c>
      <c r="DI44">
        <f t="shared" si="13"/>
        <v>2379.36</v>
      </c>
      <c r="DJ44">
        <f>DI44</f>
        <v>2379.36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ROW(Source!A37)</f>
        <v>37</v>
      </c>
      <c r="B45">
        <v>54691824</v>
      </c>
      <c r="C45">
        <v>56375530</v>
      </c>
      <c r="D45">
        <v>55371276</v>
      </c>
      <c r="E45">
        <v>116</v>
      </c>
      <c r="F45">
        <v>1</v>
      </c>
      <c r="G45">
        <v>1</v>
      </c>
      <c r="H45">
        <v>1</v>
      </c>
      <c r="I45" t="s">
        <v>285</v>
      </c>
      <c r="J45" t="s">
        <v>3</v>
      </c>
      <c r="K45" t="s">
        <v>286</v>
      </c>
      <c r="L45">
        <v>1191</v>
      </c>
      <c r="N45">
        <v>1013</v>
      </c>
      <c r="O45" t="s">
        <v>284</v>
      </c>
      <c r="P45" t="s">
        <v>284</v>
      </c>
      <c r="Q45">
        <v>1</v>
      </c>
      <c r="W45">
        <v>0</v>
      </c>
      <c r="X45">
        <v>-1417349443</v>
      </c>
      <c r="Y45">
        <f>(AT45*ROUND(((0.2+1)*0.3),7))</f>
        <v>0.44999999999999996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1.25</v>
      </c>
      <c r="AU45" t="s">
        <v>25</v>
      </c>
      <c r="AV45">
        <v>2</v>
      </c>
      <c r="AW45">
        <v>2</v>
      </c>
      <c r="AX45">
        <v>56375539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ROUND(Y45*Source!I37,7)</f>
        <v>0.45</v>
      </c>
      <c r="CY45">
        <f>AD45</f>
        <v>0</v>
      </c>
      <c r="CZ45">
        <f>AH45</f>
        <v>0</v>
      </c>
      <c r="DA45">
        <f>AL45</f>
        <v>1</v>
      </c>
      <c r="DB45">
        <f>ROUND((ROUND(AT45*CZ45,2)*ROUND(((0.2+1)*0.3),7)),6)</f>
        <v>0</v>
      </c>
      <c r="DC45">
        <f>ROUND((ROUND(AT45*AG45,2)*ROUND(((0.2+1)*0.3),7)),6)</f>
        <v>0</v>
      </c>
      <c r="DD45" t="s">
        <v>3</v>
      </c>
      <c r="DE45" t="s">
        <v>3</v>
      </c>
      <c r="DF45">
        <f t="shared" si="16"/>
        <v>0</v>
      </c>
      <c r="DG45">
        <f t="shared" si="15"/>
        <v>0</v>
      </c>
      <c r="DH45">
        <f t="shared" si="12"/>
        <v>0</v>
      </c>
      <c r="DI45">
        <f t="shared" si="13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ROW(Source!A37)</f>
        <v>37</v>
      </c>
      <c r="B46">
        <v>54691824</v>
      </c>
      <c r="C46">
        <v>56375530</v>
      </c>
      <c r="D46">
        <v>55492195</v>
      </c>
      <c r="E46">
        <v>1</v>
      </c>
      <c r="F46">
        <v>1</v>
      </c>
      <c r="G46">
        <v>1</v>
      </c>
      <c r="H46">
        <v>2</v>
      </c>
      <c r="I46" t="s">
        <v>325</v>
      </c>
      <c r="J46" t="s">
        <v>326</v>
      </c>
      <c r="K46" t="s">
        <v>327</v>
      </c>
      <c r="L46">
        <v>1368</v>
      </c>
      <c r="N46">
        <v>1011</v>
      </c>
      <c r="O46" t="s">
        <v>290</v>
      </c>
      <c r="P46" t="s">
        <v>290</v>
      </c>
      <c r="Q46">
        <v>1</v>
      </c>
      <c r="W46">
        <v>0</v>
      </c>
      <c r="X46">
        <v>2141083528</v>
      </c>
      <c r="Y46">
        <f>(AT46*ROUND(((0.2+1)*0.3),7))</f>
        <v>3.9599999999999996E-2</v>
      </c>
      <c r="AA46">
        <v>0</v>
      </c>
      <c r="AB46">
        <v>2297.8200000000002</v>
      </c>
      <c r="AC46">
        <v>612.57000000000005</v>
      </c>
      <c r="AD46">
        <v>0</v>
      </c>
      <c r="AE46">
        <v>0</v>
      </c>
      <c r="AF46">
        <v>1689.57</v>
      </c>
      <c r="AG46">
        <v>612.57000000000005</v>
      </c>
      <c r="AH46">
        <v>0</v>
      </c>
      <c r="AI46">
        <v>1</v>
      </c>
      <c r="AJ46">
        <v>1.36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0.11</v>
      </c>
      <c r="AU46" t="s">
        <v>25</v>
      </c>
      <c r="AV46">
        <v>1</v>
      </c>
      <c r="AW46">
        <v>2</v>
      </c>
      <c r="AX46">
        <v>56375540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185.8527</v>
      </c>
      <c r="BL46">
        <v>67.3827</v>
      </c>
      <c r="BM46">
        <v>0</v>
      </c>
      <c r="BN46">
        <v>0</v>
      </c>
      <c r="BO46">
        <v>0.11</v>
      </c>
      <c r="BP46">
        <v>1</v>
      </c>
      <c r="BQ46">
        <v>0</v>
      </c>
      <c r="BR46">
        <v>66.906971999999996</v>
      </c>
      <c r="BS46">
        <v>24.257772000000003</v>
      </c>
      <c r="BT46">
        <v>0</v>
      </c>
      <c r="BU46">
        <v>0</v>
      </c>
      <c r="BV46">
        <v>3.9600000000000003E-2</v>
      </c>
      <c r="BW46">
        <v>1</v>
      </c>
      <c r="CV46">
        <v>0</v>
      </c>
      <c r="CW46">
        <f>ROUND(Y46*Source!I37*DO46,7)</f>
        <v>3.9600000000000003E-2</v>
      </c>
      <c r="CX46">
        <f>ROUND(Y46*Source!I37,7)</f>
        <v>3.9600000000000003E-2</v>
      </c>
      <c r="CY46">
        <f>AB46</f>
        <v>2297.8200000000002</v>
      </c>
      <c r="CZ46">
        <f>AF46</f>
        <v>1689.57</v>
      </c>
      <c r="DA46">
        <f>AJ46</f>
        <v>1.36</v>
      </c>
      <c r="DB46">
        <f>ROUND((ROUND(AT46*CZ46,2)*ROUND(((0.2+1)*0.3),7)),6)</f>
        <v>66.906000000000006</v>
      </c>
      <c r="DC46">
        <f>ROUND((ROUND(AT46*AG46,2)*ROUND(((0.2+1)*0.3),7)),6)</f>
        <v>24.256799999999998</v>
      </c>
      <c r="DD46" t="s">
        <v>3</v>
      </c>
      <c r="DE46" t="s">
        <v>3</v>
      </c>
      <c r="DF46">
        <f t="shared" si="16"/>
        <v>0</v>
      </c>
      <c r="DG46">
        <f>ROUND(ROUND(AF46*AJ46,2)*CX46,2)</f>
        <v>90.99</v>
      </c>
      <c r="DH46">
        <f t="shared" si="12"/>
        <v>24.26</v>
      </c>
      <c r="DI46">
        <f t="shared" si="13"/>
        <v>0</v>
      </c>
      <c r="DJ46">
        <f>DG46+DH46</f>
        <v>115.25</v>
      </c>
      <c r="DK46">
        <v>0</v>
      </c>
      <c r="DL46" t="s">
        <v>328</v>
      </c>
      <c r="DM46">
        <v>5</v>
      </c>
      <c r="DN46" t="s">
        <v>284</v>
      </c>
      <c r="DO46">
        <v>1</v>
      </c>
    </row>
    <row r="47" spans="1:119" x14ac:dyDescent="0.2">
      <c r="A47">
        <f>ROW(Source!A37)</f>
        <v>37</v>
      </c>
      <c r="B47">
        <v>54691824</v>
      </c>
      <c r="C47">
        <v>56375530</v>
      </c>
      <c r="D47">
        <v>55492212</v>
      </c>
      <c r="E47">
        <v>1</v>
      </c>
      <c r="F47">
        <v>1</v>
      </c>
      <c r="G47">
        <v>1</v>
      </c>
      <c r="H47">
        <v>2</v>
      </c>
      <c r="I47" t="s">
        <v>287</v>
      </c>
      <c r="J47" t="s">
        <v>288</v>
      </c>
      <c r="K47" t="s">
        <v>289</v>
      </c>
      <c r="L47">
        <v>1368</v>
      </c>
      <c r="N47">
        <v>1011</v>
      </c>
      <c r="O47" t="s">
        <v>290</v>
      </c>
      <c r="P47" t="s">
        <v>290</v>
      </c>
      <c r="Q47">
        <v>1</v>
      </c>
      <c r="W47">
        <v>0</v>
      </c>
      <c r="X47">
        <v>850633116</v>
      </c>
      <c r="Y47">
        <f>(AT47*ROUND(((0.2+1)*0.3),7))</f>
        <v>0.20519999999999997</v>
      </c>
      <c r="AA47">
        <v>0</v>
      </c>
      <c r="AB47">
        <v>1595.2</v>
      </c>
      <c r="AC47">
        <v>715.99</v>
      </c>
      <c r="AD47">
        <v>0</v>
      </c>
      <c r="AE47">
        <v>0</v>
      </c>
      <c r="AF47">
        <v>1595.2</v>
      </c>
      <c r="AG47">
        <v>715.99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0.56999999999999995</v>
      </c>
      <c r="AU47" t="s">
        <v>25</v>
      </c>
      <c r="AV47">
        <v>1</v>
      </c>
      <c r="AW47">
        <v>2</v>
      </c>
      <c r="AX47">
        <v>56375541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909.2639999999999</v>
      </c>
      <c r="BL47">
        <v>408.11429999999996</v>
      </c>
      <c r="BM47">
        <v>0</v>
      </c>
      <c r="BN47">
        <v>0</v>
      </c>
      <c r="BO47">
        <v>0.56999999999999995</v>
      </c>
      <c r="BP47">
        <v>1</v>
      </c>
      <c r="BQ47">
        <v>0</v>
      </c>
      <c r="BR47">
        <v>327.33503999999994</v>
      </c>
      <c r="BS47">
        <v>146.92114799999999</v>
      </c>
      <c r="BT47">
        <v>0</v>
      </c>
      <c r="BU47">
        <v>0</v>
      </c>
      <c r="BV47">
        <v>0.20519999999999997</v>
      </c>
      <c r="BW47">
        <v>1</v>
      </c>
      <c r="CV47">
        <v>0</v>
      </c>
      <c r="CW47">
        <f>ROUND(Y47*Source!I37*DO47,7)</f>
        <v>0.20519999999999999</v>
      </c>
      <c r="CX47">
        <f>ROUND(Y47*Source!I37,7)</f>
        <v>0.20519999999999999</v>
      </c>
      <c r="CY47">
        <f>AB47</f>
        <v>1595.2</v>
      </c>
      <c r="CZ47">
        <f>AF47</f>
        <v>1595.2</v>
      </c>
      <c r="DA47">
        <f>AJ47</f>
        <v>1</v>
      </c>
      <c r="DB47">
        <f>ROUND((ROUND(AT47*CZ47,2)*ROUND(((0.2+1)*0.3),7)),6)</f>
        <v>327.33359999999999</v>
      </c>
      <c r="DC47">
        <f>ROUND((ROUND(AT47*AG47,2)*ROUND(((0.2+1)*0.3),7)),6)</f>
        <v>146.9196</v>
      </c>
      <c r="DD47" t="s">
        <v>3</v>
      </c>
      <c r="DE47" t="s">
        <v>3</v>
      </c>
      <c r="DF47">
        <f t="shared" si="16"/>
        <v>0</v>
      </c>
      <c r="DG47">
        <f t="shared" ref="DG47:DG53" si="17">ROUND(ROUND(AF47,2)*CX47,2)</f>
        <v>327.33999999999997</v>
      </c>
      <c r="DH47">
        <f t="shared" si="12"/>
        <v>146.91999999999999</v>
      </c>
      <c r="DI47">
        <f t="shared" si="13"/>
        <v>0</v>
      </c>
      <c r="DJ47">
        <f>DG47+DH47</f>
        <v>474.26</v>
      </c>
      <c r="DK47">
        <v>1</v>
      </c>
      <c r="DL47" t="s">
        <v>291</v>
      </c>
      <c r="DM47">
        <v>6</v>
      </c>
      <c r="DN47" t="s">
        <v>284</v>
      </c>
      <c r="DO47">
        <v>1</v>
      </c>
    </row>
    <row r="48" spans="1:119" x14ac:dyDescent="0.2">
      <c r="A48">
        <f>ROW(Source!A37)</f>
        <v>37</v>
      </c>
      <c r="B48">
        <v>54691824</v>
      </c>
      <c r="C48">
        <v>56375530</v>
      </c>
      <c r="D48">
        <v>55493104</v>
      </c>
      <c r="E48">
        <v>1</v>
      </c>
      <c r="F48">
        <v>1</v>
      </c>
      <c r="G48">
        <v>1</v>
      </c>
      <c r="H48">
        <v>2</v>
      </c>
      <c r="I48" t="s">
        <v>298</v>
      </c>
      <c r="J48" t="s">
        <v>299</v>
      </c>
      <c r="K48" t="s">
        <v>300</v>
      </c>
      <c r="L48">
        <v>1368</v>
      </c>
      <c r="N48">
        <v>1011</v>
      </c>
      <c r="O48" t="s">
        <v>290</v>
      </c>
      <c r="P48" t="s">
        <v>290</v>
      </c>
      <c r="Q48">
        <v>1</v>
      </c>
      <c r="W48">
        <v>0</v>
      </c>
      <c r="X48">
        <v>-950105757</v>
      </c>
      <c r="Y48">
        <f>(AT48*ROUND(((0.2+1)*0.3),7))</f>
        <v>0.20519999999999997</v>
      </c>
      <c r="AA48">
        <v>0</v>
      </c>
      <c r="AB48">
        <v>640.84</v>
      </c>
      <c r="AC48">
        <v>533.01</v>
      </c>
      <c r="AD48">
        <v>0</v>
      </c>
      <c r="AE48">
        <v>0</v>
      </c>
      <c r="AF48">
        <v>640.84</v>
      </c>
      <c r="AG48">
        <v>533.01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0.56999999999999995</v>
      </c>
      <c r="AU48" t="s">
        <v>25</v>
      </c>
      <c r="AV48">
        <v>1</v>
      </c>
      <c r="AW48">
        <v>2</v>
      </c>
      <c r="AX48">
        <v>56375542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365.27879999999999</v>
      </c>
      <c r="BL48">
        <v>303.81569999999999</v>
      </c>
      <c r="BM48">
        <v>0</v>
      </c>
      <c r="BN48">
        <v>0</v>
      </c>
      <c r="BO48">
        <v>0.56999999999999995</v>
      </c>
      <c r="BP48">
        <v>1</v>
      </c>
      <c r="BQ48">
        <v>0</v>
      </c>
      <c r="BR48">
        <v>131.50036799999998</v>
      </c>
      <c r="BS48">
        <v>109.37365199999998</v>
      </c>
      <c r="BT48">
        <v>0</v>
      </c>
      <c r="BU48">
        <v>0</v>
      </c>
      <c r="BV48">
        <v>0.20519999999999997</v>
      </c>
      <c r="BW48">
        <v>1</v>
      </c>
      <c r="CV48">
        <v>0</v>
      </c>
      <c r="CW48">
        <f>ROUND(Y48*Source!I37*DO48,7)</f>
        <v>0.20519999999999999</v>
      </c>
      <c r="CX48">
        <f>ROUND(Y48*Source!I37,7)</f>
        <v>0.20519999999999999</v>
      </c>
      <c r="CY48">
        <f>AB48</f>
        <v>640.84</v>
      </c>
      <c r="CZ48">
        <f>AF48</f>
        <v>640.84</v>
      </c>
      <c r="DA48">
        <f>AJ48</f>
        <v>1</v>
      </c>
      <c r="DB48">
        <f>ROUND((ROUND(AT48*CZ48,2)*ROUND(((0.2+1)*0.3),7)),6)</f>
        <v>131.5008</v>
      </c>
      <c r="DC48">
        <f>ROUND((ROUND(AT48*AG48,2)*ROUND(((0.2+1)*0.3),7)),6)</f>
        <v>109.37520000000001</v>
      </c>
      <c r="DD48" t="s">
        <v>3</v>
      </c>
      <c r="DE48" t="s">
        <v>3</v>
      </c>
      <c r="DF48">
        <f t="shared" si="16"/>
        <v>0</v>
      </c>
      <c r="DG48">
        <f t="shared" si="17"/>
        <v>131.5</v>
      </c>
      <c r="DH48">
        <f t="shared" si="12"/>
        <v>109.37</v>
      </c>
      <c r="DI48">
        <f t="shared" si="13"/>
        <v>0</v>
      </c>
      <c r="DJ48">
        <f>DG48+DH48</f>
        <v>240.87</v>
      </c>
      <c r="DK48">
        <v>1</v>
      </c>
      <c r="DL48" t="s">
        <v>301</v>
      </c>
      <c r="DM48">
        <v>4</v>
      </c>
      <c r="DN48" t="s">
        <v>284</v>
      </c>
      <c r="DO48">
        <v>1</v>
      </c>
    </row>
    <row r="49" spans="1:119" x14ac:dyDescent="0.2">
      <c r="A49">
        <f>ROW(Source!A37)</f>
        <v>37</v>
      </c>
      <c r="B49">
        <v>54691824</v>
      </c>
      <c r="C49">
        <v>56375530</v>
      </c>
      <c r="D49">
        <v>55444494</v>
      </c>
      <c r="E49">
        <v>1</v>
      </c>
      <c r="F49">
        <v>1</v>
      </c>
      <c r="G49">
        <v>1</v>
      </c>
      <c r="H49">
        <v>3</v>
      </c>
      <c r="I49" t="s">
        <v>329</v>
      </c>
      <c r="J49" t="s">
        <v>330</v>
      </c>
      <c r="K49" t="s">
        <v>331</v>
      </c>
      <c r="L49">
        <v>1346</v>
      </c>
      <c r="N49">
        <v>1009</v>
      </c>
      <c r="O49" t="s">
        <v>313</v>
      </c>
      <c r="P49" t="s">
        <v>313</v>
      </c>
      <c r="Q49">
        <v>1</v>
      </c>
      <c r="W49">
        <v>0</v>
      </c>
      <c r="X49">
        <v>-353874833</v>
      </c>
      <c r="Y49">
        <f>(AT49*ROUND(0,7))</f>
        <v>0</v>
      </c>
      <c r="AA49">
        <v>194.17</v>
      </c>
      <c r="AB49">
        <v>0</v>
      </c>
      <c r="AC49">
        <v>0</v>
      </c>
      <c r="AD49">
        <v>0</v>
      </c>
      <c r="AE49">
        <v>174.93</v>
      </c>
      <c r="AF49">
        <v>0</v>
      </c>
      <c r="AG49">
        <v>0</v>
      </c>
      <c r="AH49">
        <v>0</v>
      </c>
      <c r="AI49">
        <v>1.1100000000000001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0.33</v>
      </c>
      <c r="AU49" t="s">
        <v>24</v>
      </c>
      <c r="AV49">
        <v>0</v>
      </c>
      <c r="AW49">
        <v>2</v>
      </c>
      <c r="AX49">
        <v>56375543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57.726900000000008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ROUND(Y49*Source!I37,7)</f>
        <v>0</v>
      </c>
      <c r="CY49">
        <f>AA49</f>
        <v>194.17</v>
      </c>
      <c r="CZ49">
        <f>AE49</f>
        <v>174.93</v>
      </c>
      <c r="DA49">
        <f>AI49</f>
        <v>1.1100000000000001</v>
      </c>
      <c r="DB49">
        <f>ROUND((ROUND(AT49*CZ49,2)*ROUND(0,7)),6)</f>
        <v>0</v>
      </c>
      <c r="DC49">
        <f>ROUND((ROUND(AT49*AG49,2)*ROUND(0,7)),6)</f>
        <v>0</v>
      </c>
      <c r="DD49" t="s">
        <v>3</v>
      </c>
      <c r="DE49" t="s">
        <v>3</v>
      </c>
      <c r="DF49">
        <f>ROUND(ROUND(AE49*AI49,2)*CX49,2)</f>
        <v>0</v>
      </c>
      <c r="DG49">
        <f t="shared" si="17"/>
        <v>0</v>
      </c>
      <c r="DH49">
        <f t="shared" si="12"/>
        <v>0</v>
      </c>
      <c r="DI49">
        <f t="shared" si="13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ROW(Source!A37)</f>
        <v>37</v>
      </c>
      <c r="B50">
        <v>54691824</v>
      </c>
      <c r="C50">
        <v>56375530</v>
      </c>
      <c r="D50">
        <v>55377068</v>
      </c>
      <c r="E50">
        <v>116</v>
      </c>
      <c r="F50">
        <v>1</v>
      </c>
      <c r="G50">
        <v>1</v>
      </c>
      <c r="H50">
        <v>3</v>
      </c>
      <c r="I50" t="s">
        <v>32</v>
      </c>
      <c r="J50" t="s">
        <v>3</v>
      </c>
      <c r="K50" t="s">
        <v>33</v>
      </c>
      <c r="L50">
        <v>3277935</v>
      </c>
      <c r="N50">
        <v>1013</v>
      </c>
      <c r="O50" t="s">
        <v>34</v>
      </c>
      <c r="P50" t="s">
        <v>34</v>
      </c>
      <c r="Q50">
        <v>1</v>
      </c>
      <c r="W50">
        <v>0</v>
      </c>
      <c r="X50">
        <v>274903907</v>
      </c>
      <c r="Y50">
        <f>AT50</f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2</v>
      </c>
      <c r="AX50">
        <v>56375544</v>
      </c>
      <c r="AY50">
        <v>1</v>
      </c>
      <c r="AZ50">
        <v>2048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ROUND(Y50*Source!I37,7)</f>
        <v>2</v>
      </c>
      <c r="CY50">
        <f>AA50</f>
        <v>0</v>
      </c>
      <c r="CZ50">
        <f>AE50</f>
        <v>0</v>
      </c>
      <c r="DA50">
        <f>AI50</f>
        <v>1</v>
      </c>
      <c r="DB50">
        <f>ROUND(ROUND(AT50*CZ50,2),6)</f>
        <v>0</v>
      </c>
      <c r="DC50">
        <f>ROUND(ROUND(AT50*AG50,2),6)</f>
        <v>0</v>
      </c>
      <c r="DD50" t="s">
        <v>3</v>
      </c>
      <c r="DE50" t="s">
        <v>3</v>
      </c>
      <c r="DF50">
        <f t="shared" ref="DF50:DF55" si="18">ROUND(ROUND(AE50,2)*CX50,2)</f>
        <v>0</v>
      </c>
      <c r="DG50">
        <f t="shared" si="17"/>
        <v>0</v>
      </c>
      <c r="DH50">
        <f t="shared" si="12"/>
        <v>0</v>
      </c>
      <c r="DI50">
        <f t="shared" si="13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ROW(Source!A40)</f>
        <v>40</v>
      </c>
      <c r="B51">
        <v>54691942</v>
      </c>
      <c r="C51">
        <v>56375546</v>
      </c>
      <c r="D51">
        <v>55371105</v>
      </c>
      <c r="E51">
        <v>116</v>
      </c>
      <c r="F51">
        <v>1</v>
      </c>
      <c r="G51">
        <v>1</v>
      </c>
      <c r="H51">
        <v>1</v>
      </c>
      <c r="I51" t="s">
        <v>317</v>
      </c>
      <c r="J51" t="s">
        <v>3</v>
      </c>
      <c r="K51" t="s">
        <v>318</v>
      </c>
      <c r="L51">
        <v>1191</v>
      </c>
      <c r="N51">
        <v>1013</v>
      </c>
      <c r="O51" t="s">
        <v>284</v>
      </c>
      <c r="P51" t="s">
        <v>284</v>
      </c>
      <c r="Q51">
        <v>1</v>
      </c>
      <c r="W51">
        <v>0</v>
      </c>
      <c r="X51">
        <v>888410196</v>
      </c>
      <c r="Y51">
        <f>(AT51*ROUND(((0.2+1)*0.3),7))</f>
        <v>0.40679999999999994</v>
      </c>
      <c r="AA51">
        <v>0</v>
      </c>
      <c r="AB51">
        <v>0</v>
      </c>
      <c r="AC51">
        <v>0</v>
      </c>
      <c r="AD51">
        <v>533.01</v>
      </c>
      <c r="AE51">
        <v>0</v>
      </c>
      <c r="AF51">
        <v>0</v>
      </c>
      <c r="AG51">
        <v>0</v>
      </c>
      <c r="AH51">
        <v>533.01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1.1299999999999999</v>
      </c>
      <c r="AU51" t="s">
        <v>25</v>
      </c>
      <c r="AV51">
        <v>1</v>
      </c>
      <c r="AW51">
        <v>2</v>
      </c>
      <c r="AX51">
        <v>56375555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602.30129999999997</v>
      </c>
      <c r="BN51">
        <v>1.1299999999999999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216.82846799999996</v>
      </c>
      <c r="BU51">
        <v>0.40679999999999994</v>
      </c>
      <c r="BV51">
        <v>0</v>
      </c>
      <c r="BW51">
        <v>1</v>
      </c>
      <c r="CU51">
        <f>ROUND(AT51*Source!I40*AH51*AL51,2)</f>
        <v>1806.9</v>
      </c>
      <c r="CV51">
        <f>ROUND(Y51*Source!I40,7)</f>
        <v>1.2203999999999999</v>
      </c>
      <c r="CW51">
        <v>0</v>
      </c>
      <c r="CX51">
        <f>ROUND(Y51*Source!I40,7)</f>
        <v>1.2203999999999999</v>
      </c>
      <c r="CY51">
        <f>AD51</f>
        <v>533.01</v>
      </c>
      <c r="CZ51">
        <f>AH51</f>
        <v>533.01</v>
      </c>
      <c r="DA51">
        <f>AL51</f>
        <v>1</v>
      </c>
      <c r="DB51">
        <f>ROUND((ROUND(AT51*CZ51,2)*ROUND(((0.2+1)*0.3),7)),6)</f>
        <v>216.828</v>
      </c>
      <c r="DC51">
        <f>ROUND((ROUND(AT51*AG51,2)*ROUND(((0.2+1)*0.3),7)),6)</f>
        <v>0</v>
      </c>
      <c r="DD51" t="s">
        <v>3</v>
      </c>
      <c r="DE51" t="s">
        <v>3</v>
      </c>
      <c r="DF51">
        <f t="shared" si="18"/>
        <v>0</v>
      </c>
      <c r="DG51">
        <f t="shared" si="17"/>
        <v>0</v>
      </c>
      <c r="DH51">
        <f t="shared" si="12"/>
        <v>0</v>
      </c>
      <c r="DI51">
        <f t="shared" si="13"/>
        <v>650.49</v>
      </c>
      <c r="DJ51">
        <f>DI51</f>
        <v>650.49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ROW(Source!A40)</f>
        <v>40</v>
      </c>
      <c r="B52">
        <v>54691942</v>
      </c>
      <c r="C52">
        <v>56375546</v>
      </c>
      <c r="D52">
        <v>55371276</v>
      </c>
      <c r="E52">
        <v>116</v>
      </c>
      <c r="F52">
        <v>1</v>
      </c>
      <c r="G52">
        <v>1</v>
      </c>
      <c r="H52">
        <v>1</v>
      </c>
      <c r="I52" t="s">
        <v>285</v>
      </c>
      <c r="J52" t="s">
        <v>3</v>
      </c>
      <c r="K52" t="s">
        <v>286</v>
      </c>
      <c r="L52">
        <v>1191</v>
      </c>
      <c r="N52">
        <v>1013</v>
      </c>
      <c r="O52" t="s">
        <v>284</v>
      </c>
      <c r="P52" t="s">
        <v>284</v>
      </c>
      <c r="Q52">
        <v>1</v>
      </c>
      <c r="W52">
        <v>0</v>
      </c>
      <c r="X52">
        <v>-1417349443</v>
      </c>
      <c r="Y52">
        <f>(AT52*ROUND(((0.2+1)*0.3),7))</f>
        <v>1.7999999999999999E-2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0.05</v>
      </c>
      <c r="AU52" t="s">
        <v>25</v>
      </c>
      <c r="AV52">
        <v>2</v>
      </c>
      <c r="AW52">
        <v>2</v>
      </c>
      <c r="AX52">
        <v>56375556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ROUND(Y52*Source!I40,7)</f>
        <v>5.3999999999999999E-2</v>
      </c>
      <c r="CY52">
        <f>AD52</f>
        <v>0</v>
      </c>
      <c r="CZ52">
        <f>AH52</f>
        <v>0</v>
      </c>
      <c r="DA52">
        <f>AL52</f>
        <v>1</v>
      </c>
      <c r="DB52">
        <f>ROUND((ROUND(AT52*CZ52,2)*ROUND(((0.2+1)*0.3),7)),6)</f>
        <v>0</v>
      </c>
      <c r="DC52">
        <f>ROUND((ROUND(AT52*AG52,2)*ROUND(((0.2+1)*0.3),7)),6)</f>
        <v>0</v>
      </c>
      <c r="DD52" t="s">
        <v>3</v>
      </c>
      <c r="DE52" t="s">
        <v>3</v>
      </c>
      <c r="DF52">
        <f t="shared" si="18"/>
        <v>0</v>
      </c>
      <c r="DG52">
        <f t="shared" si="17"/>
        <v>0</v>
      </c>
      <c r="DH52">
        <f t="shared" si="12"/>
        <v>0</v>
      </c>
      <c r="DI52">
        <f t="shared" si="13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ROW(Source!A40)</f>
        <v>40</v>
      </c>
      <c r="B53">
        <v>54691942</v>
      </c>
      <c r="C53">
        <v>56375546</v>
      </c>
      <c r="D53">
        <v>55492212</v>
      </c>
      <c r="E53">
        <v>1</v>
      </c>
      <c r="F53">
        <v>1</v>
      </c>
      <c r="G53">
        <v>1</v>
      </c>
      <c r="H53">
        <v>2</v>
      </c>
      <c r="I53" t="s">
        <v>287</v>
      </c>
      <c r="J53" t="s">
        <v>288</v>
      </c>
      <c r="K53" t="s">
        <v>289</v>
      </c>
      <c r="L53">
        <v>1368</v>
      </c>
      <c r="N53">
        <v>1011</v>
      </c>
      <c r="O53" t="s">
        <v>290</v>
      </c>
      <c r="P53" t="s">
        <v>290</v>
      </c>
      <c r="Q53">
        <v>1</v>
      </c>
      <c r="W53">
        <v>0</v>
      </c>
      <c r="X53">
        <v>850633116</v>
      </c>
      <c r="Y53">
        <f>(AT53*ROUND(((0.2+1)*0.3),7))</f>
        <v>7.1999999999999998E-3</v>
      </c>
      <c r="AA53">
        <v>0</v>
      </c>
      <c r="AB53">
        <v>1595.2</v>
      </c>
      <c r="AC53">
        <v>715.99</v>
      </c>
      <c r="AD53">
        <v>0</v>
      </c>
      <c r="AE53">
        <v>0</v>
      </c>
      <c r="AF53">
        <v>1595.2</v>
      </c>
      <c r="AG53">
        <v>715.99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0.02</v>
      </c>
      <c r="AU53" t="s">
        <v>25</v>
      </c>
      <c r="AV53">
        <v>1</v>
      </c>
      <c r="AW53">
        <v>2</v>
      </c>
      <c r="AX53">
        <v>56375557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31.904</v>
      </c>
      <c r="BL53">
        <v>14.319800000000001</v>
      </c>
      <c r="BM53">
        <v>0</v>
      </c>
      <c r="BN53">
        <v>0</v>
      </c>
      <c r="BO53">
        <v>0.02</v>
      </c>
      <c r="BP53">
        <v>1</v>
      </c>
      <c r="BQ53">
        <v>0</v>
      </c>
      <c r="BR53">
        <v>11.485440000000001</v>
      </c>
      <c r="BS53">
        <v>5.1551279999999995</v>
      </c>
      <c r="BT53">
        <v>0</v>
      </c>
      <c r="BU53">
        <v>0</v>
      </c>
      <c r="BV53">
        <v>7.1999999999999998E-3</v>
      </c>
      <c r="BW53">
        <v>1</v>
      </c>
      <c r="CV53">
        <v>0</v>
      </c>
      <c r="CW53">
        <f>ROUND(Y53*Source!I40*DO53,7)</f>
        <v>2.1600000000000001E-2</v>
      </c>
      <c r="CX53">
        <f>ROUND(Y53*Source!I40,7)</f>
        <v>2.1600000000000001E-2</v>
      </c>
      <c r="CY53">
        <f>AB53</f>
        <v>1595.2</v>
      </c>
      <c r="CZ53">
        <f>AF53</f>
        <v>1595.2</v>
      </c>
      <c r="DA53">
        <f>AJ53</f>
        <v>1</v>
      </c>
      <c r="DB53">
        <f>ROUND((ROUND(AT53*CZ53,2)*ROUND(((0.2+1)*0.3),7)),6)</f>
        <v>11.484</v>
      </c>
      <c r="DC53">
        <f>ROUND((ROUND(AT53*AG53,2)*ROUND(((0.2+1)*0.3),7)),6)</f>
        <v>5.1551999999999998</v>
      </c>
      <c r="DD53" t="s">
        <v>3</v>
      </c>
      <c r="DE53" t="s">
        <v>3</v>
      </c>
      <c r="DF53">
        <f t="shared" si="18"/>
        <v>0</v>
      </c>
      <c r="DG53">
        <f t="shared" si="17"/>
        <v>34.46</v>
      </c>
      <c r="DH53">
        <f t="shared" si="12"/>
        <v>15.47</v>
      </c>
      <c r="DI53">
        <f t="shared" si="13"/>
        <v>0</v>
      </c>
      <c r="DJ53">
        <f>DG53+DH53</f>
        <v>49.93</v>
      </c>
      <c r="DK53">
        <v>1</v>
      </c>
      <c r="DL53" t="s">
        <v>291</v>
      </c>
      <c r="DM53">
        <v>6</v>
      </c>
      <c r="DN53" t="s">
        <v>284</v>
      </c>
      <c r="DO53">
        <v>1</v>
      </c>
    </row>
    <row r="54" spans="1:119" x14ac:dyDescent="0.2">
      <c r="A54">
        <f>ROW(Source!A40)</f>
        <v>40</v>
      </c>
      <c r="B54">
        <v>54691942</v>
      </c>
      <c r="C54">
        <v>56375546</v>
      </c>
      <c r="D54">
        <v>55492349</v>
      </c>
      <c r="E54">
        <v>1</v>
      </c>
      <c r="F54">
        <v>1</v>
      </c>
      <c r="G54">
        <v>1</v>
      </c>
      <c r="H54">
        <v>2</v>
      </c>
      <c r="I54" t="s">
        <v>332</v>
      </c>
      <c r="J54" t="s">
        <v>333</v>
      </c>
      <c r="K54" t="s">
        <v>334</v>
      </c>
      <c r="L54">
        <v>1368</v>
      </c>
      <c r="N54">
        <v>1011</v>
      </c>
      <c r="O54" t="s">
        <v>290</v>
      </c>
      <c r="P54" t="s">
        <v>290</v>
      </c>
      <c r="Q54">
        <v>1</v>
      </c>
      <c r="W54">
        <v>0</v>
      </c>
      <c r="X54">
        <v>292437697</v>
      </c>
      <c r="Y54">
        <f>(AT54*ROUND(((0.2+1)*0.3),7))</f>
        <v>3.5999999999999999E-3</v>
      </c>
      <c r="AA54">
        <v>0</v>
      </c>
      <c r="AB54">
        <v>81.44</v>
      </c>
      <c r="AC54">
        <v>473.35</v>
      </c>
      <c r="AD54">
        <v>0</v>
      </c>
      <c r="AE54">
        <v>0</v>
      </c>
      <c r="AF54">
        <v>55.78</v>
      </c>
      <c r="AG54">
        <v>473.35</v>
      </c>
      <c r="AH54">
        <v>0</v>
      </c>
      <c r="AI54">
        <v>1</v>
      </c>
      <c r="AJ54">
        <v>1.46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0.01</v>
      </c>
      <c r="AU54" t="s">
        <v>25</v>
      </c>
      <c r="AV54">
        <v>1</v>
      </c>
      <c r="AW54">
        <v>2</v>
      </c>
      <c r="AX54">
        <v>56375558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0.55780000000000007</v>
      </c>
      <c r="BL54">
        <v>4.7335000000000003</v>
      </c>
      <c r="BM54">
        <v>0</v>
      </c>
      <c r="BN54">
        <v>0</v>
      </c>
      <c r="BO54">
        <v>0.01</v>
      </c>
      <c r="BP54">
        <v>1</v>
      </c>
      <c r="BQ54">
        <v>0</v>
      </c>
      <c r="BR54">
        <v>0.20080799999999999</v>
      </c>
      <c r="BS54">
        <v>1.7040600000000001</v>
      </c>
      <c r="BT54">
        <v>0</v>
      </c>
      <c r="BU54">
        <v>0</v>
      </c>
      <c r="BV54">
        <v>3.5999999999999999E-3</v>
      </c>
      <c r="BW54">
        <v>1</v>
      </c>
      <c r="CV54">
        <v>0</v>
      </c>
      <c r="CW54">
        <f>ROUND(Y54*Source!I40*DO54,7)</f>
        <v>1.0800000000000001E-2</v>
      </c>
      <c r="CX54">
        <f>ROUND(Y54*Source!I40,7)</f>
        <v>1.0800000000000001E-2</v>
      </c>
      <c r="CY54">
        <f>AB54</f>
        <v>81.44</v>
      </c>
      <c r="CZ54">
        <f>AF54</f>
        <v>55.78</v>
      </c>
      <c r="DA54">
        <f>AJ54</f>
        <v>1.46</v>
      </c>
      <c r="DB54">
        <f>ROUND((ROUND(AT54*CZ54,2)*ROUND(((0.2+1)*0.3),7)),6)</f>
        <v>0.2016</v>
      </c>
      <c r="DC54">
        <f>ROUND((ROUND(AT54*AG54,2)*ROUND(((0.2+1)*0.3),7)),6)</f>
        <v>1.7028000000000001</v>
      </c>
      <c r="DD54" t="s">
        <v>3</v>
      </c>
      <c r="DE54" t="s">
        <v>3</v>
      </c>
      <c r="DF54">
        <f t="shared" si="18"/>
        <v>0</v>
      </c>
      <c r="DG54">
        <f>ROUND(ROUND(AF54*AJ54,2)*CX54,2)</f>
        <v>0.88</v>
      </c>
      <c r="DH54">
        <f t="shared" si="12"/>
        <v>5.1100000000000003</v>
      </c>
      <c r="DI54">
        <f t="shared" si="13"/>
        <v>0</v>
      </c>
      <c r="DJ54">
        <f>DG54+DH54</f>
        <v>5.99</v>
      </c>
      <c r="DK54">
        <v>0</v>
      </c>
      <c r="DL54" t="s">
        <v>335</v>
      </c>
      <c r="DM54">
        <v>3</v>
      </c>
      <c r="DN54" t="s">
        <v>284</v>
      </c>
      <c r="DO54">
        <v>1</v>
      </c>
    </row>
    <row r="55" spans="1:119" x14ac:dyDescent="0.2">
      <c r="A55">
        <f>ROW(Source!A40)</f>
        <v>40</v>
      </c>
      <c r="B55">
        <v>54691942</v>
      </c>
      <c r="C55">
        <v>56375546</v>
      </c>
      <c r="D55">
        <v>55493104</v>
      </c>
      <c r="E55">
        <v>1</v>
      </c>
      <c r="F55">
        <v>1</v>
      </c>
      <c r="G55">
        <v>1</v>
      </c>
      <c r="H55">
        <v>2</v>
      </c>
      <c r="I55" t="s">
        <v>298</v>
      </c>
      <c r="J55" t="s">
        <v>299</v>
      </c>
      <c r="K55" t="s">
        <v>300</v>
      </c>
      <c r="L55">
        <v>1368</v>
      </c>
      <c r="N55">
        <v>1011</v>
      </c>
      <c r="O55" t="s">
        <v>290</v>
      </c>
      <c r="P55" t="s">
        <v>290</v>
      </c>
      <c r="Q55">
        <v>1</v>
      </c>
      <c r="W55">
        <v>0</v>
      </c>
      <c r="X55">
        <v>-950105757</v>
      </c>
      <c r="Y55">
        <f>(AT55*ROUND(((0.2+1)*0.3),7))</f>
        <v>7.1999999999999998E-3</v>
      </c>
      <c r="AA55">
        <v>0</v>
      </c>
      <c r="AB55">
        <v>640.84</v>
      </c>
      <c r="AC55">
        <v>533.01</v>
      </c>
      <c r="AD55">
        <v>0</v>
      </c>
      <c r="AE55">
        <v>0</v>
      </c>
      <c r="AF55">
        <v>640.84</v>
      </c>
      <c r="AG55">
        <v>533.01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0.02</v>
      </c>
      <c r="AU55" t="s">
        <v>25</v>
      </c>
      <c r="AV55">
        <v>1</v>
      </c>
      <c r="AW55">
        <v>2</v>
      </c>
      <c r="AX55">
        <v>56375559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12.816800000000001</v>
      </c>
      <c r="BL55">
        <v>10.6602</v>
      </c>
      <c r="BM55">
        <v>0</v>
      </c>
      <c r="BN55">
        <v>0</v>
      </c>
      <c r="BO55">
        <v>0.02</v>
      </c>
      <c r="BP55">
        <v>1</v>
      </c>
      <c r="BQ55">
        <v>0</v>
      </c>
      <c r="BR55">
        <v>4.6140480000000004</v>
      </c>
      <c r="BS55">
        <v>3.837672</v>
      </c>
      <c r="BT55">
        <v>0</v>
      </c>
      <c r="BU55">
        <v>0</v>
      </c>
      <c r="BV55">
        <v>7.1999999999999998E-3</v>
      </c>
      <c r="BW55">
        <v>1</v>
      </c>
      <c r="CV55">
        <v>0</v>
      </c>
      <c r="CW55">
        <f>ROUND(Y55*Source!I40*DO55,7)</f>
        <v>2.1600000000000001E-2</v>
      </c>
      <c r="CX55">
        <f>ROUND(Y55*Source!I40,7)</f>
        <v>2.1600000000000001E-2</v>
      </c>
      <c r="CY55">
        <f>AB55</f>
        <v>640.84</v>
      </c>
      <c r="CZ55">
        <f>AF55</f>
        <v>640.84</v>
      </c>
      <c r="DA55">
        <f>AJ55</f>
        <v>1</v>
      </c>
      <c r="DB55">
        <f>ROUND((ROUND(AT55*CZ55,2)*ROUND(((0.2+1)*0.3),7)),6)</f>
        <v>4.6151999999999997</v>
      </c>
      <c r="DC55">
        <f>ROUND((ROUND(AT55*AG55,2)*ROUND(((0.2+1)*0.3),7)),6)</f>
        <v>3.8376000000000001</v>
      </c>
      <c r="DD55" t="s">
        <v>3</v>
      </c>
      <c r="DE55" t="s">
        <v>3</v>
      </c>
      <c r="DF55">
        <f t="shared" si="18"/>
        <v>0</v>
      </c>
      <c r="DG55">
        <f t="shared" ref="DG55:DG61" si="19">ROUND(ROUND(AF55,2)*CX55,2)</f>
        <v>13.84</v>
      </c>
      <c r="DH55">
        <f t="shared" si="12"/>
        <v>11.51</v>
      </c>
      <c r="DI55">
        <f t="shared" si="13"/>
        <v>0</v>
      </c>
      <c r="DJ55">
        <f>DG55+DH55</f>
        <v>25.35</v>
      </c>
      <c r="DK55">
        <v>1</v>
      </c>
      <c r="DL55" t="s">
        <v>301</v>
      </c>
      <c r="DM55">
        <v>4</v>
      </c>
      <c r="DN55" t="s">
        <v>284</v>
      </c>
      <c r="DO55">
        <v>1</v>
      </c>
    </row>
    <row r="56" spans="1:119" x14ac:dyDescent="0.2">
      <c r="A56">
        <f>ROW(Source!A40)</f>
        <v>40</v>
      </c>
      <c r="B56">
        <v>54691942</v>
      </c>
      <c r="C56">
        <v>56375546</v>
      </c>
      <c r="D56">
        <v>55444494</v>
      </c>
      <c r="E56">
        <v>1</v>
      </c>
      <c r="F56">
        <v>1</v>
      </c>
      <c r="G56">
        <v>1</v>
      </c>
      <c r="H56">
        <v>3</v>
      </c>
      <c r="I56" t="s">
        <v>329</v>
      </c>
      <c r="J56" t="s">
        <v>330</v>
      </c>
      <c r="K56" t="s">
        <v>331</v>
      </c>
      <c r="L56">
        <v>1346</v>
      </c>
      <c r="N56">
        <v>1009</v>
      </c>
      <c r="O56" t="s">
        <v>313</v>
      </c>
      <c r="P56" t="s">
        <v>313</v>
      </c>
      <c r="Q56">
        <v>1</v>
      </c>
      <c r="W56">
        <v>0</v>
      </c>
      <c r="X56">
        <v>-353874833</v>
      </c>
      <c r="Y56">
        <f>(AT56*ROUND(0,7))</f>
        <v>0</v>
      </c>
      <c r="AA56">
        <v>194.17</v>
      </c>
      <c r="AB56">
        <v>0</v>
      </c>
      <c r="AC56">
        <v>0</v>
      </c>
      <c r="AD56">
        <v>0</v>
      </c>
      <c r="AE56">
        <v>174.93</v>
      </c>
      <c r="AF56">
        <v>0</v>
      </c>
      <c r="AG56">
        <v>0</v>
      </c>
      <c r="AH56">
        <v>0</v>
      </c>
      <c r="AI56">
        <v>1.1100000000000001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0.14000000000000001</v>
      </c>
      <c r="AU56" t="s">
        <v>24</v>
      </c>
      <c r="AV56">
        <v>0</v>
      </c>
      <c r="AW56">
        <v>2</v>
      </c>
      <c r="AX56">
        <v>56375560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24.490200000000002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ROUND(Y56*Source!I40,7)</f>
        <v>0</v>
      </c>
      <c r="CY56">
        <f>AA56</f>
        <v>194.17</v>
      </c>
      <c r="CZ56">
        <f>AE56</f>
        <v>174.93</v>
      </c>
      <c r="DA56">
        <f>AI56</f>
        <v>1.1100000000000001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>ROUND(ROUND(AE56*AI56,2)*CX56,2)</f>
        <v>0</v>
      </c>
      <c r="DG56">
        <f t="shared" si="19"/>
        <v>0</v>
      </c>
      <c r="DH56">
        <f t="shared" si="12"/>
        <v>0</v>
      </c>
      <c r="DI56">
        <f t="shared" si="13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54691942</v>
      </c>
      <c r="C57">
        <v>56375546</v>
      </c>
      <c r="D57">
        <v>55452158</v>
      </c>
      <c r="E57">
        <v>1</v>
      </c>
      <c r="F57">
        <v>1</v>
      </c>
      <c r="G57">
        <v>1</v>
      </c>
      <c r="H57">
        <v>3</v>
      </c>
      <c r="I57" t="s">
        <v>336</v>
      </c>
      <c r="J57" t="s">
        <v>337</v>
      </c>
      <c r="K57" t="s">
        <v>338</v>
      </c>
      <c r="L57">
        <v>1348</v>
      </c>
      <c r="N57">
        <v>1009</v>
      </c>
      <c r="O57" t="s">
        <v>309</v>
      </c>
      <c r="P57" t="s">
        <v>309</v>
      </c>
      <c r="Q57">
        <v>1000</v>
      </c>
      <c r="W57">
        <v>0</v>
      </c>
      <c r="X57">
        <v>2041251468</v>
      </c>
      <c r="Y57">
        <f>(AT57*ROUND(0,7))</f>
        <v>0</v>
      </c>
      <c r="AA57">
        <v>46414.02</v>
      </c>
      <c r="AB57">
        <v>0</v>
      </c>
      <c r="AC57">
        <v>0</v>
      </c>
      <c r="AD57">
        <v>0</v>
      </c>
      <c r="AE57">
        <v>46414.02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2.0999999999999999E-3</v>
      </c>
      <c r="AU57" t="s">
        <v>24</v>
      </c>
      <c r="AV57">
        <v>0</v>
      </c>
      <c r="AW57">
        <v>2</v>
      </c>
      <c r="AX57">
        <v>56375561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97.469441999999987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ROUND(Y57*Source!I40,7)</f>
        <v>0</v>
      </c>
      <c r="CY57">
        <f>AA57</f>
        <v>46414.02</v>
      </c>
      <c r="CZ57">
        <f>AE57</f>
        <v>46414.02</v>
      </c>
      <c r="DA57">
        <f>AI57</f>
        <v>1</v>
      </c>
      <c r="DB57">
        <f>ROUND((ROUND(AT57*CZ57,2)*ROUND(0,7)),6)</f>
        <v>0</v>
      </c>
      <c r="DC57">
        <f>ROUND((ROUND(AT57*AG57,2)*ROUND(0,7)),6)</f>
        <v>0</v>
      </c>
      <c r="DD57" t="s">
        <v>3</v>
      </c>
      <c r="DE57" t="s">
        <v>3</v>
      </c>
      <c r="DF57">
        <f t="shared" ref="DF57:DF63" si="20">ROUND(ROUND(AE57,2)*CX57,2)</f>
        <v>0</v>
      </c>
      <c r="DG57">
        <f t="shared" si="19"/>
        <v>0</v>
      </c>
      <c r="DH57">
        <f t="shared" si="12"/>
        <v>0</v>
      </c>
      <c r="DI57">
        <f t="shared" si="13"/>
        <v>0</v>
      </c>
      <c r="DJ57">
        <f>DF57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ROW(Source!A40)</f>
        <v>40</v>
      </c>
      <c r="B58">
        <v>54691942</v>
      </c>
      <c r="C58">
        <v>56375546</v>
      </c>
      <c r="D58">
        <v>55377068</v>
      </c>
      <c r="E58">
        <v>116</v>
      </c>
      <c r="F58">
        <v>1</v>
      </c>
      <c r="G58">
        <v>1</v>
      </c>
      <c r="H58">
        <v>3</v>
      </c>
      <c r="I58" t="s">
        <v>32</v>
      </c>
      <c r="J58" t="s">
        <v>3</v>
      </c>
      <c r="K58" t="s">
        <v>33</v>
      </c>
      <c r="L58">
        <v>3277935</v>
      </c>
      <c r="N58">
        <v>1013</v>
      </c>
      <c r="O58" t="s">
        <v>34</v>
      </c>
      <c r="P58" t="s">
        <v>34</v>
      </c>
      <c r="Q58">
        <v>1</v>
      </c>
      <c r="W58">
        <v>0</v>
      </c>
      <c r="X58">
        <v>274903907</v>
      </c>
      <c r="Y58">
        <f>AT58</f>
        <v>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2</v>
      </c>
      <c r="AU58" t="s">
        <v>3</v>
      </c>
      <c r="AV58">
        <v>0</v>
      </c>
      <c r="AW58">
        <v>2</v>
      </c>
      <c r="AX58">
        <v>56375562</v>
      </c>
      <c r="AY58">
        <v>1</v>
      </c>
      <c r="AZ58">
        <v>2048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ROUND(Y58*Source!I40,7)</f>
        <v>6</v>
      </c>
      <c r="CY58">
        <f>AA58</f>
        <v>0</v>
      </c>
      <c r="CZ58">
        <f>AE58</f>
        <v>0</v>
      </c>
      <c r="DA58">
        <f>AI58</f>
        <v>1</v>
      </c>
      <c r="DB58">
        <f>ROUND(ROUND(AT58*CZ58,2),6)</f>
        <v>0</v>
      </c>
      <c r="DC58">
        <f>ROUND(ROUND(AT58*AG58,2),6)</f>
        <v>0</v>
      </c>
      <c r="DD58" t="s">
        <v>3</v>
      </c>
      <c r="DE58" t="s">
        <v>3</v>
      </c>
      <c r="DF58">
        <f t="shared" si="20"/>
        <v>0</v>
      </c>
      <c r="DG58">
        <f t="shared" si="19"/>
        <v>0</v>
      </c>
      <c r="DH58">
        <f t="shared" si="12"/>
        <v>0</v>
      </c>
      <c r="DI58">
        <f t="shared" si="13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54691824</v>
      </c>
      <c r="C59">
        <v>56375546</v>
      </c>
      <c r="D59">
        <v>55371105</v>
      </c>
      <c r="E59">
        <v>116</v>
      </c>
      <c r="F59">
        <v>1</v>
      </c>
      <c r="G59">
        <v>1</v>
      </c>
      <c r="H59">
        <v>1</v>
      </c>
      <c r="I59" t="s">
        <v>317</v>
      </c>
      <c r="J59" t="s">
        <v>3</v>
      </c>
      <c r="K59" t="s">
        <v>318</v>
      </c>
      <c r="L59">
        <v>1191</v>
      </c>
      <c r="N59">
        <v>1013</v>
      </c>
      <c r="O59" t="s">
        <v>284</v>
      </c>
      <c r="P59" t="s">
        <v>284</v>
      </c>
      <c r="Q59">
        <v>1</v>
      </c>
      <c r="W59">
        <v>0</v>
      </c>
      <c r="X59">
        <v>888410196</v>
      </c>
      <c r="Y59">
        <f>(AT59*ROUND(((0.2+1)*0.3),7))</f>
        <v>0.40679999999999994</v>
      </c>
      <c r="AA59">
        <v>0</v>
      </c>
      <c r="AB59">
        <v>0</v>
      </c>
      <c r="AC59">
        <v>0</v>
      </c>
      <c r="AD59">
        <v>533.01</v>
      </c>
      <c r="AE59">
        <v>0</v>
      </c>
      <c r="AF59">
        <v>0</v>
      </c>
      <c r="AG59">
        <v>0</v>
      </c>
      <c r="AH59">
        <v>533.01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1.1299999999999999</v>
      </c>
      <c r="AU59" t="s">
        <v>25</v>
      </c>
      <c r="AV59">
        <v>1</v>
      </c>
      <c r="AW59">
        <v>2</v>
      </c>
      <c r="AX59">
        <v>56375555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602.30129999999997</v>
      </c>
      <c r="BN59">
        <v>1.1299999999999999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216.82846799999996</v>
      </c>
      <c r="BU59">
        <v>0.40679999999999994</v>
      </c>
      <c r="BV59">
        <v>0</v>
      </c>
      <c r="BW59">
        <v>1</v>
      </c>
      <c r="CU59">
        <f>ROUND(AT59*Source!I41*AH59*AL59,2)</f>
        <v>1806.9</v>
      </c>
      <c r="CV59">
        <f>ROUND(Y59*Source!I41,7)</f>
        <v>1.2203999999999999</v>
      </c>
      <c r="CW59">
        <v>0</v>
      </c>
      <c r="CX59">
        <f>ROUND(Y59*Source!I41,7)</f>
        <v>1.2203999999999999</v>
      </c>
      <c r="CY59">
        <f>AD59</f>
        <v>533.01</v>
      </c>
      <c r="CZ59">
        <f>AH59</f>
        <v>533.01</v>
      </c>
      <c r="DA59">
        <f>AL59</f>
        <v>1</v>
      </c>
      <c r="DB59">
        <f>ROUND((ROUND(AT59*CZ59,2)*ROUND(((0.2+1)*0.3),7)),6)</f>
        <v>216.828</v>
      </c>
      <c r="DC59">
        <f>ROUND((ROUND(AT59*AG59,2)*ROUND(((0.2+1)*0.3),7)),6)</f>
        <v>0</v>
      </c>
      <c r="DD59" t="s">
        <v>3</v>
      </c>
      <c r="DE59" t="s">
        <v>3</v>
      </c>
      <c r="DF59">
        <f t="shared" si="20"/>
        <v>0</v>
      </c>
      <c r="DG59">
        <f t="shared" si="19"/>
        <v>0</v>
      </c>
      <c r="DH59">
        <f t="shared" si="12"/>
        <v>0</v>
      </c>
      <c r="DI59">
        <f t="shared" si="13"/>
        <v>650.49</v>
      </c>
      <c r="DJ59">
        <f>DI59</f>
        <v>650.49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54691824</v>
      </c>
      <c r="C60">
        <v>56375546</v>
      </c>
      <c r="D60">
        <v>55371276</v>
      </c>
      <c r="E60">
        <v>116</v>
      </c>
      <c r="F60">
        <v>1</v>
      </c>
      <c r="G60">
        <v>1</v>
      </c>
      <c r="H60">
        <v>1</v>
      </c>
      <c r="I60" t="s">
        <v>285</v>
      </c>
      <c r="J60" t="s">
        <v>3</v>
      </c>
      <c r="K60" t="s">
        <v>286</v>
      </c>
      <c r="L60">
        <v>1191</v>
      </c>
      <c r="N60">
        <v>1013</v>
      </c>
      <c r="O60" t="s">
        <v>284</v>
      </c>
      <c r="P60" t="s">
        <v>284</v>
      </c>
      <c r="Q60">
        <v>1</v>
      </c>
      <c r="W60">
        <v>0</v>
      </c>
      <c r="X60">
        <v>-1417349443</v>
      </c>
      <c r="Y60">
        <f>(AT60*ROUND(((0.2+1)*0.3),7))</f>
        <v>1.7999999999999999E-2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0.05</v>
      </c>
      <c r="AU60" t="s">
        <v>25</v>
      </c>
      <c r="AV60">
        <v>2</v>
      </c>
      <c r="AW60">
        <v>2</v>
      </c>
      <c r="AX60">
        <v>56375556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ROUND(Y60*Source!I41,7)</f>
        <v>5.3999999999999999E-2</v>
      </c>
      <c r="CY60">
        <f>AD60</f>
        <v>0</v>
      </c>
      <c r="CZ60">
        <f>AH60</f>
        <v>0</v>
      </c>
      <c r="DA60">
        <f>AL60</f>
        <v>1</v>
      </c>
      <c r="DB60">
        <f>ROUND((ROUND(AT60*CZ60,2)*ROUND(((0.2+1)*0.3),7)),6)</f>
        <v>0</v>
      </c>
      <c r="DC60">
        <f>ROUND((ROUND(AT60*AG60,2)*ROUND(((0.2+1)*0.3),7)),6)</f>
        <v>0</v>
      </c>
      <c r="DD60" t="s">
        <v>3</v>
      </c>
      <c r="DE60" t="s">
        <v>3</v>
      </c>
      <c r="DF60">
        <f t="shared" si="20"/>
        <v>0</v>
      </c>
      <c r="DG60">
        <f t="shared" si="19"/>
        <v>0</v>
      </c>
      <c r="DH60">
        <f t="shared" si="12"/>
        <v>0</v>
      </c>
      <c r="DI60">
        <f t="shared" si="13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ROW(Source!A41)</f>
        <v>41</v>
      </c>
      <c r="B61">
        <v>54691824</v>
      </c>
      <c r="C61">
        <v>56375546</v>
      </c>
      <c r="D61">
        <v>55492212</v>
      </c>
      <c r="E61">
        <v>1</v>
      </c>
      <c r="F61">
        <v>1</v>
      </c>
      <c r="G61">
        <v>1</v>
      </c>
      <c r="H61">
        <v>2</v>
      </c>
      <c r="I61" t="s">
        <v>287</v>
      </c>
      <c r="J61" t="s">
        <v>288</v>
      </c>
      <c r="K61" t="s">
        <v>289</v>
      </c>
      <c r="L61">
        <v>1368</v>
      </c>
      <c r="N61">
        <v>1011</v>
      </c>
      <c r="O61" t="s">
        <v>290</v>
      </c>
      <c r="P61" t="s">
        <v>290</v>
      </c>
      <c r="Q61">
        <v>1</v>
      </c>
      <c r="W61">
        <v>0</v>
      </c>
      <c r="X61">
        <v>850633116</v>
      </c>
      <c r="Y61">
        <f>(AT61*ROUND(((0.2+1)*0.3),7))</f>
        <v>7.1999999999999998E-3</v>
      </c>
      <c r="AA61">
        <v>0</v>
      </c>
      <c r="AB61">
        <v>1595.2</v>
      </c>
      <c r="AC61">
        <v>715.99</v>
      </c>
      <c r="AD61">
        <v>0</v>
      </c>
      <c r="AE61">
        <v>0</v>
      </c>
      <c r="AF61">
        <v>1595.2</v>
      </c>
      <c r="AG61">
        <v>715.99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0.02</v>
      </c>
      <c r="AU61" t="s">
        <v>25</v>
      </c>
      <c r="AV61">
        <v>1</v>
      </c>
      <c r="AW61">
        <v>2</v>
      </c>
      <c r="AX61">
        <v>56375557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31.904</v>
      </c>
      <c r="BL61">
        <v>14.319800000000001</v>
      </c>
      <c r="BM61">
        <v>0</v>
      </c>
      <c r="BN61">
        <v>0</v>
      </c>
      <c r="BO61">
        <v>0.02</v>
      </c>
      <c r="BP61">
        <v>1</v>
      </c>
      <c r="BQ61">
        <v>0</v>
      </c>
      <c r="BR61">
        <v>11.485440000000001</v>
      </c>
      <c r="BS61">
        <v>5.1551279999999995</v>
      </c>
      <c r="BT61">
        <v>0</v>
      </c>
      <c r="BU61">
        <v>0</v>
      </c>
      <c r="BV61">
        <v>7.1999999999999998E-3</v>
      </c>
      <c r="BW61">
        <v>1</v>
      </c>
      <c r="CV61">
        <v>0</v>
      </c>
      <c r="CW61">
        <f>ROUND(Y61*Source!I41*DO61,7)</f>
        <v>2.1600000000000001E-2</v>
      </c>
      <c r="CX61">
        <f>ROUND(Y61*Source!I41,7)</f>
        <v>2.1600000000000001E-2</v>
      </c>
      <c r="CY61">
        <f>AB61</f>
        <v>1595.2</v>
      </c>
      <c r="CZ61">
        <f>AF61</f>
        <v>1595.2</v>
      </c>
      <c r="DA61">
        <f>AJ61</f>
        <v>1</v>
      </c>
      <c r="DB61">
        <f>ROUND((ROUND(AT61*CZ61,2)*ROUND(((0.2+1)*0.3),7)),6)</f>
        <v>11.484</v>
      </c>
      <c r="DC61">
        <f>ROUND((ROUND(AT61*AG61,2)*ROUND(((0.2+1)*0.3),7)),6)</f>
        <v>5.1551999999999998</v>
      </c>
      <c r="DD61" t="s">
        <v>3</v>
      </c>
      <c r="DE61" t="s">
        <v>3</v>
      </c>
      <c r="DF61">
        <f t="shared" si="20"/>
        <v>0</v>
      </c>
      <c r="DG61">
        <f t="shared" si="19"/>
        <v>34.46</v>
      </c>
      <c r="DH61">
        <f t="shared" si="12"/>
        <v>15.47</v>
      </c>
      <c r="DI61">
        <f t="shared" si="13"/>
        <v>0</v>
      </c>
      <c r="DJ61">
        <f>DG61+DH61</f>
        <v>49.93</v>
      </c>
      <c r="DK61">
        <v>1</v>
      </c>
      <c r="DL61" t="s">
        <v>291</v>
      </c>
      <c r="DM61">
        <v>6</v>
      </c>
      <c r="DN61" t="s">
        <v>284</v>
      </c>
      <c r="DO61">
        <v>1</v>
      </c>
    </row>
    <row r="62" spans="1:119" x14ac:dyDescent="0.2">
      <c r="A62">
        <f>ROW(Source!A41)</f>
        <v>41</v>
      </c>
      <c r="B62">
        <v>54691824</v>
      </c>
      <c r="C62">
        <v>56375546</v>
      </c>
      <c r="D62">
        <v>55492349</v>
      </c>
      <c r="E62">
        <v>1</v>
      </c>
      <c r="F62">
        <v>1</v>
      </c>
      <c r="G62">
        <v>1</v>
      </c>
      <c r="H62">
        <v>2</v>
      </c>
      <c r="I62" t="s">
        <v>332</v>
      </c>
      <c r="J62" t="s">
        <v>333</v>
      </c>
      <c r="K62" t="s">
        <v>334</v>
      </c>
      <c r="L62">
        <v>1368</v>
      </c>
      <c r="N62">
        <v>1011</v>
      </c>
      <c r="O62" t="s">
        <v>290</v>
      </c>
      <c r="P62" t="s">
        <v>290</v>
      </c>
      <c r="Q62">
        <v>1</v>
      </c>
      <c r="W62">
        <v>0</v>
      </c>
      <c r="X62">
        <v>292437697</v>
      </c>
      <c r="Y62">
        <f>(AT62*ROUND(((0.2+1)*0.3),7))</f>
        <v>3.5999999999999999E-3</v>
      </c>
      <c r="AA62">
        <v>0</v>
      </c>
      <c r="AB62">
        <v>81.44</v>
      </c>
      <c r="AC62">
        <v>473.35</v>
      </c>
      <c r="AD62">
        <v>0</v>
      </c>
      <c r="AE62">
        <v>0</v>
      </c>
      <c r="AF62">
        <v>55.78</v>
      </c>
      <c r="AG62">
        <v>473.35</v>
      </c>
      <c r="AH62">
        <v>0</v>
      </c>
      <c r="AI62">
        <v>1</v>
      </c>
      <c r="AJ62">
        <v>1.46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0.01</v>
      </c>
      <c r="AU62" t="s">
        <v>25</v>
      </c>
      <c r="AV62">
        <v>1</v>
      </c>
      <c r="AW62">
        <v>2</v>
      </c>
      <c r="AX62">
        <v>56375558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0.55780000000000007</v>
      </c>
      <c r="BL62">
        <v>4.7335000000000003</v>
      </c>
      <c r="BM62">
        <v>0</v>
      </c>
      <c r="BN62">
        <v>0</v>
      </c>
      <c r="BO62">
        <v>0.01</v>
      </c>
      <c r="BP62">
        <v>1</v>
      </c>
      <c r="BQ62">
        <v>0</v>
      </c>
      <c r="BR62">
        <v>0.20080799999999999</v>
      </c>
      <c r="BS62">
        <v>1.7040600000000001</v>
      </c>
      <c r="BT62">
        <v>0</v>
      </c>
      <c r="BU62">
        <v>0</v>
      </c>
      <c r="BV62">
        <v>3.5999999999999999E-3</v>
      </c>
      <c r="BW62">
        <v>1</v>
      </c>
      <c r="CV62">
        <v>0</v>
      </c>
      <c r="CW62">
        <f>ROUND(Y62*Source!I41*DO62,7)</f>
        <v>1.0800000000000001E-2</v>
      </c>
      <c r="CX62">
        <f>ROUND(Y62*Source!I41,7)</f>
        <v>1.0800000000000001E-2</v>
      </c>
      <c r="CY62">
        <f>AB62</f>
        <v>81.44</v>
      </c>
      <c r="CZ62">
        <f>AF62</f>
        <v>55.78</v>
      </c>
      <c r="DA62">
        <f>AJ62</f>
        <v>1.46</v>
      </c>
      <c r="DB62">
        <f>ROUND((ROUND(AT62*CZ62,2)*ROUND(((0.2+1)*0.3),7)),6)</f>
        <v>0.2016</v>
      </c>
      <c r="DC62">
        <f>ROUND((ROUND(AT62*AG62,2)*ROUND(((0.2+1)*0.3),7)),6)</f>
        <v>1.7028000000000001</v>
      </c>
      <c r="DD62" t="s">
        <v>3</v>
      </c>
      <c r="DE62" t="s">
        <v>3</v>
      </c>
      <c r="DF62">
        <f t="shared" si="20"/>
        <v>0</v>
      </c>
      <c r="DG62">
        <f>ROUND(ROUND(AF62*AJ62,2)*CX62,2)</f>
        <v>0.88</v>
      </c>
      <c r="DH62">
        <f t="shared" si="12"/>
        <v>5.1100000000000003</v>
      </c>
      <c r="DI62">
        <f t="shared" si="13"/>
        <v>0</v>
      </c>
      <c r="DJ62">
        <f>DG62+DH62</f>
        <v>5.99</v>
      </c>
      <c r="DK62">
        <v>0</v>
      </c>
      <c r="DL62" t="s">
        <v>335</v>
      </c>
      <c r="DM62">
        <v>3</v>
      </c>
      <c r="DN62" t="s">
        <v>284</v>
      </c>
      <c r="DO62">
        <v>1</v>
      </c>
    </row>
    <row r="63" spans="1:119" x14ac:dyDescent="0.2">
      <c r="A63">
        <f>ROW(Source!A41)</f>
        <v>41</v>
      </c>
      <c r="B63">
        <v>54691824</v>
      </c>
      <c r="C63">
        <v>56375546</v>
      </c>
      <c r="D63">
        <v>55493104</v>
      </c>
      <c r="E63">
        <v>1</v>
      </c>
      <c r="F63">
        <v>1</v>
      </c>
      <c r="G63">
        <v>1</v>
      </c>
      <c r="H63">
        <v>2</v>
      </c>
      <c r="I63" t="s">
        <v>298</v>
      </c>
      <c r="J63" t="s">
        <v>299</v>
      </c>
      <c r="K63" t="s">
        <v>300</v>
      </c>
      <c r="L63">
        <v>1368</v>
      </c>
      <c r="N63">
        <v>1011</v>
      </c>
      <c r="O63" t="s">
        <v>290</v>
      </c>
      <c r="P63" t="s">
        <v>290</v>
      </c>
      <c r="Q63">
        <v>1</v>
      </c>
      <c r="W63">
        <v>0</v>
      </c>
      <c r="X63">
        <v>-950105757</v>
      </c>
      <c r="Y63">
        <f>(AT63*ROUND(((0.2+1)*0.3),7))</f>
        <v>7.1999999999999998E-3</v>
      </c>
      <c r="AA63">
        <v>0</v>
      </c>
      <c r="AB63">
        <v>640.84</v>
      </c>
      <c r="AC63">
        <v>533.01</v>
      </c>
      <c r="AD63">
        <v>0</v>
      </c>
      <c r="AE63">
        <v>0</v>
      </c>
      <c r="AF63">
        <v>640.84</v>
      </c>
      <c r="AG63">
        <v>533.01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0.02</v>
      </c>
      <c r="AU63" t="s">
        <v>25</v>
      </c>
      <c r="AV63">
        <v>1</v>
      </c>
      <c r="AW63">
        <v>2</v>
      </c>
      <c r="AX63">
        <v>56375559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12.816800000000001</v>
      </c>
      <c r="BL63">
        <v>10.6602</v>
      </c>
      <c r="BM63">
        <v>0</v>
      </c>
      <c r="BN63">
        <v>0</v>
      </c>
      <c r="BO63">
        <v>0.02</v>
      </c>
      <c r="BP63">
        <v>1</v>
      </c>
      <c r="BQ63">
        <v>0</v>
      </c>
      <c r="BR63">
        <v>4.6140480000000004</v>
      </c>
      <c r="BS63">
        <v>3.837672</v>
      </c>
      <c r="BT63">
        <v>0</v>
      </c>
      <c r="BU63">
        <v>0</v>
      </c>
      <c r="BV63">
        <v>7.1999999999999998E-3</v>
      </c>
      <c r="BW63">
        <v>1</v>
      </c>
      <c r="CV63">
        <v>0</v>
      </c>
      <c r="CW63">
        <f>ROUND(Y63*Source!I41*DO63,7)</f>
        <v>2.1600000000000001E-2</v>
      </c>
      <c r="CX63">
        <f>ROUND(Y63*Source!I41,7)</f>
        <v>2.1600000000000001E-2</v>
      </c>
      <c r="CY63">
        <f>AB63</f>
        <v>640.84</v>
      </c>
      <c r="CZ63">
        <f>AF63</f>
        <v>640.84</v>
      </c>
      <c r="DA63">
        <f>AJ63</f>
        <v>1</v>
      </c>
      <c r="DB63">
        <f>ROUND((ROUND(AT63*CZ63,2)*ROUND(((0.2+1)*0.3),7)),6)</f>
        <v>4.6151999999999997</v>
      </c>
      <c r="DC63">
        <f>ROUND((ROUND(AT63*AG63,2)*ROUND(((0.2+1)*0.3),7)),6)</f>
        <v>3.8376000000000001</v>
      </c>
      <c r="DD63" t="s">
        <v>3</v>
      </c>
      <c r="DE63" t="s">
        <v>3</v>
      </c>
      <c r="DF63">
        <f t="shared" si="20"/>
        <v>0</v>
      </c>
      <c r="DG63">
        <f t="shared" ref="DG63:DG84" si="21">ROUND(ROUND(AF63,2)*CX63,2)</f>
        <v>13.84</v>
      </c>
      <c r="DH63">
        <f t="shared" si="12"/>
        <v>11.51</v>
      </c>
      <c r="DI63">
        <f t="shared" si="13"/>
        <v>0</v>
      </c>
      <c r="DJ63">
        <f>DG63+DH63</f>
        <v>25.35</v>
      </c>
      <c r="DK63">
        <v>1</v>
      </c>
      <c r="DL63" t="s">
        <v>301</v>
      </c>
      <c r="DM63">
        <v>4</v>
      </c>
      <c r="DN63" t="s">
        <v>284</v>
      </c>
      <c r="DO63">
        <v>1</v>
      </c>
    </row>
    <row r="64" spans="1:119" x14ac:dyDescent="0.2">
      <c r="A64">
        <f>ROW(Source!A41)</f>
        <v>41</v>
      </c>
      <c r="B64">
        <v>54691824</v>
      </c>
      <c r="C64">
        <v>56375546</v>
      </c>
      <c r="D64">
        <v>55444494</v>
      </c>
      <c r="E64">
        <v>1</v>
      </c>
      <c r="F64">
        <v>1</v>
      </c>
      <c r="G64">
        <v>1</v>
      </c>
      <c r="H64">
        <v>3</v>
      </c>
      <c r="I64" t="s">
        <v>329</v>
      </c>
      <c r="J64" t="s">
        <v>330</v>
      </c>
      <c r="K64" t="s">
        <v>331</v>
      </c>
      <c r="L64">
        <v>1346</v>
      </c>
      <c r="N64">
        <v>1009</v>
      </c>
      <c r="O64" t="s">
        <v>313</v>
      </c>
      <c r="P64" t="s">
        <v>313</v>
      </c>
      <c r="Q64">
        <v>1</v>
      </c>
      <c r="W64">
        <v>0</v>
      </c>
      <c r="X64">
        <v>-353874833</v>
      </c>
      <c r="Y64">
        <f>(AT64*ROUND(0,7))</f>
        <v>0</v>
      </c>
      <c r="AA64">
        <v>194.17</v>
      </c>
      <c r="AB64">
        <v>0</v>
      </c>
      <c r="AC64">
        <v>0</v>
      </c>
      <c r="AD64">
        <v>0</v>
      </c>
      <c r="AE64">
        <v>174.93</v>
      </c>
      <c r="AF64">
        <v>0</v>
      </c>
      <c r="AG64">
        <v>0</v>
      </c>
      <c r="AH64">
        <v>0</v>
      </c>
      <c r="AI64">
        <v>1.1100000000000001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24</v>
      </c>
      <c r="AV64">
        <v>0</v>
      </c>
      <c r="AW64">
        <v>2</v>
      </c>
      <c r="AX64">
        <v>56375560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24.490200000000002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ROUND(Y64*Source!I41,7)</f>
        <v>0</v>
      </c>
      <c r="CY64">
        <f>AA64</f>
        <v>194.17</v>
      </c>
      <c r="CZ64">
        <f>AE64</f>
        <v>174.93</v>
      </c>
      <c r="DA64">
        <f>AI64</f>
        <v>1.1100000000000001</v>
      </c>
      <c r="DB64">
        <f>ROUND((ROUND(AT64*CZ64,2)*ROUND(0,7)),6)</f>
        <v>0</v>
      </c>
      <c r="DC64">
        <f>ROUND((ROUND(AT64*AG64,2)*ROUND(0,7)),6)</f>
        <v>0</v>
      </c>
      <c r="DD64" t="s">
        <v>3</v>
      </c>
      <c r="DE64" t="s">
        <v>3</v>
      </c>
      <c r="DF64">
        <f>ROUND(ROUND(AE64*AI64,2)*CX64,2)</f>
        <v>0</v>
      </c>
      <c r="DG64">
        <f t="shared" si="21"/>
        <v>0</v>
      </c>
      <c r="DH64">
        <f t="shared" si="12"/>
        <v>0</v>
      </c>
      <c r="DI64">
        <f t="shared" si="13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ROW(Source!A41)</f>
        <v>41</v>
      </c>
      <c r="B65">
        <v>54691824</v>
      </c>
      <c r="C65">
        <v>56375546</v>
      </c>
      <c r="D65">
        <v>55452158</v>
      </c>
      <c r="E65">
        <v>1</v>
      </c>
      <c r="F65">
        <v>1</v>
      </c>
      <c r="G65">
        <v>1</v>
      </c>
      <c r="H65">
        <v>3</v>
      </c>
      <c r="I65" t="s">
        <v>336</v>
      </c>
      <c r="J65" t="s">
        <v>337</v>
      </c>
      <c r="K65" t="s">
        <v>338</v>
      </c>
      <c r="L65">
        <v>1348</v>
      </c>
      <c r="N65">
        <v>1009</v>
      </c>
      <c r="O65" t="s">
        <v>309</v>
      </c>
      <c r="P65" t="s">
        <v>309</v>
      </c>
      <c r="Q65">
        <v>1000</v>
      </c>
      <c r="W65">
        <v>0</v>
      </c>
      <c r="X65">
        <v>2041251468</v>
      </c>
      <c r="Y65">
        <f>(AT65*ROUND(0,7))</f>
        <v>0</v>
      </c>
      <c r="AA65">
        <v>46414.02</v>
      </c>
      <c r="AB65">
        <v>0</v>
      </c>
      <c r="AC65">
        <v>0</v>
      </c>
      <c r="AD65">
        <v>0</v>
      </c>
      <c r="AE65">
        <v>46414.02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2.0999999999999999E-3</v>
      </c>
      <c r="AU65" t="s">
        <v>24</v>
      </c>
      <c r="AV65">
        <v>0</v>
      </c>
      <c r="AW65">
        <v>2</v>
      </c>
      <c r="AX65">
        <v>56375561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97.469441999999987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ROUND(Y65*Source!I41,7)</f>
        <v>0</v>
      </c>
      <c r="CY65">
        <f>AA65</f>
        <v>46414.02</v>
      </c>
      <c r="CZ65">
        <f>AE65</f>
        <v>46414.02</v>
      </c>
      <c r="DA65">
        <f>AI65</f>
        <v>1</v>
      </c>
      <c r="DB65">
        <f>ROUND((ROUND(AT65*CZ65,2)*ROUND(0,7)),6)</f>
        <v>0</v>
      </c>
      <c r="DC65">
        <f>ROUND((ROUND(AT65*AG65,2)*ROUND(0,7)),6)</f>
        <v>0</v>
      </c>
      <c r="DD65" t="s">
        <v>3</v>
      </c>
      <c r="DE65" t="s">
        <v>3</v>
      </c>
      <c r="DF65">
        <f t="shared" ref="DF65:DF70" si="22">ROUND(ROUND(AE65,2)*CX65,2)</f>
        <v>0</v>
      </c>
      <c r="DG65">
        <f t="shared" si="21"/>
        <v>0</v>
      </c>
      <c r="DH65">
        <f t="shared" ref="DH65:DH96" si="23">ROUND(ROUND(AG65,2)*CX65,2)</f>
        <v>0</v>
      </c>
      <c r="DI65">
        <f t="shared" ref="DI65:DI96" si="24">ROUND(ROUND(AH65,2)*CX65,2)</f>
        <v>0</v>
      </c>
      <c r="DJ65">
        <f>DF65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ROW(Source!A41)</f>
        <v>41</v>
      </c>
      <c r="B66">
        <v>54691824</v>
      </c>
      <c r="C66">
        <v>56375546</v>
      </c>
      <c r="D66">
        <v>55377068</v>
      </c>
      <c r="E66">
        <v>116</v>
      </c>
      <c r="F66">
        <v>1</v>
      </c>
      <c r="G66">
        <v>1</v>
      </c>
      <c r="H66">
        <v>3</v>
      </c>
      <c r="I66" t="s">
        <v>32</v>
      </c>
      <c r="J66" t="s">
        <v>3</v>
      </c>
      <c r="K66" t="s">
        <v>33</v>
      </c>
      <c r="L66">
        <v>3277935</v>
      </c>
      <c r="N66">
        <v>1013</v>
      </c>
      <c r="O66" t="s">
        <v>34</v>
      </c>
      <c r="P66" t="s">
        <v>34</v>
      </c>
      <c r="Q66">
        <v>1</v>
      </c>
      <c r="W66">
        <v>0</v>
      </c>
      <c r="X66">
        <v>274903907</v>
      </c>
      <c r="Y66">
        <f>AT66</f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2</v>
      </c>
      <c r="AU66" t="s">
        <v>3</v>
      </c>
      <c r="AV66">
        <v>0</v>
      </c>
      <c r="AW66">
        <v>2</v>
      </c>
      <c r="AX66">
        <v>56375562</v>
      </c>
      <c r="AY66">
        <v>1</v>
      </c>
      <c r="AZ66">
        <v>2048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ROUND(Y66*Source!I41,7)</f>
        <v>6</v>
      </c>
      <c r="CY66">
        <f>AA66</f>
        <v>0</v>
      </c>
      <c r="CZ66">
        <f>AE66</f>
        <v>0</v>
      </c>
      <c r="DA66">
        <f>AI66</f>
        <v>1</v>
      </c>
      <c r="DB66">
        <f>ROUND(ROUND(AT66*CZ66,2),6)</f>
        <v>0</v>
      </c>
      <c r="DC66">
        <f>ROUND(ROUND(AT66*AG66,2),6)</f>
        <v>0</v>
      </c>
      <c r="DD66" t="s">
        <v>3</v>
      </c>
      <c r="DE66" t="s">
        <v>3</v>
      </c>
      <c r="DF66">
        <f t="shared" si="22"/>
        <v>0</v>
      </c>
      <c r="DG66">
        <f t="shared" si="21"/>
        <v>0</v>
      </c>
      <c r="DH66">
        <f t="shared" si="23"/>
        <v>0</v>
      </c>
      <c r="DI66">
        <f t="shared" si="24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ROW(Source!A154)</f>
        <v>154</v>
      </c>
      <c r="B67">
        <v>54691942</v>
      </c>
      <c r="C67">
        <v>56375568</v>
      </c>
      <c r="D67">
        <v>55371105</v>
      </c>
      <c r="E67">
        <v>116</v>
      </c>
      <c r="F67">
        <v>1</v>
      </c>
      <c r="G67">
        <v>1</v>
      </c>
      <c r="H67">
        <v>1</v>
      </c>
      <c r="I67" t="s">
        <v>317</v>
      </c>
      <c r="J67" t="s">
        <v>3</v>
      </c>
      <c r="K67" t="s">
        <v>318</v>
      </c>
      <c r="L67">
        <v>1191</v>
      </c>
      <c r="N67">
        <v>1013</v>
      </c>
      <c r="O67" t="s">
        <v>284</v>
      </c>
      <c r="P67" t="s">
        <v>284</v>
      </c>
      <c r="Q67">
        <v>1</v>
      </c>
      <c r="W67">
        <v>0</v>
      </c>
      <c r="X67">
        <v>888410196</v>
      </c>
      <c r="Y67">
        <f>(AT67*ROUND((0.2+1),7))</f>
        <v>23.639999999999997</v>
      </c>
      <c r="AA67">
        <v>0</v>
      </c>
      <c r="AB67">
        <v>0</v>
      </c>
      <c r="AC67">
        <v>0</v>
      </c>
      <c r="AD67">
        <v>533.01</v>
      </c>
      <c r="AE67">
        <v>0</v>
      </c>
      <c r="AF67">
        <v>0</v>
      </c>
      <c r="AG67">
        <v>0</v>
      </c>
      <c r="AH67">
        <v>533.01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19.7</v>
      </c>
      <c r="AU67" t="s">
        <v>129</v>
      </c>
      <c r="AV67">
        <v>1</v>
      </c>
      <c r="AW67">
        <v>2</v>
      </c>
      <c r="AX67">
        <v>56375576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10500.296999999999</v>
      </c>
      <c r="BN67">
        <v>19.7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12600.356399999999</v>
      </c>
      <c r="BU67">
        <v>23.639999999999997</v>
      </c>
      <c r="BV67">
        <v>0</v>
      </c>
      <c r="BW67">
        <v>1</v>
      </c>
      <c r="CU67">
        <f>ROUND(AT67*Source!I154*AH67*AL67,2)</f>
        <v>0</v>
      </c>
      <c r="CV67">
        <f>ROUND(Y67*Source!I154,7)</f>
        <v>0</v>
      </c>
      <c r="CW67">
        <v>0</v>
      </c>
      <c r="CX67">
        <f>ROUND(Y67*Source!I154,7)</f>
        <v>0</v>
      </c>
      <c r="CY67">
        <f>AD67</f>
        <v>533.01</v>
      </c>
      <c r="CZ67">
        <f>AH67</f>
        <v>533.01</v>
      </c>
      <c r="DA67">
        <f>AL67</f>
        <v>1</v>
      </c>
      <c r="DB67">
        <f>ROUND((ROUND(AT67*CZ67,2)*ROUND((0.2+1),7)),6)</f>
        <v>12600.36</v>
      </c>
      <c r="DC67">
        <f>ROUND((ROUND(AT67*AG67,2)*ROUND((0.2+1),7)),6)</f>
        <v>0</v>
      </c>
      <c r="DD67" t="s">
        <v>3</v>
      </c>
      <c r="DE67" t="s">
        <v>3</v>
      </c>
      <c r="DF67">
        <f t="shared" si="22"/>
        <v>0</v>
      </c>
      <c r="DG67">
        <f t="shared" si="21"/>
        <v>0</v>
      </c>
      <c r="DH67">
        <f t="shared" si="23"/>
        <v>0</v>
      </c>
      <c r="DI67">
        <f t="shared" si="24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ROW(Source!A154)</f>
        <v>154</v>
      </c>
      <c r="B68">
        <v>54691942</v>
      </c>
      <c r="C68">
        <v>56375568</v>
      </c>
      <c r="D68">
        <v>55371276</v>
      </c>
      <c r="E68">
        <v>116</v>
      </c>
      <c r="F68">
        <v>1</v>
      </c>
      <c r="G68">
        <v>1</v>
      </c>
      <c r="H68">
        <v>1</v>
      </c>
      <c r="I68" t="s">
        <v>285</v>
      </c>
      <c r="J68" t="s">
        <v>3</v>
      </c>
      <c r="K68" t="s">
        <v>286</v>
      </c>
      <c r="L68">
        <v>1191</v>
      </c>
      <c r="N68">
        <v>1013</v>
      </c>
      <c r="O68" t="s">
        <v>284</v>
      </c>
      <c r="P68" t="s">
        <v>284</v>
      </c>
      <c r="Q68">
        <v>1</v>
      </c>
      <c r="W68">
        <v>0</v>
      </c>
      <c r="X68">
        <v>-1417349443</v>
      </c>
      <c r="Y68">
        <f>(AT68*ROUND((0.2+1),7))</f>
        <v>2.2559999999999998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1.88</v>
      </c>
      <c r="AU68" t="s">
        <v>129</v>
      </c>
      <c r="AV68">
        <v>2</v>
      </c>
      <c r="AW68">
        <v>2</v>
      </c>
      <c r="AX68">
        <v>56375577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ROUND(Y68*Source!I154,7)</f>
        <v>0</v>
      </c>
      <c r="CY68">
        <f>AD68</f>
        <v>0</v>
      </c>
      <c r="CZ68">
        <f>AH68</f>
        <v>0</v>
      </c>
      <c r="DA68">
        <f>AL68</f>
        <v>1</v>
      </c>
      <c r="DB68">
        <f>ROUND((ROUND(AT68*CZ68,2)*ROUND((0.2+1),7)),6)</f>
        <v>0</v>
      </c>
      <c r="DC68">
        <f>ROUND((ROUND(AT68*AG68,2)*ROUND((0.2+1),7)),6)</f>
        <v>0</v>
      </c>
      <c r="DD68" t="s">
        <v>3</v>
      </c>
      <c r="DE68" t="s">
        <v>3</v>
      </c>
      <c r="DF68">
        <f t="shared" si="22"/>
        <v>0</v>
      </c>
      <c r="DG68">
        <f t="shared" si="21"/>
        <v>0</v>
      </c>
      <c r="DH68">
        <f t="shared" si="23"/>
        <v>0</v>
      </c>
      <c r="DI68">
        <f t="shared" si="24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ROW(Source!A154)</f>
        <v>154</v>
      </c>
      <c r="B69">
        <v>54691942</v>
      </c>
      <c r="C69">
        <v>56375568</v>
      </c>
      <c r="D69">
        <v>55492212</v>
      </c>
      <c r="E69">
        <v>1</v>
      </c>
      <c r="F69">
        <v>1</v>
      </c>
      <c r="G69">
        <v>1</v>
      </c>
      <c r="H69">
        <v>2</v>
      </c>
      <c r="I69" t="s">
        <v>287</v>
      </c>
      <c r="J69" t="s">
        <v>288</v>
      </c>
      <c r="K69" t="s">
        <v>289</v>
      </c>
      <c r="L69">
        <v>1368</v>
      </c>
      <c r="N69">
        <v>1011</v>
      </c>
      <c r="O69" t="s">
        <v>290</v>
      </c>
      <c r="P69" t="s">
        <v>290</v>
      </c>
      <c r="Q69">
        <v>1</v>
      </c>
      <c r="W69">
        <v>0</v>
      </c>
      <c r="X69">
        <v>850633116</v>
      </c>
      <c r="Y69">
        <f>(AT69*ROUND((0.2+1),7))</f>
        <v>1.08</v>
      </c>
      <c r="AA69">
        <v>0</v>
      </c>
      <c r="AB69">
        <v>1595.2</v>
      </c>
      <c r="AC69">
        <v>715.99</v>
      </c>
      <c r="AD69">
        <v>0</v>
      </c>
      <c r="AE69">
        <v>0</v>
      </c>
      <c r="AF69">
        <v>1595.2</v>
      </c>
      <c r="AG69">
        <v>715.99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0.9</v>
      </c>
      <c r="AU69" t="s">
        <v>129</v>
      </c>
      <c r="AV69">
        <v>1</v>
      </c>
      <c r="AW69">
        <v>2</v>
      </c>
      <c r="AX69">
        <v>56375578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1435.68</v>
      </c>
      <c r="BL69">
        <v>644.39100000000008</v>
      </c>
      <c r="BM69">
        <v>0</v>
      </c>
      <c r="BN69">
        <v>0</v>
      </c>
      <c r="BO69">
        <v>0.9</v>
      </c>
      <c r="BP69">
        <v>1</v>
      </c>
      <c r="BQ69">
        <v>0</v>
      </c>
      <c r="BR69">
        <v>1722.8160000000003</v>
      </c>
      <c r="BS69">
        <v>773.26920000000007</v>
      </c>
      <c r="BT69">
        <v>0</v>
      </c>
      <c r="BU69">
        <v>0</v>
      </c>
      <c r="BV69">
        <v>1.08</v>
      </c>
      <c r="BW69">
        <v>1</v>
      </c>
      <c r="CV69">
        <v>0</v>
      </c>
      <c r="CW69">
        <f>ROUND(Y69*Source!I154*DO69,7)</f>
        <v>0</v>
      </c>
      <c r="CX69">
        <f>ROUND(Y69*Source!I154,7)</f>
        <v>0</v>
      </c>
      <c r="CY69">
        <f>AB69</f>
        <v>1595.2</v>
      </c>
      <c r="CZ69">
        <f>AF69</f>
        <v>1595.2</v>
      </c>
      <c r="DA69">
        <f>AJ69</f>
        <v>1</v>
      </c>
      <c r="DB69">
        <f>ROUND((ROUND(AT69*CZ69,2)*ROUND((0.2+1),7)),6)</f>
        <v>1722.816</v>
      </c>
      <c r="DC69">
        <f>ROUND((ROUND(AT69*AG69,2)*ROUND((0.2+1),7)),6)</f>
        <v>773.26800000000003</v>
      </c>
      <c r="DD69" t="s">
        <v>3</v>
      </c>
      <c r="DE69" t="s">
        <v>3</v>
      </c>
      <c r="DF69">
        <f t="shared" si="22"/>
        <v>0</v>
      </c>
      <c r="DG69">
        <f t="shared" si="21"/>
        <v>0</v>
      </c>
      <c r="DH69">
        <f t="shared" si="23"/>
        <v>0</v>
      </c>
      <c r="DI69">
        <f t="shared" si="24"/>
        <v>0</v>
      </c>
      <c r="DJ69">
        <f>DG69+DH69</f>
        <v>0</v>
      </c>
      <c r="DK69">
        <v>1</v>
      </c>
      <c r="DL69" t="s">
        <v>291</v>
      </c>
      <c r="DM69">
        <v>6</v>
      </c>
      <c r="DN69" t="s">
        <v>284</v>
      </c>
      <c r="DO69">
        <v>1</v>
      </c>
    </row>
    <row r="70" spans="1:119" x14ac:dyDescent="0.2">
      <c r="A70">
        <f>ROW(Source!A154)</f>
        <v>154</v>
      </c>
      <c r="B70">
        <v>54691942</v>
      </c>
      <c r="C70">
        <v>56375568</v>
      </c>
      <c r="D70">
        <v>55493104</v>
      </c>
      <c r="E70">
        <v>1</v>
      </c>
      <c r="F70">
        <v>1</v>
      </c>
      <c r="G70">
        <v>1</v>
      </c>
      <c r="H70">
        <v>2</v>
      </c>
      <c r="I70" t="s">
        <v>298</v>
      </c>
      <c r="J70" t="s">
        <v>299</v>
      </c>
      <c r="K70" t="s">
        <v>300</v>
      </c>
      <c r="L70">
        <v>1368</v>
      </c>
      <c r="N70">
        <v>1011</v>
      </c>
      <c r="O70" t="s">
        <v>290</v>
      </c>
      <c r="P70" t="s">
        <v>290</v>
      </c>
      <c r="Q70">
        <v>1</v>
      </c>
      <c r="W70">
        <v>0</v>
      </c>
      <c r="X70">
        <v>-950105757</v>
      </c>
      <c r="Y70">
        <f>(AT70*ROUND((0.2+1),7))</f>
        <v>1.1759999999999999</v>
      </c>
      <c r="AA70">
        <v>0</v>
      </c>
      <c r="AB70">
        <v>640.84</v>
      </c>
      <c r="AC70">
        <v>533.01</v>
      </c>
      <c r="AD70">
        <v>0</v>
      </c>
      <c r="AE70">
        <v>0</v>
      </c>
      <c r="AF70">
        <v>640.84</v>
      </c>
      <c r="AG70">
        <v>533.01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0.98</v>
      </c>
      <c r="AU70" t="s">
        <v>129</v>
      </c>
      <c r="AV70">
        <v>1</v>
      </c>
      <c r="AW70">
        <v>2</v>
      </c>
      <c r="AX70">
        <v>56375579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628.02319999999997</v>
      </c>
      <c r="BL70">
        <v>522.34979999999996</v>
      </c>
      <c r="BM70">
        <v>0</v>
      </c>
      <c r="BN70">
        <v>0</v>
      </c>
      <c r="BO70">
        <v>0.98</v>
      </c>
      <c r="BP70">
        <v>1</v>
      </c>
      <c r="BQ70">
        <v>0</v>
      </c>
      <c r="BR70">
        <v>753.62783999999999</v>
      </c>
      <c r="BS70">
        <v>626.81975999999997</v>
      </c>
      <c r="BT70">
        <v>0</v>
      </c>
      <c r="BU70">
        <v>0</v>
      </c>
      <c r="BV70">
        <v>1.1759999999999999</v>
      </c>
      <c r="BW70">
        <v>1</v>
      </c>
      <c r="CV70">
        <v>0</v>
      </c>
      <c r="CW70">
        <f>ROUND(Y70*Source!I154*DO70,7)</f>
        <v>0</v>
      </c>
      <c r="CX70">
        <f>ROUND(Y70*Source!I154,7)</f>
        <v>0</v>
      </c>
      <c r="CY70">
        <f>AB70</f>
        <v>640.84</v>
      </c>
      <c r="CZ70">
        <f>AF70</f>
        <v>640.84</v>
      </c>
      <c r="DA70">
        <f>AJ70</f>
        <v>1</v>
      </c>
      <c r="DB70">
        <f>ROUND((ROUND(AT70*CZ70,2)*ROUND((0.2+1),7)),6)</f>
        <v>753.62400000000002</v>
      </c>
      <c r="DC70">
        <f>ROUND((ROUND(AT70*AG70,2)*ROUND((0.2+1),7)),6)</f>
        <v>626.82000000000005</v>
      </c>
      <c r="DD70" t="s">
        <v>3</v>
      </c>
      <c r="DE70" t="s">
        <v>3</v>
      </c>
      <c r="DF70">
        <f t="shared" si="22"/>
        <v>0</v>
      </c>
      <c r="DG70">
        <f t="shared" si="21"/>
        <v>0</v>
      </c>
      <c r="DH70">
        <f t="shared" si="23"/>
        <v>0</v>
      </c>
      <c r="DI70">
        <f t="shared" si="24"/>
        <v>0</v>
      </c>
      <c r="DJ70">
        <f>DG70+DH70</f>
        <v>0</v>
      </c>
      <c r="DK70">
        <v>1</v>
      </c>
      <c r="DL70" t="s">
        <v>301</v>
      </c>
      <c r="DM70">
        <v>4</v>
      </c>
      <c r="DN70" t="s">
        <v>284</v>
      </c>
      <c r="DO70">
        <v>1</v>
      </c>
    </row>
    <row r="71" spans="1:119" x14ac:dyDescent="0.2">
      <c r="A71">
        <f>ROW(Source!A154)</f>
        <v>154</v>
      </c>
      <c r="B71">
        <v>54691942</v>
      </c>
      <c r="C71">
        <v>56375568</v>
      </c>
      <c r="D71">
        <v>55444640</v>
      </c>
      <c r="E71">
        <v>1</v>
      </c>
      <c r="F71">
        <v>1</v>
      </c>
      <c r="G71">
        <v>1</v>
      </c>
      <c r="H71">
        <v>3</v>
      </c>
      <c r="I71" t="s">
        <v>319</v>
      </c>
      <c r="J71" t="s">
        <v>320</v>
      </c>
      <c r="K71" t="s">
        <v>321</v>
      </c>
      <c r="L71">
        <v>1346</v>
      </c>
      <c r="N71">
        <v>1009</v>
      </c>
      <c r="O71" t="s">
        <v>313</v>
      </c>
      <c r="P71" t="s">
        <v>313</v>
      </c>
      <c r="Q71">
        <v>1</v>
      </c>
      <c r="W71">
        <v>0</v>
      </c>
      <c r="X71">
        <v>2092178145</v>
      </c>
      <c r="Y71">
        <f>AT71</f>
        <v>7</v>
      </c>
      <c r="AA71">
        <v>236.11</v>
      </c>
      <c r="AB71">
        <v>0</v>
      </c>
      <c r="AC71">
        <v>0</v>
      </c>
      <c r="AD71">
        <v>0</v>
      </c>
      <c r="AE71">
        <v>176.2</v>
      </c>
      <c r="AF71">
        <v>0</v>
      </c>
      <c r="AG71">
        <v>0</v>
      </c>
      <c r="AH71">
        <v>0</v>
      </c>
      <c r="AI71">
        <v>1.34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7</v>
      </c>
      <c r="AU71" t="s">
        <v>3</v>
      </c>
      <c r="AV71">
        <v>0</v>
      </c>
      <c r="AW71">
        <v>2</v>
      </c>
      <c r="AX71">
        <v>56375580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1233.3999999999999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1233.3999999999999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ROUND(Y71*Source!I154,7)</f>
        <v>0</v>
      </c>
      <c r="CY71">
        <f>AA71</f>
        <v>236.11</v>
      </c>
      <c r="CZ71">
        <f>AE71</f>
        <v>176.2</v>
      </c>
      <c r="DA71">
        <f>AI71</f>
        <v>1.34</v>
      </c>
      <c r="DB71">
        <f>ROUND(ROUND(AT71*CZ71,2),6)</f>
        <v>1233.4000000000001</v>
      </c>
      <c r="DC71">
        <f>ROUND(ROUND(AT71*AG71,2),6)</f>
        <v>0</v>
      </c>
      <c r="DD71" t="s">
        <v>3</v>
      </c>
      <c r="DE71" t="s">
        <v>3</v>
      </c>
      <c r="DF71">
        <f>ROUND(ROUND(AE71*AI71,2)*CX71,2)</f>
        <v>0</v>
      </c>
      <c r="DG71">
        <f t="shared" si="21"/>
        <v>0</v>
      </c>
      <c r="DH71">
        <f t="shared" si="23"/>
        <v>0</v>
      </c>
      <c r="DI71">
        <f t="shared" si="24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ROW(Source!A154)</f>
        <v>154</v>
      </c>
      <c r="B72">
        <v>54691942</v>
      </c>
      <c r="C72">
        <v>56375568</v>
      </c>
      <c r="D72">
        <v>55487042</v>
      </c>
      <c r="E72">
        <v>1</v>
      </c>
      <c r="F72">
        <v>1</v>
      </c>
      <c r="G72">
        <v>1</v>
      </c>
      <c r="H72">
        <v>3</v>
      </c>
      <c r="I72" t="s">
        <v>322</v>
      </c>
      <c r="J72" t="s">
        <v>323</v>
      </c>
      <c r="K72" t="s">
        <v>324</v>
      </c>
      <c r="L72">
        <v>1371</v>
      </c>
      <c r="N72">
        <v>1013</v>
      </c>
      <c r="O72" t="s">
        <v>38</v>
      </c>
      <c r="P72" t="s">
        <v>38</v>
      </c>
      <c r="Q72">
        <v>1</v>
      </c>
      <c r="W72">
        <v>0</v>
      </c>
      <c r="X72">
        <v>-947867435</v>
      </c>
      <c r="Y72">
        <f>AT72</f>
        <v>10</v>
      </c>
      <c r="AA72">
        <v>832.49</v>
      </c>
      <c r="AB72">
        <v>0</v>
      </c>
      <c r="AC72">
        <v>0</v>
      </c>
      <c r="AD72">
        <v>0</v>
      </c>
      <c r="AE72">
        <v>705.5</v>
      </c>
      <c r="AF72">
        <v>0</v>
      </c>
      <c r="AG72">
        <v>0</v>
      </c>
      <c r="AH72">
        <v>0</v>
      </c>
      <c r="AI72">
        <v>1.18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10</v>
      </c>
      <c r="AU72" t="s">
        <v>3</v>
      </c>
      <c r="AV72">
        <v>0</v>
      </c>
      <c r="AW72">
        <v>2</v>
      </c>
      <c r="AX72">
        <v>56375581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7055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7055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ROUND(Y72*Source!I154,7)</f>
        <v>0</v>
      </c>
      <c r="CY72">
        <f>AA72</f>
        <v>832.49</v>
      </c>
      <c r="CZ72">
        <f>AE72</f>
        <v>705.5</v>
      </c>
      <c r="DA72">
        <f>AI72</f>
        <v>1.18</v>
      </c>
      <c r="DB72">
        <f>ROUND(ROUND(AT72*CZ72,2),6)</f>
        <v>7055</v>
      </c>
      <c r="DC72">
        <f>ROUND(ROUND(AT72*AG72,2),6)</f>
        <v>0</v>
      </c>
      <c r="DD72" t="s">
        <v>3</v>
      </c>
      <c r="DE72" t="s">
        <v>3</v>
      </c>
      <c r="DF72">
        <f>ROUND(ROUND(AE72*AI72,2)*CX72,2)</f>
        <v>0</v>
      </c>
      <c r="DG72">
        <f t="shared" si="21"/>
        <v>0</v>
      </c>
      <c r="DH72">
        <f t="shared" si="23"/>
        <v>0</v>
      </c>
      <c r="DI72">
        <f t="shared" si="24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ROW(Source!A154)</f>
        <v>154</v>
      </c>
      <c r="B73">
        <v>54691942</v>
      </c>
      <c r="C73">
        <v>56375568</v>
      </c>
      <c r="D73">
        <v>55377068</v>
      </c>
      <c r="E73">
        <v>116</v>
      </c>
      <c r="F73">
        <v>1</v>
      </c>
      <c r="G73">
        <v>1</v>
      </c>
      <c r="H73">
        <v>3</v>
      </c>
      <c r="I73" t="s">
        <v>32</v>
      </c>
      <c r="J73" t="s">
        <v>3</v>
      </c>
      <c r="K73" t="s">
        <v>33</v>
      </c>
      <c r="L73">
        <v>3277935</v>
      </c>
      <c r="N73">
        <v>1013</v>
      </c>
      <c r="O73" t="s">
        <v>34</v>
      </c>
      <c r="P73" t="s">
        <v>34</v>
      </c>
      <c r="Q73">
        <v>1</v>
      </c>
      <c r="W73">
        <v>0</v>
      </c>
      <c r="X73">
        <v>274903907</v>
      </c>
      <c r="Y73">
        <f>AT73</f>
        <v>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2</v>
      </c>
      <c r="AU73" t="s">
        <v>3</v>
      </c>
      <c r="AV73">
        <v>0</v>
      </c>
      <c r="AW73">
        <v>2</v>
      </c>
      <c r="AX73">
        <v>56375582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ROUND(Y73*Source!I154,7)</f>
        <v>0</v>
      </c>
      <c r="CY73">
        <f>AA73</f>
        <v>0</v>
      </c>
      <c r="CZ73">
        <f>AE73</f>
        <v>0</v>
      </c>
      <c r="DA73">
        <f>AI73</f>
        <v>1</v>
      </c>
      <c r="DB73">
        <f>ROUND(ROUND(AT73*CZ73,2),6)</f>
        <v>0</v>
      </c>
      <c r="DC73">
        <f>ROUND(ROUND(AT73*AG73,2),6)</f>
        <v>0</v>
      </c>
      <c r="DD73" t="s">
        <v>3</v>
      </c>
      <c r="DE73" t="s">
        <v>3</v>
      </c>
      <c r="DF73">
        <f>ROUND(ROUND(AE73,2)*CX73,2)</f>
        <v>0</v>
      </c>
      <c r="DG73">
        <f t="shared" si="21"/>
        <v>0</v>
      </c>
      <c r="DH73">
        <f t="shared" si="23"/>
        <v>0</v>
      </c>
      <c r="DI73">
        <f t="shared" si="24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ROW(Source!A155)</f>
        <v>155</v>
      </c>
      <c r="B74">
        <v>54691824</v>
      </c>
      <c r="C74">
        <v>56375568</v>
      </c>
      <c r="D74">
        <v>55371105</v>
      </c>
      <c r="E74">
        <v>116</v>
      </c>
      <c r="F74">
        <v>1</v>
      </c>
      <c r="G74">
        <v>1</v>
      </c>
      <c r="H74">
        <v>1</v>
      </c>
      <c r="I74" t="s">
        <v>317</v>
      </c>
      <c r="J74" t="s">
        <v>3</v>
      </c>
      <c r="K74" t="s">
        <v>318</v>
      </c>
      <c r="L74">
        <v>1191</v>
      </c>
      <c r="N74">
        <v>1013</v>
      </c>
      <c r="O74" t="s">
        <v>284</v>
      </c>
      <c r="P74" t="s">
        <v>284</v>
      </c>
      <c r="Q74">
        <v>1</v>
      </c>
      <c r="W74">
        <v>0</v>
      </c>
      <c r="X74">
        <v>888410196</v>
      </c>
      <c r="Y74">
        <f>(AT74*ROUND((0.2+1),7))</f>
        <v>23.639999999999997</v>
      </c>
      <c r="AA74">
        <v>0</v>
      </c>
      <c r="AB74">
        <v>0</v>
      </c>
      <c r="AC74">
        <v>0</v>
      </c>
      <c r="AD74">
        <v>533.01</v>
      </c>
      <c r="AE74">
        <v>0</v>
      </c>
      <c r="AF74">
        <v>0</v>
      </c>
      <c r="AG74">
        <v>0</v>
      </c>
      <c r="AH74">
        <v>533.01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19.7</v>
      </c>
      <c r="AU74" t="s">
        <v>129</v>
      </c>
      <c r="AV74">
        <v>1</v>
      </c>
      <c r="AW74">
        <v>2</v>
      </c>
      <c r="AX74">
        <v>56375576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10500.296999999999</v>
      </c>
      <c r="BN74">
        <v>19.7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12600.356399999999</v>
      </c>
      <c r="BU74">
        <v>23.639999999999997</v>
      </c>
      <c r="BV74">
        <v>0</v>
      </c>
      <c r="BW74">
        <v>1</v>
      </c>
      <c r="CU74">
        <f>ROUND(AT74*Source!I155*AH74*AL74,2)</f>
        <v>0</v>
      </c>
      <c r="CV74">
        <f>ROUND(Y74*Source!I155,7)</f>
        <v>0</v>
      </c>
      <c r="CW74">
        <v>0</v>
      </c>
      <c r="CX74">
        <f>ROUND(Y74*Source!I155,7)</f>
        <v>0</v>
      </c>
      <c r="CY74">
        <f>AD74</f>
        <v>533.01</v>
      </c>
      <c r="CZ74">
        <f>AH74</f>
        <v>533.01</v>
      </c>
      <c r="DA74">
        <f>AL74</f>
        <v>1</v>
      </c>
      <c r="DB74">
        <f>ROUND((ROUND(AT74*CZ74,2)*ROUND((0.2+1),7)),6)</f>
        <v>12600.36</v>
      </c>
      <c r="DC74">
        <f>ROUND((ROUND(AT74*AG74,2)*ROUND((0.2+1),7)),6)</f>
        <v>0</v>
      </c>
      <c r="DD74" t="s">
        <v>3</v>
      </c>
      <c r="DE74" t="s">
        <v>3</v>
      </c>
      <c r="DF74">
        <f>ROUND(ROUND(AE74,2)*CX74,2)</f>
        <v>0</v>
      </c>
      <c r="DG74">
        <f t="shared" si="21"/>
        <v>0</v>
      </c>
      <c r="DH74">
        <f t="shared" si="23"/>
        <v>0</v>
      </c>
      <c r="DI74">
        <f t="shared" si="24"/>
        <v>0</v>
      </c>
      <c r="DJ74">
        <f>DI74</f>
        <v>0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ROW(Source!A155)</f>
        <v>155</v>
      </c>
      <c r="B75">
        <v>54691824</v>
      </c>
      <c r="C75">
        <v>56375568</v>
      </c>
      <c r="D75">
        <v>55371276</v>
      </c>
      <c r="E75">
        <v>116</v>
      </c>
      <c r="F75">
        <v>1</v>
      </c>
      <c r="G75">
        <v>1</v>
      </c>
      <c r="H75">
        <v>1</v>
      </c>
      <c r="I75" t="s">
        <v>285</v>
      </c>
      <c r="J75" t="s">
        <v>3</v>
      </c>
      <c r="K75" t="s">
        <v>286</v>
      </c>
      <c r="L75">
        <v>1191</v>
      </c>
      <c r="N75">
        <v>1013</v>
      </c>
      <c r="O75" t="s">
        <v>284</v>
      </c>
      <c r="P75" t="s">
        <v>284</v>
      </c>
      <c r="Q75">
        <v>1</v>
      </c>
      <c r="W75">
        <v>0</v>
      </c>
      <c r="X75">
        <v>-1417349443</v>
      </c>
      <c r="Y75">
        <f>(AT75*ROUND((0.2+1),7))</f>
        <v>2.2559999999999998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1.88</v>
      </c>
      <c r="AU75" t="s">
        <v>129</v>
      </c>
      <c r="AV75">
        <v>2</v>
      </c>
      <c r="AW75">
        <v>2</v>
      </c>
      <c r="AX75">
        <v>56375577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ROUND(Y75*Source!I155,7)</f>
        <v>0</v>
      </c>
      <c r="CY75">
        <f>AD75</f>
        <v>0</v>
      </c>
      <c r="CZ75">
        <f>AH75</f>
        <v>0</v>
      </c>
      <c r="DA75">
        <f>AL75</f>
        <v>1</v>
      </c>
      <c r="DB75">
        <f>ROUND((ROUND(AT75*CZ75,2)*ROUND((0.2+1),7)),6)</f>
        <v>0</v>
      </c>
      <c r="DC75">
        <f>ROUND((ROUND(AT75*AG75,2)*ROUND((0.2+1),7)),6)</f>
        <v>0</v>
      </c>
      <c r="DD75" t="s">
        <v>3</v>
      </c>
      <c r="DE75" t="s">
        <v>3</v>
      </c>
      <c r="DF75">
        <f>ROUND(ROUND(AE75,2)*CX75,2)</f>
        <v>0</v>
      </c>
      <c r="DG75">
        <f t="shared" si="21"/>
        <v>0</v>
      </c>
      <c r="DH75">
        <f t="shared" si="23"/>
        <v>0</v>
      </c>
      <c r="DI75">
        <f t="shared" si="24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ROW(Source!A155)</f>
        <v>155</v>
      </c>
      <c r="B76">
        <v>54691824</v>
      </c>
      <c r="C76">
        <v>56375568</v>
      </c>
      <c r="D76">
        <v>55492212</v>
      </c>
      <c r="E76">
        <v>1</v>
      </c>
      <c r="F76">
        <v>1</v>
      </c>
      <c r="G76">
        <v>1</v>
      </c>
      <c r="H76">
        <v>2</v>
      </c>
      <c r="I76" t="s">
        <v>287</v>
      </c>
      <c r="J76" t="s">
        <v>288</v>
      </c>
      <c r="K76" t="s">
        <v>289</v>
      </c>
      <c r="L76">
        <v>1368</v>
      </c>
      <c r="N76">
        <v>1011</v>
      </c>
      <c r="O76" t="s">
        <v>290</v>
      </c>
      <c r="P76" t="s">
        <v>290</v>
      </c>
      <c r="Q76">
        <v>1</v>
      </c>
      <c r="W76">
        <v>0</v>
      </c>
      <c r="X76">
        <v>850633116</v>
      </c>
      <c r="Y76">
        <f>(AT76*ROUND((0.2+1),7))</f>
        <v>1.08</v>
      </c>
      <c r="AA76">
        <v>0</v>
      </c>
      <c r="AB76">
        <v>1595.2</v>
      </c>
      <c r="AC76">
        <v>715.99</v>
      </c>
      <c r="AD76">
        <v>0</v>
      </c>
      <c r="AE76">
        <v>0</v>
      </c>
      <c r="AF76">
        <v>1595.2</v>
      </c>
      <c r="AG76">
        <v>715.99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0.9</v>
      </c>
      <c r="AU76" t="s">
        <v>129</v>
      </c>
      <c r="AV76">
        <v>1</v>
      </c>
      <c r="AW76">
        <v>2</v>
      </c>
      <c r="AX76">
        <v>56375578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1435.68</v>
      </c>
      <c r="BL76">
        <v>644.39100000000008</v>
      </c>
      <c r="BM76">
        <v>0</v>
      </c>
      <c r="BN76">
        <v>0</v>
      </c>
      <c r="BO76">
        <v>0.9</v>
      </c>
      <c r="BP76">
        <v>1</v>
      </c>
      <c r="BQ76">
        <v>0</v>
      </c>
      <c r="BR76">
        <v>1722.8160000000003</v>
      </c>
      <c r="BS76">
        <v>773.26920000000007</v>
      </c>
      <c r="BT76">
        <v>0</v>
      </c>
      <c r="BU76">
        <v>0</v>
      </c>
      <c r="BV76">
        <v>1.08</v>
      </c>
      <c r="BW76">
        <v>1</v>
      </c>
      <c r="CV76">
        <v>0</v>
      </c>
      <c r="CW76">
        <f>ROUND(Y76*Source!I155*DO76,7)</f>
        <v>0</v>
      </c>
      <c r="CX76">
        <f>ROUND(Y76*Source!I155,7)</f>
        <v>0</v>
      </c>
      <c r="CY76">
        <f>AB76</f>
        <v>1595.2</v>
      </c>
      <c r="CZ76">
        <f>AF76</f>
        <v>1595.2</v>
      </c>
      <c r="DA76">
        <f>AJ76</f>
        <v>1</v>
      </c>
      <c r="DB76">
        <f>ROUND((ROUND(AT76*CZ76,2)*ROUND((0.2+1),7)),6)</f>
        <v>1722.816</v>
      </c>
      <c r="DC76">
        <f>ROUND((ROUND(AT76*AG76,2)*ROUND((0.2+1),7)),6)</f>
        <v>773.26800000000003</v>
      </c>
      <c r="DD76" t="s">
        <v>3</v>
      </c>
      <c r="DE76" t="s">
        <v>3</v>
      </c>
      <c r="DF76">
        <f>ROUND(ROUND(AE76,2)*CX76,2)</f>
        <v>0</v>
      </c>
      <c r="DG76">
        <f t="shared" si="21"/>
        <v>0</v>
      </c>
      <c r="DH76">
        <f t="shared" si="23"/>
        <v>0</v>
      </c>
      <c r="DI76">
        <f t="shared" si="24"/>
        <v>0</v>
      </c>
      <c r="DJ76">
        <f>DG76+DH76</f>
        <v>0</v>
      </c>
      <c r="DK76">
        <v>1</v>
      </c>
      <c r="DL76" t="s">
        <v>291</v>
      </c>
      <c r="DM76">
        <v>6</v>
      </c>
      <c r="DN76" t="s">
        <v>284</v>
      </c>
      <c r="DO76">
        <v>1</v>
      </c>
    </row>
    <row r="77" spans="1:119" x14ac:dyDescent="0.2">
      <c r="A77">
        <f>ROW(Source!A155)</f>
        <v>155</v>
      </c>
      <c r="B77">
        <v>54691824</v>
      </c>
      <c r="C77">
        <v>56375568</v>
      </c>
      <c r="D77">
        <v>55493104</v>
      </c>
      <c r="E77">
        <v>1</v>
      </c>
      <c r="F77">
        <v>1</v>
      </c>
      <c r="G77">
        <v>1</v>
      </c>
      <c r="H77">
        <v>2</v>
      </c>
      <c r="I77" t="s">
        <v>298</v>
      </c>
      <c r="J77" t="s">
        <v>299</v>
      </c>
      <c r="K77" t="s">
        <v>300</v>
      </c>
      <c r="L77">
        <v>1368</v>
      </c>
      <c r="N77">
        <v>1011</v>
      </c>
      <c r="O77" t="s">
        <v>290</v>
      </c>
      <c r="P77" t="s">
        <v>290</v>
      </c>
      <c r="Q77">
        <v>1</v>
      </c>
      <c r="W77">
        <v>0</v>
      </c>
      <c r="X77">
        <v>-950105757</v>
      </c>
      <c r="Y77">
        <f>(AT77*ROUND((0.2+1),7))</f>
        <v>1.1759999999999999</v>
      </c>
      <c r="AA77">
        <v>0</v>
      </c>
      <c r="AB77">
        <v>640.84</v>
      </c>
      <c r="AC77">
        <v>533.01</v>
      </c>
      <c r="AD77">
        <v>0</v>
      </c>
      <c r="AE77">
        <v>0</v>
      </c>
      <c r="AF77">
        <v>640.84</v>
      </c>
      <c r="AG77">
        <v>533.01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0.98</v>
      </c>
      <c r="AU77" t="s">
        <v>129</v>
      </c>
      <c r="AV77">
        <v>1</v>
      </c>
      <c r="AW77">
        <v>2</v>
      </c>
      <c r="AX77">
        <v>56375579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628.02319999999997</v>
      </c>
      <c r="BL77">
        <v>522.34979999999996</v>
      </c>
      <c r="BM77">
        <v>0</v>
      </c>
      <c r="BN77">
        <v>0</v>
      </c>
      <c r="BO77">
        <v>0.98</v>
      </c>
      <c r="BP77">
        <v>1</v>
      </c>
      <c r="BQ77">
        <v>0</v>
      </c>
      <c r="BR77">
        <v>753.62783999999999</v>
      </c>
      <c r="BS77">
        <v>626.81975999999997</v>
      </c>
      <c r="BT77">
        <v>0</v>
      </c>
      <c r="BU77">
        <v>0</v>
      </c>
      <c r="BV77">
        <v>1.1759999999999999</v>
      </c>
      <c r="BW77">
        <v>1</v>
      </c>
      <c r="CV77">
        <v>0</v>
      </c>
      <c r="CW77">
        <f>ROUND(Y77*Source!I155*DO77,7)</f>
        <v>0</v>
      </c>
      <c r="CX77">
        <f>ROUND(Y77*Source!I155,7)</f>
        <v>0</v>
      </c>
      <c r="CY77">
        <f>AB77</f>
        <v>640.84</v>
      </c>
      <c r="CZ77">
        <f>AF77</f>
        <v>640.84</v>
      </c>
      <c r="DA77">
        <f>AJ77</f>
        <v>1</v>
      </c>
      <c r="DB77">
        <f>ROUND((ROUND(AT77*CZ77,2)*ROUND((0.2+1),7)),6)</f>
        <v>753.62400000000002</v>
      </c>
      <c r="DC77">
        <f>ROUND((ROUND(AT77*AG77,2)*ROUND((0.2+1),7)),6)</f>
        <v>626.82000000000005</v>
      </c>
      <c r="DD77" t="s">
        <v>3</v>
      </c>
      <c r="DE77" t="s">
        <v>3</v>
      </c>
      <c r="DF77">
        <f>ROUND(ROUND(AE77,2)*CX77,2)</f>
        <v>0</v>
      </c>
      <c r="DG77">
        <f t="shared" si="21"/>
        <v>0</v>
      </c>
      <c r="DH77">
        <f t="shared" si="23"/>
        <v>0</v>
      </c>
      <c r="DI77">
        <f t="shared" si="24"/>
        <v>0</v>
      </c>
      <c r="DJ77">
        <f>DG77+DH77</f>
        <v>0</v>
      </c>
      <c r="DK77">
        <v>1</v>
      </c>
      <c r="DL77" t="s">
        <v>301</v>
      </c>
      <c r="DM77">
        <v>4</v>
      </c>
      <c r="DN77" t="s">
        <v>284</v>
      </c>
      <c r="DO77">
        <v>1</v>
      </c>
    </row>
    <row r="78" spans="1:119" x14ac:dyDescent="0.2">
      <c r="A78">
        <f>ROW(Source!A155)</f>
        <v>155</v>
      </c>
      <c r="B78">
        <v>54691824</v>
      </c>
      <c r="C78">
        <v>56375568</v>
      </c>
      <c r="D78">
        <v>55444640</v>
      </c>
      <c r="E78">
        <v>1</v>
      </c>
      <c r="F78">
        <v>1</v>
      </c>
      <c r="G78">
        <v>1</v>
      </c>
      <c r="H78">
        <v>3</v>
      </c>
      <c r="I78" t="s">
        <v>319</v>
      </c>
      <c r="J78" t="s">
        <v>320</v>
      </c>
      <c r="K78" t="s">
        <v>321</v>
      </c>
      <c r="L78">
        <v>1346</v>
      </c>
      <c r="N78">
        <v>1009</v>
      </c>
      <c r="O78" t="s">
        <v>313</v>
      </c>
      <c r="P78" t="s">
        <v>313</v>
      </c>
      <c r="Q78">
        <v>1</v>
      </c>
      <c r="W78">
        <v>0</v>
      </c>
      <c r="X78">
        <v>2092178145</v>
      </c>
      <c r="Y78">
        <f>AT78</f>
        <v>7</v>
      </c>
      <c r="AA78">
        <v>236.11</v>
      </c>
      <c r="AB78">
        <v>0</v>
      </c>
      <c r="AC78">
        <v>0</v>
      </c>
      <c r="AD78">
        <v>0</v>
      </c>
      <c r="AE78">
        <v>176.2</v>
      </c>
      <c r="AF78">
        <v>0</v>
      </c>
      <c r="AG78">
        <v>0</v>
      </c>
      <c r="AH78">
        <v>0</v>
      </c>
      <c r="AI78">
        <v>1.34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7</v>
      </c>
      <c r="AU78" t="s">
        <v>3</v>
      </c>
      <c r="AV78">
        <v>0</v>
      </c>
      <c r="AW78">
        <v>2</v>
      </c>
      <c r="AX78">
        <v>56375580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1233.3999999999999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1233.3999999999999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ROUND(Y78*Source!I155,7)</f>
        <v>0</v>
      </c>
      <c r="CY78">
        <f>AA78</f>
        <v>236.11</v>
      </c>
      <c r="CZ78">
        <f>AE78</f>
        <v>176.2</v>
      </c>
      <c r="DA78">
        <f>AI78</f>
        <v>1.34</v>
      </c>
      <c r="DB78">
        <f>ROUND(ROUND(AT78*CZ78,2),6)</f>
        <v>1233.4000000000001</v>
      </c>
      <c r="DC78">
        <f>ROUND(ROUND(AT78*AG78,2),6)</f>
        <v>0</v>
      </c>
      <c r="DD78" t="s">
        <v>3</v>
      </c>
      <c r="DE78" t="s">
        <v>3</v>
      </c>
      <c r="DF78">
        <f>ROUND(ROUND(AE78*AI78,2)*CX78,2)</f>
        <v>0</v>
      </c>
      <c r="DG78">
        <f t="shared" si="21"/>
        <v>0</v>
      </c>
      <c r="DH78">
        <f t="shared" si="23"/>
        <v>0</v>
      </c>
      <c r="DI78">
        <f t="shared" si="24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ROW(Source!A155)</f>
        <v>155</v>
      </c>
      <c r="B79">
        <v>54691824</v>
      </c>
      <c r="C79">
        <v>56375568</v>
      </c>
      <c r="D79">
        <v>55487042</v>
      </c>
      <c r="E79">
        <v>1</v>
      </c>
      <c r="F79">
        <v>1</v>
      </c>
      <c r="G79">
        <v>1</v>
      </c>
      <c r="H79">
        <v>3</v>
      </c>
      <c r="I79" t="s">
        <v>322</v>
      </c>
      <c r="J79" t="s">
        <v>323</v>
      </c>
      <c r="K79" t="s">
        <v>324</v>
      </c>
      <c r="L79">
        <v>1371</v>
      </c>
      <c r="N79">
        <v>1013</v>
      </c>
      <c r="O79" t="s">
        <v>38</v>
      </c>
      <c r="P79" t="s">
        <v>38</v>
      </c>
      <c r="Q79">
        <v>1</v>
      </c>
      <c r="W79">
        <v>0</v>
      </c>
      <c r="X79">
        <v>-947867435</v>
      </c>
      <c r="Y79">
        <f>AT79</f>
        <v>10</v>
      </c>
      <c r="AA79">
        <v>832.49</v>
      </c>
      <c r="AB79">
        <v>0</v>
      </c>
      <c r="AC79">
        <v>0</v>
      </c>
      <c r="AD79">
        <v>0</v>
      </c>
      <c r="AE79">
        <v>705.5</v>
      </c>
      <c r="AF79">
        <v>0</v>
      </c>
      <c r="AG79">
        <v>0</v>
      </c>
      <c r="AH79">
        <v>0</v>
      </c>
      <c r="AI79">
        <v>1.18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10</v>
      </c>
      <c r="AU79" t="s">
        <v>3</v>
      </c>
      <c r="AV79">
        <v>0</v>
      </c>
      <c r="AW79">
        <v>2</v>
      </c>
      <c r="AX79">
        <v>56375581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7055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7055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ROUND(Y79*Source!I155,7)</f>
        <v>0</v>
      </c>
      <c r="CY79">
        <f>AA79</f>
        <v>832.49</v>
      </c>
      <c r="CZ79">
        <f>AE79</f>
        <v>705.5</v>
      </c>
      <c r="DA79">
        <f>AI79</f>
        <v>1.18</v>
      </c>
      <c r="DB79">
        <f>ROUND(ROUND(AT79*CZ79,2),6)</f>
        <v>7055</v>
      </c>
      <c r="DC79">
        <f>ROUND(ROUND(AT79*AG79,2),6)</f>
        <v>0</v>
      </c>
      <c r="DD79" t="s">
        <v>3</v>
      </c>
      <c r="DE79" t="s">
        <v>3</v>
      </c>
      <c r="DF79">
        <f>ROUND(ROUND(AE79*AI79,2)*CX79,2)</f>
        <v>0</v>
      </c>
      <c r="DG79">
        <f t="shared" si="21"/>
        <v>0</v>
      </c>
      <c r="DH79">
        <f t="shared" si="23"/>
        <v>0</v>
      </c>
      <c r="DI79">
        <f t="shared" si="24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ROW(Source!A155)</f>
        <v>155</v>
      </c>
      <c r="B80">
        <v>54691824</v>
      </c>
      <c r="C80">
        <v>56375568</v>
      </c>
      <c r="D80">
        <v>55377068</v>
      </c>
      <c r="E80">
        <v>116</v>
      </c>
      <c r="F80">
        <v>1</v>
      </c>
      <c r="G80">
        <v>1</v>
      </c>
      <c r="H80">
        <v>3</v>
      </c>
      <c r="I80" t="s">
        <v>32</v>
      </c>
      <c r="J80" t="s">
        <v>3</v>
      </c>
      <c r="K80" t="s">
        <v>33</v>
      </c>
      <c r="L80">
        <v>3277935</v>
      </c>
      <c r="N80">
        <v>1013</v>
      </c>
      <c r="O80" t="s">
        <v>34</v>
      </c>
      <c r="P80" t="s">
        <v>34</v>
      </c>
      <c r="Q80">
        <v>1</v>
      </c>
      <c r="W80">
        <v>0</v>
      </c>
      <c r="X80">
        <v>274903907</v>
      </c>
      <c r="Y80">
        <f>AT80</f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2</v>
      </c>
      <c r="AU80" t="s">
        <v>3</v>
      </c>
      <c r="AV80">
        <v>0</v>
      </c>
      <c r="AW80">
        <v>2</v>
      </c>
      <c r="AX80">
        <v>56375582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ROUND(Y80*Source!I155,7)</f>
        <v>0</v>
      </c>
      <c r="CY80">
        <f>AA80</f>
        <v>0</v>
      </c>
      <c r="CZ80">
        <f>AE80</f>
        <v>0</v>
      </c>
      <c r="DA80">
        <f>AI80</f>
        <v>1</v>
      </c>
      <c r="DB80">
        <f>ROUND(ROUND(AT80*CZ80,2),6)</f>
        <v>0</v>
      </c>
      <c r="DC80">
        <f>ROUND(ROUND(AT80*AG80,2),6)</f>
        <v>0</v>
      </c>
      <c r="DD80" t="s">
        <v>3</v>
      </c>
      <c r="DE80" t="s">
        <v>3</v>
      </c>
      <c r="DF80">
        <f t="shared" ref="DF80:DF86" si="25">ROUND(ROUND(AE80,2)*CX80,2)</f>
        <v>0</v>
      </c>
      <c r="DG80">
        <f t="shared" si="21"/>
        <v>0</v>
      </c>
      <c r="DH80">
        <f t="shared" si="23"/>
        <v>0</v>
      </c>
      <c r="DI80">
        <f t="shared" si="24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ROW(Source!A158)</f>
        <v>158</v>
      </c>
      <c r="B81">
        <v>54691942</v>
      </c>
      <c r="C81">
        <v>56375584</v>
      </c>
      <c r="D81">
        <v>55371099</v>
      </c>
      <c r="E81">
        <v>116</v>
      </c>
      <c r="F81">
        <v>1</v>
      </c>
      <c r="G81">
        <v>1</v>
      </c>
      <c r="H81">
        <v>1</v>
      </c>
      <c r="I81" t="s">
        <v>282</v>
      </c>
      <c r="J81" t="s">
        <v>3</v>
      </c>
      <c r="K81" t="s">
        <v>283</v>
      </c>
      <c r="L81">
        <v>1191</v>
      </c>
      <c r="N81">
        <v>1013</v>
      </c>
      <c r="O81" t="s">
        <v>284</v>
      </c>
      <c r="P81" t="s">
        <v>284</v>
      </c>
      <c r="Q81">
        <v>1</v>
      </c>
      <c r="W81">
        <v>0</v>
      </c>
      <c r="X81">
        <v>44848675</v>
      </c>
      <c r="Y81">
        <f t="shared" ref="Y81:Y86" si="26">(AT81*ROUND((0.2+1),7))</f>
        <v>16.896000000000001</v>
      </c>
      <c r="AA81">
        <v>0</v>
      </c>
      <c r="AB81">
        <v>0</v>
      </c>
      <c r="AC81">
        <v>0</v>
      </c>
      <c r="AD81">
        <v>521.08000000000004</v>
      </c>
      <c r="AE81">
        <v>0</v>
      </c>
      <c r="AF81">
        <v>0</v>
      </c>
      <c r="AG81">
        <v>0</v>
      </c>
      <c r="AH81">
        <v>521.08000000000004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14.08</v>
      </c>
      <c r="AU81" t="s">
        <v>129</v>
      </c>
      <c r="AV81">
        <v>1</v>
      </c>
      <c r="AW81">
        <v>2</v>
      </c>
      <c r="AX81">
        <v>56375596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7336.8064000000004</v>
      </c>
      <c r="BN81">
        <v>14.08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8804.1676800000005</v>
      </c>
      <c r="BU81">
        <v>16.896000000000001</v>
      </c>
      <c r="BV81">
        <v>0</v>
      </c>
      <c r="BW81">
        <v>1</v>
      </c>
      <c r="CU81">
        <f>ROUND(AT81*Source!I158*AH81*AL81,2)</f>
        <v>1834.2</v>
      </c>
      <c r="CV81">
        <f>ROUND(Y81*Source!I158,7)</f>
        <v>4.2240000000000002</v>
      </c>
      <c r="CW81">
        <v>0</v>
      </c>
      <c r="CX81">
        <f>ROUND(Y81*Source!I158,7)</f>
        <v>4.2240000000000002</v>
      </c>
      <c r="CY81">
        <f>AD81</f>
        <v>521.08000000000004</v>
      </c>
      <c r="CZ81">
        <f>AH81</f>
        <v>521.08000000000004</v>
      </c>
      <c r="DA81">
        <f>AL81</f>
        <v>1</v>
      </c>
      <c r="DB81">
        <f t="shared" ref="DB81:DB86" si="27">ROUND((ROUND(AT81*CZ81,2)*ROUND((0.2+1),7)),6)</f>
        <v>8804.1720000000005</v>
      </c>
      <c r="DC81">
        <f t="shared" ref="DC81:DC86" si="28">ROUND((ROUND(AT81*AG81,2)*ROUND((0.2+1),7)),6)</f>
        <v>0</v>
      </c>
      <c r="DD81" t="s">
        <v>3</v>
      </c>
      <c r="DE81" t="s">
        <v>3</v>
      </c>
      <c r="DF81">
        <f t="shared" si="25"/>
        <v>0</v>
      </c>
      <c r="DG81">
        <f t="shared" si="21"/>
        <v>0</v>
      </c>
      <c r="DH81">
        <f t="shared" si="23"/>
        <v>0</v>
      </c>
      <c r="DI81">
        <f t="shared" si="24"/>
        <v>2201.04</v>
      </c>
      <c r="DJ81">
        <f>DI81</f>
        <v>2201.04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ROW(Source!A158)</f>
        <v>158</v>
      </c>
      <c r="B82">
        <v>54691942</v>
      </c>
      <c r="C82">
        <v>56375584</v>
      </c>
      <c r="D82">
        <v>55371276</v>
      </c>
      <c r="E82">
        <v>116</v>
      </c>
      <c r="F82">
        <v>1</v>
      </c>
      <c r="G82">
        <v>1</v>
      </c>
      <c r="H82">
        <v>1</v>
      </c>
      <c r="I82" t="s">
        <v>285</v>
      </c>
      <c r="J82" t="s">
        <v>3</v>
      </c>
      <c r="K82" t="s">
        <v>286</v>
      </c>
      <c r="L82">
        <v>1191</v>
      </c>
      <c r="N82">
        <v>1013</v>
      </c>
      <c r="O82" t="s">
        <v>284</v>
      </c>
      <c r="P82" t="s">
        <v>284</v>
      </c>
      <c r="Q82">
        <v>1</v>
      </c>
      <c r="W82">
        <v>0</v>
      </c>
      <c r="X82">
        <v>-1417349443</v>
      </c>
      <c r="Y82">
        <f t="shared" si="26"/>
        <v>0.48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0.4</v>
      </c>
      <c r="AU82" t="s">
        <v>129</v>
      </c>
      <c r="AV82">
        <v>2</v>
      </c>
      <c r="AW82">
        <v>2</v>
      </c>
      <c r="AX82">
        <v>56375597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ROUND(Y82*Source!I158,7)</f>
        <v>0.12</v>
      </c>
      <c r="CY82">
        <f>AD82</f>
        <v>0</v>
      </c>
      <c r="CZ82">
        <f>AH82</f>
        <v>0</v>
      </c>
      <c r="DA82">
        <f>AL82</f>
        <v>1</v>
      </c>
      <c r="DB82">
        <f t="shared" si="27"/>
        <v>0</v>
      </c>
      <c r="DC82">
        <f t="shared" si="28"/>
        <v>0</v>
      </c>
      <c r="DD82" t="s">
        <v>3</v>
      </c>
      <c r="DE82" t="s">
        <v>3</v>
      </c>
      <c r="DF82">
        <f t="shared" si="25"/>
        <v>0</v>
      </c>
      <c r="DG82">
        <f t="shared" si="21"/>
        <v>0</v>
      </c>
      <c r="DH82">
        <f t="shared" si="23"/>
        <v>0</v>
      </c>
      <c r="DI82">
        <f t="shared" si="24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ROW(Source!A158)</f>
        <v>158</v>
      </c>
      <c r="B83">
        <v>54691942</v>
      </c>
      <c r="C83">
        <v>56375584</v>
      </c>
      <c r="D83">
        <v>55492212</v>
      </c>
      <c r="E83">
        <v>1</v>
      </c>
      <c r="F83">
        <v>1</v>
      </c>
      <c r="G83">
        <v>1</v>
      </c>
      <c r="H83">
        <v>2</v>
      </c>
      <c r="I83" t="s">
        <v>287</v>
      </c>
      <c r="J83" t="s">
        <v>288</v>
      </c>
      <c r="K83" t="s">
        <v>289</v>
      </c>
      <c r="L83">
        <v>1368</v>
      </c>
      <c r="N83">
        <v>1011</v>
      </c>
      <c r="O83" t="s">
        <v>290</v>
      </c>
      <c r="P83" t="s">
        <v>290</v>
      </c>
      <c r="Q83">
        <v>1</v>
      </c>
      <c r="W83">
        <v>0</v>
      </c>
      <c r="X83">
        <v>850633116</v>
      </c>
      <c r="Y83">
        <f t="shared" si="26"/>
        <v>0.24</v>
      </c>
      <c r="AA83">
        <v>0</v>
      </c>
      <c r="AB83">
        <v>1595.2</v>
      </c>
      <c r="AC83">
        <v>715.99</v>
      </c>
      <c r="AD83">
        <v>0</v>
      </c>
      <c r="AE83">
        <v>0</v>
      </c>
      <c r="AF83">
        <v>1595.2</v>
      </c>
      <c r="AG83">
        <v>715.99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0.2</v>
      </c>
      <c r="AU83" t="s">
        <v>129</v>
      </c>
      <c r="AV83">
        <v>1</v>
      </c>
      <c r="AW83">
        <v>2</v>
      </c>
      <c r="AX83">
        <v>56375598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319.04000000000002</v>
      </c>
      <c r="BL83">
        <v>143.19800000000001</v>
      </c>
      <c r="BM83">
        <v>0</v>
      </c>
      <c r="BN83">
        <v>0</v>
      </c>
      <c r="BO83">
        <v>0.2</v>
      </c>
      <c r="BP83">
        <v>1</v>
      </c>
      <c r="BQ83">
        <v>0</v>
      </c>
      <c r="BR83">
        <v>382.84800000000001</v>
      </c>
      <c r="BS83">
        <v>171.83760000000001</v>
      </c>
      <c r="BT83">
        <v>0</v>
      </c>
      <c r="BU83">
        <v>0</v>
      </c>
      <c r="BV83">
        <v>0.24</v>
      </c>
      <c r="BW83">
        <v>1</v>
      </c>
      <c r="CV83">
        <v>0</v>
      </c>
      <c r="CW83">
        <f>ROUND(Y83*Source!I158*DO83,7)</f>
        <v>0.06</v>
      </c>
      <c r="CX83">
        <f>ROUND(Y83*Source!I158,7)</f>
        <v>0.06</v>
      </c>
      <c r="CY83">
        <f>AB83</f>
        <v>1595.2</v>
      </c>
      <c r="CZ83">
        <f>AF83</f>
        <v>1595.2</v>
      </c>
      <c r="DA83">
        <f>AJ83</f>
        <v>1</v>
      </c>
      <c r="DB83">
        <f t="shared" si="27"/>
        <v>382.84800000000001</v>
      </c>
      <c r="DC83">
        <f t="shared" si="28"/>
        <v>171.84</v>
      </c>
      <c r="DD83" t="s">
        <v>3</v>
      </c>
      <c r="DE83" t="s">
        <v>3</v>
      </c>
      <c r="DF83">
        <f t="shared" si="25"/>
        <v>0</v>
      </c>
      <c r="DG83">
        <f t="shared" si="21"/>
        <v>95.71</v>
      </c>
      <c r="DH83">
        <f t="shared" si="23"/>
        <v>42.96</v>
      </c>
      <c r="DI83">
        <f t="shared" si="24"/>
        <v>0</v>
      </c>
      <c r="DJ83">
        <f>DG83+DH83</f>
        <v>138.66999999999999</v>
      </c>
      <c r="DK83">
        <v>1</v>
      </c>
      <c r="DL83" t="s">
        <v>291</v>
      </c>
      <c r="DM83">
        <v>6</v>
      </c>
      <c r="DN83" t="s">
        <v>284</v>
      </c>
      <c r="DO83">
        <v>1</v>
      </c>
    </row>
    <row r="84" spans="1:119" x14ac:dyDescent="0.2">
      <c r="A84">
        <f>ROW(Source!A158)</f>
        <v>158</v>
      </c>
      <c r="B84">
        <v>54691942</v>
      </c>
      <c r="C84">
        <v>56375584</v>
      </c>
      <c r="D84">
        <v>55492309</v>
      </c>
      <c r="E84">
        <v>1</v>
      </c>
      <c r="F84">
        <v>1</v>
      </c>
      <c r="G84">
        <v>1</v>
      </c>
      <c r="H84">
        <v>2</v>
      </c>
      <c r="I84" t="s">
        <v>292</v>
      </c>
      <c r="J84" t="s">
        <v>293</v>
      </c>
      <c r="K84" t="s">
        <v>294</v>
      </c>
      <c r="L84">
        <v>1368</v>
      </c>
      <c r="N84">
        <v>1011</v>
      </c>
      <c r="O84" t="s">
        <v>290</v>
      </c>
      <c r="P84" t="s">
        <v>290</v>
      </c>
      <c r="Q84">
        <v>1</v>
      </c>
      <c r="W84">
        <v>0</v>
      </c>
      <c r="X84">
        <v>886992519</v>
      </c>
      <c r="Y84">
        <f t="shared" si="26"/>
        <v>4.008</v>
      </c>
      <c r="AA84">
        <v>0</v>
      </c>
      <c r="AB84">
        <v>2.54</v>
      </c>
      <c r="AC84">
        <v>0</v>
      </c>
      <c r="AD84">
        <v>0</v>
      </c>
      <c r="AE84">
        <v>0</v>
      </c>
      <c r="AF84">
        <v>2.54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3.34</v>
      </c>
      <c r="AU84" t="s">
        <v>129</v>
      </c>
      <c r="AV84">
        <v>1</v>
      </c>
      <c r="AW84">
        <v>2</v>
      </c>
      <c r="AX84">
        <v>56375599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8.4835999999999991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10.18032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f>ROUND(Y84*Source!I158*DO84,7)</f>
        <v>0</v>
      </c>
      <c r="CX84">
        <f>ROUND(Y84*Source!I158,7)</f>
        <v>1.002</v>
      </c>
      <c r="CY84">
        <f>AB84</f>
        <v>2.54</v>
      </c>
      <c r="CZ84">
        <f>AF84</f>
        <v>2.54</v>
      </c>
      <c r="DA84">
        <f>AJ84</f>
        <v>1</v>
      </c>
      <c r="DB84">
        <f t="shared" si="27"/>
        <v>10.176</v>
      </c>
      <c r="DC84">
        <f t="shared" si="28"/>
        <v>0</v>
      </c>
      <c r="DD84" t="s">
        <v>3</v>
      </c>
      <c r="DE84" t="s">
        <v>3</v>
      </c>
      <c r="DF84">
        <f t="shared" si="25"/>
        <v>0</v>
      </c>
      <c r="DG84">
        <f t="shared" si="21"/>
        <v>2.5499999999999998</v>
      </c>
      <c r="DH84">
        <f t="shared" si="23"/>
        <v>0</v>
      </c>
      <c r="DI84">
        <f t="shared" si="24"/>
        <v>0</v>
      </c>
      <c r="DJ84">
        <f>DG84+DH84</f>
        <v>2.5499999999999998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ROW(Source!A158)</f>
        <v>158</v>
      </c>
      <c r="B85">
        <v>54691942</v>
      </c>
      <c r="C85">
        <v>56375584</v>
      </c>
      <c r="D85">
        <v>55492352</v>
      </c>
      <c r="E85">
        <v>1</v>
      </c>
      <c r="F85">
        <v>1</v>
      </c>
      <c r="G85">
        <v>1</v>
      </c>
      <c r="H85">
        <v>2</v>
      </c>
      <c r="I85" t="s">
        <v>339</v>
      </c>
      <c r="J85" t="s">
        <v>340</v>
      </c>
      <c r="K85" t="s">
        <v>341</v>
      </c>
      <c r="L85">
        <v>1368</v>
      </c>
      <c r="N85">
        <v>1011</v>
      </c>
      <c r="O85" t="s">
        <v>290</v>
      </c>
      <c r="P85" t="s">
        <v>290</v>
      </c>
      <c r="Q85">
        <v>1</v>
      </c>
      <c r="W85">
        <v>0</v>
      </c>
      <c r="X85">
        <v>-1023674601</v>
      </c>
      <c r="Y85">
        <f t="shared" si="26"/>
        <v>4.008</v>
      </c>
      <c r="AA85">
        <v>0</v>
      </c>
      <c r="AB85">
        <v>12.91</v>
      </c>
      <c r="AC85">
        <v>0</v>
      </c>
      <c r="AD85">
        <v>0</v>
      </c>
      <c r="AE85">
        <v>0</v>
      </c>
      <c r="AF85">
        <v>8.84</v>
      </c>
      <c r="AG85">
        <v>0</v>
      </c>
      <c r="AH85">
        <v>0</v>
      </c>
      <c r="AI85">
        <v>1</v>
      </c>
      <c r="AJ85">
        <v>1.46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3.34</v>
      </c>
      <c r="AU85" t="s">
        <v>129</v>
      </c>
      <c r="AV85">
        <v>1</v>
      </c>
      <c r="AW85">
        <v>2</v>
      </c>
      <c r="AX85">
        <v>56375600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29.525599999999997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35.430720000000001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f>ROUND(Y85*Source!I158*DO85,7)</f>
        <v>0</v>
      </c>
      <c r="CX85">
        <f>ROUND(Y85*Source!I158,7)</f>
        <v>1.002</v>
      </c>
      <c r="CY85">
        <f>AB85</f>
        <v>12.91</v>
      </c>
      <c r="CZ85">
        <f>AF85</f>
        <v>8.84</v>
      </c>
      <c r="DA85">
        <f>AJ85</f>
        <v>1.46</v>
      </c>
      <c r="DB85">
        <f t="shared" si="27"/>
        <v>35.436</v>
      </c>
      <c r="DC85">
        <f t="shared" si="28"/>
        <v>0</v>
      </c>
      <c r="DD85" t="s">
        <v>3</v>
      </c>
      <c r="DE85" t="s">
        <v>3</v>
      </c>
      <c r="DF85">
        <f t="shared" si="25"/>
        <v>0</v>
      </c>
      <c r="DG85">
        <f>ROUND(ROUND(AF85*AJ85,2)*CX85,2)</f>
        <v>12.94</v>
      </c>
      <c r="DH85">
        <f t="shared" si="23"/>
        <v>0</v>
      </c>
      <c r="DI85">
        <f t="shared" si="24"/>
        <v>0</v>
      </c>
      <c r="DJ85">
        <f>DG85+DH85</f>
        <v>12.94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ROW(Source!A158)</f>
        <v>158</v>
      </c>
      <c r="B86">
        <v>54691942</v>
      </c>
      <c r="C86">
        <v>56375584</v>
      </c>
      <c r="D86">
        <v>55493104</v>
      </c>
      <c r="E86">
        <v>1</v>
      </c>
      <c r="F86">
        <v>1</v>
      </c>
      <c r="G86">
        <v>1</v>
      </c>
      <c r="H86">
        <v>2</v>
      </c>
      <c r="I86" t="s">
        <v>298</v>
      </c>
      <c r="J86" t="s">
        <v>299</v>
      </c>
      <c r="K86" t="s">
        <v>300</v>
      </c>
      <c r="L86">
        <v>1368</v>
      </c>
      <c r="N86">
        <v>1011</v>
      </c>
      <c r="O86" t="s">
        <v>290</v>
      </c>
      <c r="P86" t="s">
        <v>290</v>
      </c>
      <c r="Q86">
        <v>1</v>
      </c>
      <c r="W86">
        <v>0</v>
      </c>
      <c r="X86">
        <v>-950105757</v>
      </c>
      <c r="Y86">
        <f t="shared" si="26"/>
        <v>0.24</v>
      </c>
      <c r="AA86">
        <v>0</v>
      </c>
      <c r="AB86">
        <v>640.84</v>
      </c>
      <c r="AC86">
        <v>533.01</v>
      </c>
      <c r="AD86">
        <v>0</v>
      </c>
      <c r="AE86">
        <v>0</v>
      </c>
      <c r="AF86">
        <v>640.84</v>
      </c>
      <c r="AG86">
        <v>533.01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</v>
      </c>
      <c r="AU86" t="s">
        <v>129</v>
      </c>
      <c r="AV86">
        <v>1</v>
      </c>
      <c r="AW86">
        <v>2</v>
      </c>
      <c r="AX86">
        <v>56375601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128.16800000000001</v>
      </c>
      <c r="BL86">
        <v>106.602</v>
      </c>
      <c r="BM86">
        <v>0</v>
      </c>
      <c r="BN86">
        <v>0</v>
      </c>
      <c r="BO86">
        <v>0.2</v>
      </c>
      <c r="BP86">
        <v>1</v>
      </c>
      <c r="BQ86">
        <v>0</v>
      </c>
      <c r="BR86">
        <v>153.80160000000001</v>
      </c>
      <c r="BS86">
        <v>127.9224</v>
      </c>
      <c r="BT86">
        <v>0</v>
      </c>
      <c r="BU86">
        <v>0</v>
      </c>
      <c r="BV86">
        <v>0.24</v>
      </c>
      <c r="BW86">
        <v>1</v>
      </c>
      <c r="CV86">
        <v>0</v>
      </c>
      <c r="CW86">
        <f>ROUND(Y86*Source!I158*DO86,7)</f>
        <v>0.06</v>
      </c>
      <c r="CX86">
        <f>ROUND(Y86*Source!I158,7)</f>
        <v>0.06</v>
      </c>
      <c r="CY86">
        <f>AB86</f>
        <v>640.84</v>
      </c>
      <c r="CZ86">
        <f>AF86</f>
        <v>640.84</v>
      </c>
      <c r="DA86">
        <f>AJ86</f>
        <v>1</v>
      </c>
      <c r="DB86">
        <f t="shared" si="27"/>
        <v>153.804</v>
      </c>
      <c r="DC86">
        <f t="shared" si="28"/>
        <v>127.92</v>
      </c>
      <c r="DD86" t="s">
        <v>3</v>
      </c>
      <c r="DE86" t="s">
        <v>3</v>
      </c>
      <c r="DF86">
        <f t="shared" si="25"/>
        <v>0</v>
      </c>
      <c r="DG86">
        <f t="shared" ref="DG86:DG95" si="29">ROUND(ROUND(AF86,2)*CX86,2)</f>
        <v>38.450000000000003</v>
      </c>
      <c r="DH86">
        <f t="shared" si="23"/>
        <v>31.98</v>
      </c>
      <c r="DI86">
        <f t="shared" si="24"/>
        <v>0</v>
      </c>
      <c r="DJ86">
        <f>DG86+DH86</f>
        <v>70.430000000000007</v>
      </c>
      <c r="DK86">
        <v>1</v>
      </c>
      <c r="DL86" t="s">
        <v>301</v>
      </c>
      <c r="DM86">
        <v>4</v>
      </c>
      <c r="DN86" t="s">
        <v>284</v>
      </c>
      <c r="DO86">
        <v>1</v>
      </c>
    </row>
    <row r="87" spans="1:119" x14ac:dyDescent="0.2">
      <c r="A87">
        <f>ROW(Source!A158)</f>
        <v>158</v>
      </c>
      <c r="B87">
        <v>54691942</v>
      </c>
      <c r="C87">
        <v>56375584</v>
      </c>
      <c r="D87">
        <v>55443218</v>
      </c>
      <c r="E87">
        <v>1</v>
      </c>
      <c r="F87">
        <v>1</v>
      </c>
      <c r="G87">
        <v>1</v>
      </c>
      <c r="H87">
        <v>3</v>
      </c>
      <c r="I87" t="s">
        <v>302</v>
      </c>
      <c r="J87" t="s">
        <v>303</v>
      </c>
      <c r="K87" t="s">
        <v>304</v>
      </c>
      <c r="L87">
        <v>1302</v>
      </c>
      <c r="N87">
        <v>1003</v>
      </c>
      <c r="O87" t="s">
        <v>305</v>
      </c>
      <c r="P87" t="s">
        <v>305</v>
      </c>
      <c r="Q87">
        <v>10</v>
      </c>
      <c r="W87">
        <v>0</v>
      </c>
      <c r="X87">
        <v>-733519103</v>
      </c>
      <c r="Y87">
        <f>AT87</f>
        <v>0.245</v>
      </c>
      <c r="AA87">
        <v>57.7</v>
      </c>
      <c r="AB87">
        <v>0</v>
      </c>
      <c r="AC87">
        <v>0</v>
      </c>
      <c r="AD87">
        <v>0</v>
      </c>
      <c r="AE87">
        <v>37.71</v>
      </c>
      <c r="AF87">
        <v>0</v>
      </c>
      <c r="AG87">
        <v>0</v>
      </c>
      <c r="AH87">
        <v>0</v>
      </c>
      <c r="AI87">
        <v>1.53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0.245</v>
      </c>
      <c r="AU87" t="s">
        <v>3</v>
      </c>
      <c r="AV87">
        <v>0</v>
      </c>
      <c r="AW87">
        <v>2</v>
      </c>
      <c r="AX87">
        <v>56375602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9.2389500000000009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9.2389500000000009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ROUND(Y87*Source!I158,7)</f>
        <v>6.1249999999999999E-2</v>
      </c>
      <c r="CY87">
        <f>AA87</f>
        <v>57.7</v>
      </c>
      <c r="CZ87">
        <f>AE87</f>
        <v>37.71</v>
      </c>
      <c r="DA87">
        <f>AI87</f>
        <v>1.53</v>
      </c>
      <c r="DB87">
        <f>ROUND(ROUND(AT87*CZ87,2),6)</f>
        <v>9.24</v>
      </c>
      <c r="DC87">
        <f>ROUND(ROUND(AT87*AG87,2),6)</f>
        <v>0</v>
      </c>
      <c r="DD87" t="s">
        <v>3</v>
      </c>
      <c r="DE87" t="s">
        <v>3</v>
      </c>
      <c r="DF87">
        <f>ROUND(ROUND(AE87*AI87,2)*CX87,2)</f>
        <v>3.53</v>
      </c>
      <c r="DG87">
        <f t="shared" si="29"/>
        <v>0</v>
      </c>
      <c r="DH87">
        <f t="shared" si="23"/>
        <v>0</v>
      </c>
      <c r="DI87">
        <f t="shared" si="24"/>
        <v>0</v>
      </c>
      <c r="DJ87">
        <f>DF87</f>
        <v>3.53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ROW(Source!A158)</f>
        <v>158</v>
      </c>
      <c r="B88">
        <v>54691942</v>
      </c>
      <c r="C88">
        <v>56375584</v>
      </c>
      <c r="D88">
        <v>55444839</v>
      </c>
      <c r="E88">
        <v>1</v>
      </c>
      <c r="F88">
        <v>1</v>
      </c>
      <c r="G88">
        <v>1</v>
      </c>
      <c r="H88">
        <v>3</v>
      </c>
      <c r="I88" t="s">
        <v>306</v>
      </c>
      <c r="J88" t="s">
        <v>307</v>
      </c>
      <c r="K88" t="s">
        <v>308</v>
      </c>
      <c r="L88">
        <v>1348</v>
      </c>
      <c r="N88">
        <v>1009</v>
      </c>
      <c r="O88" t="s">
        <v>309</v>
      </c>
      <c r="P88" t="s">
        <v>309</v>
      </c>
      <c r="Q88">
        <v>1000</v>
      </c>
      <c r="W88">
        <v>0</v>
      </c>
      <c r="X88">
        <v>533267177</v>
      </c>
      <c r="Y88">
        <f>AT88</f>
        <v>6.2E-4</v>
      </c>
      <c r="AA88">
        <v>127956.34</v>
      </c>
      <c r="AB88">
        <v>0</v>
      </c>
      <c r="AC88">
        <v>0</v>
      </c>
      <c r="AD88">
        <v>0</v>
      </c>
      <c r="AE88">
        <v>99190.96</v>
      </c>
      <c r="AF88">
        <v>0</v>
      </c>
      <c r="AG88">
        <v>0</v>
      </c>
      <c r="AH88">
        <v>0</v>
      </c>
      <c r="AI88">
        <v>1.29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6.2E-4</v>
      </c>
      <c r="AU88" t="s">
        <v>3</v>
      </c>
      <c r="AV88">
        <v>0</v>
      </c>
      <c r="AW88">
        <v>2</v>
      </c>
      <c r="AX88">
        <v>56375603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61.498395200000004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61.498395200000004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ROUND(Y88*Source!I158,7)</f>
        <v>1.55E-4</v>
      </c>
      <c r="CY88">
        <f>AA88</f>
        <v>127956.34</v>
      </c>
      <c r="CZ88">
        <f>AE88</f>
        <v>99190.96</v>
      </c>
      <c r="DA88">
        <f>AI88</f>
        <v>1.29</v>
      </c>
      <c r="DB88">
        <f>ROUND(ROUND(AT88*CZ88,2),6)</f>
        <v>61.5</v>
      </c>
      <c r="DC88">
        <f>ROUND(ROUND(AT88*AG88,2),6)</f>
        <v>0</v>
      </c>
      <c r="DD88" t="s">
        <v>3</v>
      </c>
      <c r="DE88" t="s">
        <v>3</v>
      </c>
      <c r="DF88">
        <f>ROUND(ROUND(AE88*AI88,2)*CX88,2)</f>
        <v>19.829999999999998</v>
      </c>
      <c r="DG88">
        <f t="shared" si="29"/>
        <v>0</v>
      </c>
      <c r="DH88">
        <f t="shared" si="23"/>
        <v>0</v>
      </c>
      <c r="DI88">
        <f t="shared" si="24"/>
        <v>0</v>
      </c>
      <c r="DJ88">
        <f>DF88</f>
        <v>19.829999999999998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ROW(Source!A158)</f>
        <v>158</v>
      </c>
      <c r="B89">
        <v>54691942</v>
      </c>
      <c r="C89">
        <v>56375584</v>
      </c>
      <c r="D89">
        <v>55453565</v>
      </c>
      <c r="E89">
        <v>1</v>
      </c>
      <c r="F89">
        <v>1</v>
      </c>
      <c r="G89">
        <v>1</v>
      </c>
      <c r="H89">
        <v>3</v>
      </c>
      <c r="I89" t="s">
        <v>310</v>
      </c>
      <c r="J89" t="s">
        <v>311</v>
      </c>
      <c r="K89" t="s">
        <v>312</v>
      </c>
      <c r="L89">
        <v>1346</v>
      </c>
      <c r="N89">
        <v>1009</v>
      </c>
      <c r="O89" t="s">
        <v>313</v>
      </c>
      <c r="P89" t="s">
        <v>313</v>
      </c>
      <c r="Q89">
        <v>1</v>
      </c>
      <c r="W89">
        <v>0</v>
      </c>
      <c r="X89">
        <v>-1896301065</v>
      </c>
      <c r="Y89">
        <f>AT89</f>
        <v>0.25</v>
      </c>
      <c r="AA89">
        <v>1499.09</v>
      </c>
      <c r="AB89">
        <v>0</v>
      </c>
      <c r="AC89">
        <v>0</v>
      </c>
      <c r="AD89">
        <v>0</v>
      </c>
      <c r="AE89">
        <v>931.11</v>
      </c>
      <c r="AF89">
        <v>0</v>
      </c>
      <c r="AG89">
        <v>0</v>
      </c>
      <c r="AH89">
        <v>0</v>
      </c>
      <c r="AI89">
        <v>1.61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0.25</v>
      </c>
      <c r="AU89" t="s">
        <v>3</v>
      </c>
      <c r="AV89">
        <v>0</v>
      </c>
      <c r="AW89">
        <v>2</v>
      </c>
      <c r="AX89">
        <v>56375604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232.7775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232.7775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ROUND(Y89*Source!I158,7)</f>
        <v>6.25E-2</v>
      </c>
      <c r="CY89">
        <f>AA89</f>
        <v>1499.09</v>
      </c>
      <c r="CZ89">
        <f>AE89</f>
        <v>931.11</v>
      </c>
      <c r="DA89">
        <f>AI89</f>
        <v>1.61</v>
      </c>
      <c r="DB89">
        <f>ROUND(ROUND(AT89*CZ89,2),6)</f>
        <v>232.78</v>
      </c>
      <c r="DC89">
        <f>ROUND(ROUND(AT89*AG89,2),6)</f>
        <v>0</v>
      </c>
      <c r="DD89" t="s">
        <v>3</v>
      </c>
      <c r="DE89" t="s">
        <v>3</v>
      </c>
      <c r="DF89">
        <f>ROUND(ROUND(AE89*AI89,2)*CX89,2)</f>
        <v>93.69</v>
      </c>
      <c r="DG89">
        <f t="shared" si="29"/>
        <v>0</v>
      </c>
      <c r="DH89">
        <f t="shared" si="23"/>
        <v>0</v>
      </c>
      <c r="DI89">
        <f t="shared" si="24"/>
        <v>0</v>
      </c>
      <c r="DJ89">
        <f>DF89</f>
        <v>93.69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ROW(Source!A158)</f>
        <v>158</v>
      </c>
      <c r="B90">
        <v>54691942</v>
      </c>
      <c r="C90">
        <v>56375584</v>
      </c>
      <c r="D90">
        <v>55461928</v>
      </c>
      <c r="E90">
        <v>1</v>
      </c>
      <c r="F90">
        <v>1</v>
      </c>
      <c r="G90">
        <v>1</v>
      </c>
      <c r="H90">
        <v>3</v>
      </c>
      <c r="I90" t="s">
        <v>314</v>
      </c>
      <c r="J90" t="s">
        <v>315</v>
      </c>
      <c r="K90" t="s">
        <v>316</v>
      </c>
      <c r="L90">
        <v>1348</v>
      </c>
      <c r="N90">
        <v>1009</v>
      </c>
      <c r="O90" t="s">
        <v>309</v>
      </c>
      <c r="P90" t="s">
        <v>309</v>
      </c>
      <c r="Q90">
        <v>1000</v>
      </c>
      <c r="W90">
        <v>0</v>
      </c>
      <c r="X90">
        <v>1362001185</v>
      </c>
      <c r="Y90">
        <f>AT90</f>
        <v>7.2000000000000005E-4</v>
      </c>
      <c r="AA90">
        <v>106680.6</v>
      </c>
      <c r="AB90">
        <v>0</v>
      </c>
      <c r="AC90">
        <v>0</v>
      </c>
      <c r="AD90">
        <v>0</v>
      </c>
      <c r="AE90">
        <v>82698.14</v>
      </c>
      <c r="AF90">
        <v>0</v>
      </c>
      <c r="AG90">
        <v>0</v>
      </c>
      <c r="AH90">
        <v>0</v>
      </c>
      <c r="AI90">
        <v>1.29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7.2000000000000005E-4</v>
      </c>
      <c r="AU90" t="s">
        <v>3</v>
      </c>
      <c r="AV90">
        <v>0</v>
      </c>
      <c r="AW90">
        <v>2</v>
      </c>
      <c r="AX90">
        <v>56375605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59.5426608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59.5426608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ROUND(Y90*Source!I158,7)</f>
        <v>1.8000000000000001E-4</v>
      </c>
      <c r="CY90">
        <f>AA90</f>
        <v>106680.6</v>
      </c>
      <c r="CZ90">
        <f>AE90</f>
        <v>82698.14</v>
      </c>
      <c r="DA90">
        <f>AI90</f>
        <v>1.29</v>
      </c>
      <c r="DB90">
        <f>ROUND(ROUND(AT90*CZ90,2),6)</f>
        <v>59.54</v>
      </c>
      <c r="DC90">
        <f>ROUND(ROUND(AT90*AG90,2),6)</f>
        <v>0</v>
      </c>
      <c r="DD90" t="s">
        <v>3</v>
      </c>
      <c r="DE90" t="s">
        <v>3</v>
      </c>
      <c r="DF90">
        <f>ROUND(ROUND(AE90*AI90,2)*CX90,2)</f>
        <v>19.2</v>
      </c>
      <c r="DG90">
        <f t="shared" si="29"/>
        <v>0</v>
      </c>
      <c r="DH90">
        <f t="shared" si="23"/>
        <v>0</v>
      </c>
      <c r="DI90">
        <f t="shared" si="24"/>
        <v>0</v>
      </c>
      <c r="DJ90">
        <f>DF90</f>
        <v>19.2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ROW(Source!A158)</f>
        <v>158</v>
      </c>
      <c r="B91">
        <v>54691942</v>
      </c>
      <c r="C91">
        <v>56375584</v>
      </c>
      <c r="D91">
        <v>55377068</v>
      </c>
      <c r="E91">
        <v>116</v>
      </c>
      <c r="F91">
        <v>1</v>
      </c>
      <c r="G91">
        <v>1</v>
      </c>
      <c r="H91">
        <v>3</v>
      </c>
      <c r="I91" t="s">
        <v>32</v>
      </c>
      <c r="J91" t="s">
        <v>3</v>
      </c>
      <c r="K91" t="s">
        <v>33</v>
      </c>
      <c r="L91">
        <v>3277935</v>
      </c>
      <c r="N91">
        <v>1013</v>
      </c>
      <c r="O91" t="s">
        <v>34</v>
      </c>
      <c r="P91" t="s">
        <v>34</v>
      </c>
      <c r="Q91">
        <v>1</v>
      </c>
      <c r="W91">
        <v>0</v>
      </c>
      <c r="X91">
        <v>274903907</v>
      </c>
      <c r="Y91">
        <f>AT91</f>
        <v>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2</v>
      </c>
      <c r="AU91" t="s">
        <v>3</v>
      </c>
      <c r="AV91">
        <v>0</v>
      </c>
      <c r="AW91">
        <v>2</v>
      </c>
      <c r="AX91">
        <v>56375606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ROUND(Y91*Source!I158,7)</f>
        <v>0.5</v>
      </c>
      <c r="CY91">
        <f>AA91</f>
        <v>0</v>
      </c>
      <c r="CZ91">
        <f>AE91</f>
        <v>0</v>
      </c>
      <c r="DA91">
        <f>AI91</f>
        <v>1</v>
      </c>
      <c r="DB91">
        <f>ROUND(ROUND(AT91*CZ91,2),6)</f>
        <v>0</v>
      </c>
      <c r="DC91">
        <f>ROUND(ROUND(AT91*AG91,2),6)</f>
        <v>0</v>
      </c>
      <c r="DD91" t="s">
        <v>3</v>
      </c>
      <c r="DE91" t="s">
        <v>3</v>
      </c>
      <c r="DF91">
        <f t="shared" ref="DF91:DF97" si="30">ROUND(ROUND(AE91,2)*CX91,2)</f>
        <v>0</v>
      </c>
      <c r="DG91">
        <f t="shared" si="29"/>
        <v>0</v>
      </c>
      <c r="DH91">
        <f t="shared" si="23"/>
        <v>0</v>
      </c>
      <c r="DI91">
        <f t="shared" si="24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ROW(Source!A159)</f>
        <v>159</v>
      </c>
      <c r="B92">
        <v>54691824</v>
      </c>
      <c r="C92">
        <v>56375584</v>
      </c>
      <c r="D92">
        <v>55371099</v>
      </c>
      <c r="E92">
        <v>116</v>
      </c>
      <c r="F92">
        <v>1</v>
      </c>
      <c r="G92">
        <v>1</v>
      </c>
      <c r="H92">
        <v>1</v>
      </c>
      <c r="I92" t="s">
        <v>282</v>
      </c>
      <c r="J92" t="s">
        <v>3</v>
      </c>
      <c r="K92" t="s">
        <v>283</v>
      </c>
      <c r="L92">
        <v>1191</v>
      </c>
      <c r="N92">
        <v>1013</v>
      </c>
      <c r="O92" t="s">
        <v>284</v>
      </c>
      <c r="P92" t="s">
        <v>284</v>
      </c>
      <c r="Q92">
        <v>1</v>
      </c>
      <c r="W92">
        <v>0</v>
      </c>
      <c r="X92">
        <v>44848675</v>
      </c>
      <c r="Y92">
        <f t="shared" ref="Y92:Y97" si="31">(AT92*ROUND((0.2+1),7))</f>
        <v>16.896000000000001</v>
      </c>
      <c r="AA92">
        <v>0</v>
      </c>
      <c r="AB92">
        <v>0</v>
      </c>
      <c r="AC92">
        <v>0</v>
      </c>
      <c r="AD92">
        <v>521.08000000000004</v>
      </c>
      <c r="AE92">
        <v>0</v>
      </c>
      <c r="AF92">
        <v>0</v>
      </c>
      <c r="AG92">
        <v>0</v>
      </c>
      <c r="AH92">
        <v>521.08000000000004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14.08</v>
      </c>
      <c r="AU92" t="s">
        <v>129</v>
      </c>
      <c r="AV92">
        <v>1</v>
      </c>
      <c r="AW92">
        <v>2</v>
      </c>
      <c r="AX92">
        <v>56375596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7336.8064000000004</v>
      </c>
      <c r="BN92">
        <v>14.08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8804.1676800000005</v>
      </c>
      <c r="BU92">
        <v>16.896000000000001</v>
      </c>
      <c r="BV92">
        <v>0</v>
      </c>
      <c r="BW92">
        <v>1</v>
      </c>
      <c r="CU92">
        <f>ROUND(AT92*Source!I159*AH92*AL92,2)</f>
        <v>1834.2</v>
      </c>
      <c r="CV92">
        <f>ROUND(Y92*Source!I159,7)</f>
        <v>4.2240000000000002</v>
      </c>
      <c r="CW92">
        <v>0</v>
      </c>
      <c r="CX92">
        <f>ROUND(Y92*Source!I159,7)</f>
        <v>4.2240000000000002</v>
      </c>
      <c r="CY92">
        <f>AD92</f>
        <v>521.08000000000004</v>
      </c>
      <c r="CZ92">
        <f>AH92</f>
        <v>521.08000000000004</v>
      </c>
      <c r="DA92">
        <f>AL92</f>
        <v>1</v>
      </c>
      <c r="DB92">
        <f t="shared" ref="DB92:DB97" si="32">ROUND((ROUND(AT92*CZ92,2)*ROUND((0.2+1),7)),6)</f>
        <v>8804.1720000000005</v>
      </c>
      <c r="DC92">
        <f t="shared" ref="DC92:DC97" si="33">ROUND((ROUND(AT92*AG92,2)*ROUND((0.2+1),7)),6)</f>
        <v>0</v>
      </c>
      <c r="DD92" t="s">
        <v>3</v>
      </c>
      <c r="DE92" t="s">
        <v>3</v>
      </c>
      <c r="DF92">
        <f t="shared" si="30"/>
        <v>0</v>
      </c>
      <c r="DG92">
        <f t="shared" si="29"/>
        <v>0</v>
      </c>
      <c r="DH92">
        <f t="shared" si="23"/>
        <v>0</v>
      </c>
      <c r="DI92">
        <f t="shared" si="24"/>
        <v>2201.04</v>
      </c>
      <c r="DJ92">
        <f>DI92</f>
        <v>2201.04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ROW(Source!A159)</f>
        <v>159</v>
      </c>
      <c r="B93">
        <v>54691824</v>
      </c>
      <c r="C93">
        <v>56375584</v>
      </c>
      <c r="D93">
        <v>55371276</v>
      </c>
      <c r="E93">
        <v>116</v>
      </c>
      <c r="F93">
        <v>1</v>
      </c>
      <c r="G93">
        <v>1</v>
      </c>
      <c r="H93">
        <v>1</v>
      </c>
      <c r="I93" t="s">
        <v>285</v>
      </c>
      <c r="J93" t="s">
        <v>3</v>
      </c>
      <c r="K93" t="s">
        <v>286</v>
      </c>
      <c r="L93">
        <v>1191</v>
      </c>
      <c r="N93">
        <v>1013</v>
      </c>
      <c r="O93" t="s">
        <v>284</v>
      </c>
      <c r="P93" t="s">
        <v>284</v>
      </c>
      <c r="Q93">
        <v>1</v>
      </c>
      <c r="W93">
        <v>0</v>
      </c>
      <c r="X93">
        <v>-1417349443</v>
      </c>
      <c r="Y93">
        <f t="shared" si="31"/>
        <v>0.48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0.4</v>
      </c>
      <c r="AU93" t="s">
        <v>129</v>
      </c>
      <c r="AV93">
        <v>2</v>
      </c>
      <c r="AW93">
        <v>2</v>
      </c>
      <c r="AX93">
        <v>56375597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ROUND(Y93*Source!I159,7)</f>
        <v>0.12</v>
      </c>
      <c r="CY93">
        <f>AD93</f>
        <v>0</v>
      </c>
      <c r="CZ93">
        <f>AH93</f>
        <v>0</v>
      </c>
      <c r="DA93">
        <f>AL93</f>
        <v>1</v>
      </c>
      <c r="DB93">
        <f t="shared" si="32"/>
        <v>0</v>
      </c>
      <c r="DC93">
        <f t="shared" si="33"/>
        <v>0</v>
      </c>
      <c r="DD93" t="s">
        <v>3</v>
      </c>
      <c r="DE93" t="s">
        <v>3</v>
      </c>
      <c r="DF93">
        <f t="shared" si="30"/>
        <v>0</v>
      </c>
      <c r="DG93">
        <f t="shared" si="29"/>
        <v>0</v>
      </c>
      <c r="DH93">
        <f t="shared" si="23"/>
        <v>0</v>
      </c>
      <c r="DI93">
        <f t="shared" si="24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ROW(Source!A159)</f>
        <v>159</v>
      </c>
      <c r="B94">
        <v>54691824</v>
      </c>
      <c r="C94">
        <v>56375584</v>
      </c>
      <c r="D94">
        <v>55492212</v>
      </c>
      <c r="E94">
        <v>1</v>
      </c>
      <c r="F94">
        <v>1</v>
      </c>
      <c r="G94">
        <v>1</v>
      </c>
      <c r="H94">
        <v>2</v>
      </c>
      <c r="I94" t="s">
        <v>287</v>
      </c>
      <c r="J94" t="s">
        <v>288</v>
      </c>
      <c r="K94" t="s">
        <v>289</v>
      </c>
      <c r="L94">
        <v>1368</v>
      </c>
      <c r="N94">
        <v>1011</v>
      </c>
      <c r="O94" t="s">
        <v>290</v>
      </c>
      <c r="P94" t="s">
        <v>290</v>
      </c>
      <c r="Q94">
        <v>1</v>
      </c>
      <c r="W94">
        <v>0</v>
      </c>
      <c r="X94">
        <v>850633116</v>
      </c>
      <c r="Y94">
        <f t="shared" si="31"/>
        <v>0.24</v>
      </c>
      <c r="AA94">
        <v>0</v>
      </c>
      <c r="AB94">
        <v>1595.2</v>
      </c>
      <c r="AC94">
        <v>715.99</v>
      </c>
      <c r="AD94">
        <v>0</v>
      </c>
      <c r="AE94">
        <v>0</v>
      </c>
      <c r="AF94">
        <v>1595.2</v>
      </c>
      <c r="AG94">
        <v>715.99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</v>
      </c>
      <c r="AU94" t="s">
        <v>129</v>
      </c>
      <c r="AV94">
        <v>1</v>
      </c>
      <c r="AW94">
        <v>2</v>
      </c>
      <c r="AX94">
        <v>56375598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319.04000000000002</v>
      </c>
      <c r="BL94">
        <v>143.19800000000001</v>
      </c>
      <c r="BM94">
        <v>0</v>
      </c>
      <c r="BN94">
        <v>0</v>
      </c>
      <c r="BO94">
        <v>0.2</v>
      </c>
      <c r="BP94">
        <v>1</v>
      </c>
      <c r="BQ94">
        <v>0</v>
      </c>
      <c r="BR94">
        <v>382.84800000000001</v>
      </c>
      <c r="BS94">
        <v>171.83760000000001</v>
      </c>
      <c r="BT94">
        <v>0</v>
      </c>
      <c r="BU94">
        <v>0</v>
      </c>
      <c r="BV94">
        <v>0.24</v>
      </c>
      <c r="BW94">
        <v>1</v>
      </c>
      <c r="CV94">
        <v>0</v>
      </c>
      <c r="CW94">
        <f>ROUND(Y94*Source!I159*DO94,7)</f>
        <v>0.06</v>
      </c>
      <c r="CX94">
        <f>ROUND(Y94*Source!I159,7)</f>
        <v>0.06</v>
      </c>
      <c r="CY94">
        <f>AB94</f>
        <v>1595.2</v>
      </c>
      <c r="CZ94">
        <f>AF94</f>
        <v>1595.2</v>
      </c>
      <c r="DA94">
        <f>AJ94</f>
        <v>1</v>
      </c>
      <c r="DB94">
        <f t="shared" si="32"/>
        <v>382.84800000000001</v>
      </c>
      <c r="DC94">
        <f t="shared" si="33"/>
        <v>171.84</v>
      </c>
      <c r="DD94" t="s">
        <v>3</v>
      </c>
      <c r="DE94" t="s">
        <v>3</v>
      </c>
      <c r="DF94">
        <f t="shared" si="30"/>
        <v>0</v>
      </c>
      <c r="DG94">
        <f t="shared" si="29"/>
        <v>95.71</v>
      </c>
      <c r="DH94">
        <f t="shared" si="23"/>
        <v>42.96</v>
      </c>
      <c r="DI94">
        <f t="shared" si="24"/>
        <v>0</v>
      </c>
      <c r="DJ94">
        <f>DG94+DH94</f>
        <v>138.66999999999999</v>
      </c>
      <c r="DK94">
        <v>1</v>
      </c>
      <c r="DL94" t="s">
        <v>291</v>
      </c>
      <c r="DM94">
        <v>6</v>
      </c>
      <c r="DN94" t="s">
        <v>284</v>
      </c>
      <c r="DO94">
        <v>1</v>
      </c>
    </row>
    <row r="95" spans="1:119" x14ac:dyDescent="0.2">
      <c r="A95">
        <f>ROW(Source!A159)</f>
        <v>159</v>
      </c>
      <c r="B95">
        <v>54691824</v>
      </c>
      <c r="C95">
        <v>56375584</v>
      </c>
      <c r="D95">
        <v>55492309</v>
      </c>
      <c r="E95">
        <v>1</v>
      </c>
      <c r="F95">
        <v>1</v>
      </c>
      <c r="G95">
        <v>1</v>
      </c>
      <c r="H95">
        <v>2</v>
      </c>
      <c r="I95" t="s">
        <v>292</v>
      </c>
      <c r="J95" t="s">
        <v>293</v>
      </c>
      <c r="K95" t="s">
        <v>294</v>
      </c>
      <c r="L95">
        <v>1368</v>
      </c>
      <c r="N95">
        <v>1011</v>
      </c>
      <c r="O95" t="s">
        <v>290</v>
      </c>
      <c r="P95" t="s">
        <v>290</v>
      </c>
      <c r="Q95">
        <v>1</v>
      </c>
      <c r="W95">
        <v>0</v>
      </c>
      <c r="X95">
        <v>886992519</v>
      </c>
      <c r="Y95">
        <f t="shared" si="31"/>
        <v>4.008</v>
      </c>
      <c r="AA95">
        <v>0</v>
      </c>
      <c r="AB95">
        <v>2.54</v>
      </c>
      <c r="AC95">
        <v>0</v>
      </c>
      <c r="AD95">
        <v>0</v>
      </c>
      <c r="AE95">
        <v>0</v>
      </c>
      <c r="AF95">
        <v>2.54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3.34</v>
      </c>
      <c r="AU95" t="s">
        <v>129</v>
      </c>
      <c r="AV95">
        <v>1</v>
      </c>
      <c r="AW95">
        <v>2</v>
      </c>
      <c r="AX95">
        <v>56375599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8.4835999999999991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10.18032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ROUND(Y95*Source!I159*DO95,7)</f>
        <v>0</v>
      </c>
      <c r="CX95">
        <f>ROUND(Y95*Source!I159,7)</f>
        <v>1.002</v>
      </c>
      <c r="CY95">
        <f>AB95</f>
        <v>2.54</v>
      </c>
      <c r="CZ95">
        <f>AF95</f>
        <v>2.54</v>
      </c>
      <c r="DA95">
        <f>AJ95</f>
        <v>1</v>
      </c>
      <c r="DB95">
        <f t="shared" si="32"/>
        <v>10.176</v>
      </c>
      <c r="DC95">
        <f t="shared" si="33"/>
        <v>0</v>
      </c>
      <c r="DD95" t="s">
        <v>3</v>
      </c>
      <c r="DE95" t="s">
        <v>3</v>
      </c>
      <c r="DF95">
        <f t="shared" si="30"/>
        <v>0</v>
      </c>
      <c r="DG95">
        <f t="shared" si="29"/>
        <v>2.5499999999999998</v>
      </c>
      <c r="DH95">
        <f t="shared" si="23"/>
        <v>0</v>
      </c>
      <c r="DI95">
        <f t="shared" si="24"/>
        <v>0</v>
      </c>
      <c r="DJ95">
        <f>DG95+DH95</f>
        <v>2.5499999999999998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ROW(Source!A159)</f>
        <v>159</v>
      </c>
      <c r="B96">
        <v>54691824</v>
      </c>
      <c r="C96">
        <v>56375584</v>
      </c>
      <c r="D96">
        <v>55492352</v>
      </c>
      <c r="E96">
        <v>1</v>
      </c>
      <c r="F96">
        <v>1</v>
      </c>
      <c r="G96">
        <v>1</v>
      </c>
      <c r="H96">
        <v>2</v>
      </c>
      <c r="I96" t="s">
        <v>339</v>
      </c>
      <c r="J96" t="s">
        <v>340</v>
      </c>
      <c r="K96" t="s">
        <v>341</v>
      </c>
      <c r="L96">
        <v>1368</v>
      </c>
      <c r="N96">
        <v>1011</v>
      </c>
      <c r="O96" t="s">
        <v>290</v>
      </c>
      <c r="P96" t="s">
        <v>290</v>
      </c>
      <c r="Q96">
        <v>1</v>
      </c>
      <c r="W96">
        <v>0</v>
      </c>
      <c r="X96">
        <v>-1023674601</v>
      </c>
      <c r="Y96">
        <f t="shared" si="31"/>
        <v>4.008</v>
      </c>
      <c r="AA96">
        <v>0</v>
      </c>
      <c r="AB96">
        <v>12.91</v>
      </c>
      <c r="AC96">
        <v>0</v>
      </c>
      <c r="AD96">
        <v>0</v>
      </c>
      <c r="AE96">
        <v>0</v>
      </c>
      <c r="AF96">
        <v>8.84</v>
      </c>
      <c r="AG96">
        <v>0</v>
      </c>
      <c r="AH96">
        <v>0</v>
      </c>
      <c r="AI96">
        <v>1</v>
      </c>
      <c r="AJ96">
        <v>1.46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3.34</v>
      </c>
      <c r="AU96" t="s">
        <v>129</v>
      </c>
      <c r="AV96">
        <v>1</v>
      </c>
      <c r="AW96">
        <v>2</v>
      </c>
      <c r="AX96">
        <v>56375600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29.525599999999997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35.430720000000001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f>ROUND(Y96*Source!I159*DO96,7)</f>
        <v>0</v>
      </c>
      <c r="CX96">
        <f>ROUND(Y96*Source!I159,7)</f>
        <v>1.002</v>
      </c>
      <c r="CY96">
        <f>AB96</f>
        <v>12.91</v>
      </c>
      <c r="CZ96">
        <f>AF96</f>
        <v>8.84</v>
      </c>
      <c r="DA96">
        <f>AJ96</f>
        <v>1.46</v>
      </c>
      <c r="DB96">
        <f t="shared" si="32"/>
        <v>35.436</v>
      </c>
      <c r="DC96">
        <f t="shared" si="33"/>
        <v>0</v>
      </c>
      <c r="DD96" t="s">
        <v>3</v>
      </c>
      <c r="DE96" t="s">
        <v>3</v>
      </c>
      <c r="DF96">
        <f t="shared" si="30"/>
        <v>0</v>
      </c>
      <c r="DG96">
        <f>ROUND(ROUND(AF96*AJ96,2)*CX96,2)</f>
        <v>12.94</v>
      </c>
      <c r="DH96">
        <f t="shared" si="23"/>
        <v>0</v>
      </c>
      <c r="DI96">
        <f t="shared" si="24"/>
        <v>0</v>
      </c>
      <c r="DJ96">
        <f>DG96+DH96</f>
        <v>12.94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ROW(Source!A159)</f>
        <v>159</v>
      </c>
      <c r="B97">
        <v>54691824</v>
      </c>
      <c r="C97">
        <v>56375584</v>
      </c>
      <c r="D97">
        <v>55493104</v>
      </c>
      <c r="E97">
        <v>1</v>
      </c>
      <c r="F97">
        <v>1</v>
      </c>
      <c r="G97">
        <v>1</v>
      </c>
      <c r="H97">
        <v>2</v>
      </c>
      <c r="I97" t="s">
        <v>298</v>
      </c>
      <c r="J97" t="s">
        <v>299</v>
      </c>
      <c r="K97" t="s">
        <v>300</v>
      </c>
      <c r="L97">
        <v>1368</v>
      </c>
      <c r="N97">
        <v>1011</v>
      </c>
      <c r="O97" t="s">
        <v>290</v>
      </c>
      <c r="P97" t="s">
        <v>290</v>
      </c>
      <c r="Q97">
        <v>1</v>
      </c>
      <c r="W97">
        <v>0</v>
      </c>
      <c r="X97">
        <v>-950105757</v>
      </c>
      <c r="Y97">
        <f t="shared" si="31"/>
        <v>0.24</v>
      </c>
      <c r="AA97">
        <v>0</v>
      </c>
      <c r="AB97">
        <v>640.84</v>
      </c>
      <c r="AC97">
        <v>533.01</v>
      </c>
      <c r="AD97">
        <v>0</v>
      </c>
      <c r="AE97">
        <v>0</v>
      </c>
      <c r="AF97">
        <v>640.84</v>
      </c>
      <c r="AG97">
        <v>533.01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0.2</v>
      </c>
      <c r="AU97" t="s">
        <v>129</v>
      </c>
      <c r="AV97">
        <v>1</v>
      </c>
      <c r="AW97">
        <v>2</v>
      </c>
      <c r="AX97">
        <v>56375601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128.16800000000001</v>
      </c>
      <c r="BL97">
        <v>106.602</v>
      </c>
      <c r="BM97">
        <v>0</v>
      </c>
      <c r="BN97">
        <v>0</v>
      </c>
      <c r="BO97">
        <v>0.2</v>
      </c>
      <c r="BP97">
        <v>1</v>
      </c>
      <c r="BQ97">
        <v>0</v>
      </c>
      <c r="BR97">
        <v>153.80160000000001</v>
      </c>
      <c r="BS97">
        <v>127.9224</v>
      </c>
      <c r="BT97">
        <v>0</v>
      </c>
      <c r="BU97">
        <v>0</v>
      </c>
      <c r="BV97">
        <v>0.24</v>
      </c>
      <c r="BW97">
        <v>1</v>
      </c>
      <c r="CV97">
        <v>0</v>
      </c>
      <c r="CW97">
        <f>ROUND(Y97*Source!I159*DO97,7)</f>
        <v>0.06</v>
      </c>
      <c r="CX97">
        <f>ROUND(Y97*Source!I159,7)</f>
        <v>0.06</v>
      </c>
      <c r="CY97">
        <f>AB97</f>
        <v>640.84</v>
      </c>
      <c r="CZ97">
        <f>AF97</f>
        <v>640.84</v>
      </c>
      <c r="DA97">
        <f>AJ97</f>
        <v>1</v>
      </c>
      <c r="DB97">
        <f t="shared" si="32"/>
        <v>153.804</v>
      </c>
      <c r="DC97">
        <f t="shared" si="33"/>
        <v>127.92</v>
      </c>
      <c r="DD97" t="s">
        <v>3</v>
      </c>
      <c r="DE97" t="s">
        <v>3</v>
      </c>
      <c r="DF97">
        <f t="shared" si="30"/>
        <v>0</v>
      </c>
      <c r="DG97">
        <f t="shared" ref="DG97:DG104" si="34">ROUND(ROUND(AF97,2)*CX97,2)</f>
        <v>38.450000000000003</v>
      </c>
      <c r="DH97">
        <f t="shared" ref="DH97:DH128" si="35">ROUND(ROUND(AG97,2)*CX97,2)</f>
        <v>31.98</v>
      </c>
      <c r="DI97">
        <f t="shared" ref="DI97:DI128" si="36">ROUND(ROUND(AH97,2)*CX97,2)</f>
        <v>0</v>
      </c>
      <c r="DJ97">
        <f>DG97+DH97</f>
        <v>70.430000000000007</v>
      </c>
      <c r="DK97">
        <v>1</v>
      </c>
      <c r="DL97" t="s">
        <v>301</v>
      </c>
      <c r="DM97">
        <v>4</v>
      </c>
      <c r="DN97" t="s">
        <v>284</v>
      </c>
      <c r="DO97">
        <v>1</v>
      </c>
    </row>
    <row r="98" spans="1:119" x14ac:dyDescent="0.2">
      <c r="A98">
        <f>ROW(Source!A159)</f>
        <v>159</v>
      </c>
      <c r="B98">
        <v>54691824</v>
      </c>
      <c r="C98">
        <v>56375584</v>
      </c>
      <c r="D98">
        <v>55443218</v>
      </c>
      <c r="E98">
        <v>1</v>
      </c>
      <c r="F98">
        <v>1</v>
      </c>
      <c r="G98">
        <v>1</v>
      </c>
      <c r="H98">
        <v>3</v>
      </c>
      <c r="I98" t="s">
        <v>302</v>
      </c>
      <c r="J98" t="s">
        <v>303</v>
      </c>
      <c r="K98" t="s">
        <v>304</v>
      </c>
      <c r="L98">
        <v>1302</v>
      </c>
      <c r="N98">
        <v>1003</v>
      </c>
      <c r="O98" t="s">
        <v>305</v>
      </c>
      <c r="P98" t="s">
        <v>305</v>
      </c>
      <c r="Q98">
        <v>10</v>
      </c>
      <c r="W98">
        <v>0</v>
      </c>
      <c r="X98">
        <v>-733519103</v>
      </c>
      <c r="Y98">
        <f>AT98</f>
        <v>0.245</v>
      </c>
      <c r="AA98">
        <v>57.7</v>
      </c>
      <c r="AB98">
        <v>0</v>
      </c>
      <c r="AC98">
        <v>0</v>
      </c>
      <c r="AD98">
        <v>0</v>
      </c>
      <c r="AE98">
        <v>37.71</v>
      </c>
      <c r="AF98">
        <v>0</v>
      </c>
      <c r="AG98">
        <v>0</v>
      </c>
      <c r="AH98">
        <v>0</v>
      </c>
      <c r="AI98">
        <v>1.53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0.245</v>
      </c>
      <c r="AU98" t="s">
        <v>3</v>
      </c>
      <c r="AV98">
        <v>0</v>
      </c>
      <c r="AW98">
        <v>2</v>
      </c>
      <c r="AX98">
        <v>56375602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9.2389500000000009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9.2389500000000009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ROUND(Y98*Source!I159,7)</f>
        <v>6.1249999999999999E-2</v>
      </c>
      <c r="CY98">
        <f>AA98</f>
        <v>57.7</v>
      </c>
      <c r="CZ98">
        <f>AE98</f>
        <v>37.71</v>
      </c>
      <c r="DA98">
        <f>AI98</f>
        <v>1.53</v>
      </c>
      <c r="DB98">
        <f>ROUND(ROUND(AT98*CZ98,2),6)</f>
        <v>9.24</v>
      </c>
      <c r="DC98">
        <f>ROUND(ROUND(AT98*AG98,2),6)</f>
        <v>0</v>
      </c>
      <c r="DD98" t="s">
        <v>3</v>
      </c>
      <c r="DE98" t="s">
        <v>3</v>
      </c>
      <c r="DF98">
        <f>ROUND(ROUND(AE98*AI98,2)*CX98,2)</f>
        <v>3.53</v>
      </c>
      <c r="DG98">
        <f t="shared" si="34"/>
        <v>0</v>
      </c>
      <c r="DH98">
        <f t="shared" si="35"/>
        <v>0</v>
      </c>
      <c r="DI98">
        <f t="shared" si="36"/>
        <v>0</v>
      </c>
      <c r="DJ98">
        <f>DF98</f>
        <v>3.53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ROW(Source!A159)</f>
        <v>159</v>
      </c>
      <c r="B99">
        <v>54691824</v>
      </c>
      <c r="C99">
        <v>56375584</v>
      </c>
      <c r="D99">
        <v>55444839</v>
      </c>
      <c r="E99">
        <v>1</v>
      </c>
      <c r="F99">
        <v>1</v>
      </c>
      <c r="G99">
        <v>1</v>
      </c>
      <c r="H99">
        <v>3</v>
      </c>
      <c r="I99" t="s">
        <v>306</v>
      </c>
      <c r="J99" t="s">
        <v>307</v>
      </c>
      <c r="K99" t="s">
        <v>308</v>
      </c>
      <c r="L99">
        <v>1348</v>
      </c>
      <c r="N99">
        <v>1009</v>
      </c>
      <c r="O99" t="s">
        <v>309</v>
      </c>
      <c r="P99" t="s">
        <v>309</v>
      </c>
      <c r="Q99">
        <v>1000</v>
      </c>
      <c r="W99">
        <v>0</v>
      </c>
      <c r="X99">
        <v>533267177</v>
      </c>
      <c r="Y99">
        <f>AT99</f>
        <v>6.2E-4</v>
      </c>
      <c r="AA99">
        <v>127956.34</v>
      </c>
      <c r="AB99">
        <v>0</v>
      </c>
      <c r="AC99">
        <v>0</v>
      </c>
      <c r="AD99">
        <v>0</v>
      </c>
      <c r="AE99">
        <v>99190.96</v>
      </c>
      <c r="AF99">
        <v>0</v>
      </c>
      <c r="AG99">
        <v>0</v>
      </c>
      <c r="AH99">
        <v>0</v>
      </c>
      <c r="AI99">
        <v>1.29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6.2E-4</v>
      </c>
      <c r="AU99" t="s">
        <v>3</v>
      </c>
      <c r="AV99">
        <v>0</v>
      </c>
      <c r="AW99">
        <v>2</v>
      </c>
      <c r="AX99">
        <v>56375603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61.498395200000004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61.498395200000004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ROUND(Y99*Source!I159,7)</f>
        <v>1.55E-4</v>
      </c>
      <c r="CY99">
        <f>AA99</f>
        <v>127956.34</v>
      </c>
      <c r="CZ99">
        <f>AE99</f>
        <v>99190.96</v>
      </c>
      <c r="DA99">
        <f>AI99</f>
        <v>1.29</v>
      </c>
      <c r="DB99">
        <f>ROUND(ROUND(AT99*CZ99,2),6)</f>
        <v>61.5</v>
      </c>
      <c r="DC99">
        <f>ROUND(ROUND(AT99*AG99,2),6)</f>
        <v>0</v>
      </c>
      <c r="DD99" t="s">
        <v>3</v>
      </c>
      <c r="DE99" t="s">
        <v>3</v>
      </c>
      <c r="DF99">
        <f>ROUND(ROUND(AE99*AI99,2)*CX99,2)</f>
        <v>19.829999999999998</v>
      </c>
      <c r="DG99">
        <f t="shared" si="34"/>
        <v>0</v>
      </c>
      <c r="DH99">
        <f t="shared" si="35"/>
        <v>0</v>
      </c>
      <c r="DI99">
        <f t="shared" si="36"/>
        <v>0</v>
      </c>
      <c r="DJ99">
        <f>DF99</f>
        <v>19.829999999999998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ROW(Source!A159)</f>
        <v>159</v>
      </c>
      <c r="B100">
        <v>54691824</v>
      </c>
      <c r="C100">
        <v>56375584</v>
      </c>
      <c r="D100">
        <v>55453565</v>
      </c>
      <c r="E100">
        <v>1</v>
      </c>
      <c r="F100">
        <v>1</v>
      </c>
      <c r="G100">
        <v>1</v>
      </c>
      <c r="H100">
        <v>3</v>
      </c>
      <c r="I100" t="s">
        <v>310</v>
      </c>
      <c r="J100" t="s">
        <v>311</v>
      </c>
      <c r="K100" t="s">
        <v>312</v>
      </c>
      <c r="L100">
        <v>1346</v>
      </c>
      <c r="N100">
        <v>1009</v>
      </c>
      <c r="O100" t="s">
        <v>313</v>
      </c>
      <c r="P100" t="s">
        <v>313</v>
      </c>
      <c r="Q100">
        <v>1</v>
      </c>
      <c r="W100">
        <v>0</v>
      </c>
      <c r="X100">
        <v>-1896301065</v>
      </c>
      <c r="Y100">
        <f>AT100</f>
        <v>0.25</v>
      </c>
      <c r="AA100">
        <v>1499.09</v>
      </c>
      <c r="AB100">
        <v>0</v>
      </c>
      <c r="AC100">
        <v>0</v>
      </c>
      <c r="AD100">
        <v>0</v>
      </c>
      <c r="AE100">
        <v>931.11</v>
      </c>
      <c r="AF100">
        <v>0</v>
      </c>
      <c r="AG100">
        <v>0</v>
      </c>
      <c r="AH100">
        <v>0</v>
      </c>
      <c r="AI100">
        <v>1.61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0.25</v>
      </c>
      <c r="AU100" t="s">
        <v>3</v>
      </c>
      <c r="AV100">
        <v>0</v>
      </c>
      <c r="AW100">
        <v>2</v>
      </c>
      <c r="AX100">
        <v>56375604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232.7775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232.7775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ROUND(Y100*Source!I159,7)</f>
        <v>6.25E-2</v>
      </c>
      <c r="CY100">
        <f>AA100</f>
        <v>1499.09</v>
      </c>
      <c r="CZ100">
        <f>AE100</f>
        <v>931.11</v>
      </c>
      <c r="DA100">
        <f>AI100</f>
        <v>1.61</v>
      </c>
      <c r="DB100">
        <f>ROUND(ROUND(AT100*CZ100,2),6)</f>
        <v>232.78</v>
      </c>
      <c r="DC100">
        <f>ROUND(ROUND(AT100*AG100,2),6)</f>
        <v>0</v>
      </c>
      <c r="DD100" t="s">
        <v>3</v>
      </c>
      <c r="DE100" t="s">
        <v>3</v>
      </c>
      <c r="DF100">
        <f>ROUND(ROUND(AE100*AI100,2)*CX100,2)</f>
        <v>93.69</v>
      </c>
      <c r="DG100">
        <f t="shared" si="34"/>
        <v>0</v>
      </c>
      <c r="DH100">
        <f t="shared" si="35"/>
        <v>0</v>
      </c>
      <c r="DI100">
        <f t="shared" si="36"/>
        <v>0</v>
      </c>
      <c r="DJ100">
        <f>DF100</f>
        <v>93.69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ROW(Source!A159)</f>
        <v>159</v>
      </c>
      <c r="B101">
        <v>54691824</v>
      </c>
      <c r="C101">
        <v>56375584</v>
      </c>
      <c r="D101">
        <v>55461928</v>
      </c>
      <c r="E101">
        <v>1</v>
      </c>
      <c r="F101">
        <v>1</v>
      </c>
      <c r="G101">
        <v>1</v>
      </c>
      <c r="H101">
        <v>3</v>
      </c>
      <c r="I101" t="s">
        <v>314</v>
      </c>
      <c r="J101" t="s">
        <v>315</v>
      </c>
      <c r="K101" t="s">
        <v>316</v>
      </c>
      <c r="L101">
        <v>1348</v>
      </c>
      <c r="N101">
        <v>1009</v>
      </c>
      <c r="O101" t="s">
        <v>309</v>
      </c>
      <c r="P101" t="s">
        <v>309</v>
      </c>
      <c r="Q101">
        <v>1000</v>
      </c>
      <c r="W101">
        <v>0</v>
      </c>
      <c r="X101">
        <v>1362001185</v>
      </c>
      <c r="Y101">
        <f>AT101</f>
        <v>7.2000000000000005E-4</v>
      </c>
      <c r="AA101">
        <v>106680.6</v>
      </c>
      <c r="AB101">
        <v>0</v>
      </c>
      <c r="AC101">
        <v>0</v>
      </c>
      <c r="AD101">
        <v>0</v>
      </c>
      <c r="AE101">
        <v>82698.14</v>
      </c>
      <c r="AF101">
        <v>0</v>
      </c>
      <c r="AG101">
        <v>0</v>
      </c>
      <c r="AH101">
        <v>0</v>
      </c>
      <c r="AI101">
        <v>1.29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7.2000000000000005E-4</v>
      </c>
      <c r="AU101" t="s">
        <v>3</v>
      </c>
      <c r="AV101">
        <v>0</v>
      </c>
      <c r="AW101">
        <v>2</v>
      </c>
      <c r="AX101">
        <v>56375605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59.5426608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59.5426608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ROUND(Y101*Source!I159,7)</f>
        <v>1.8000000000000001E-4</v>
      </c>
      <c r="CY101">
        <f>AA101</f>
        <v>106680.6</v>
      </c>
      <c r="CZ101">
        <f>AE101</f>
        <v>82698.14</v>
      </c>
      <c r="DA101">
        <f>AI101</f>
        <v>1.29</v>
      </c>
      <c r="DB101">
        <f>ROUND(ROUND(AT101*CZ101,2),6)</f>
        <v>59.54</v>
      </c>
      <c r="DC101">
        <f>ROUND(ROUND(AT101*AG101,2),6)</f>
        <v>0</v>
      </c>
      <c r="DD101" t="s">
        <v>3</v>
      </c>
      <c r="DE101" t="s">
        <v>3</v>
      </c>
      <c r="DF101">
        <f>ROUND(ROUND(AE101*AI101,2)*CX101,2)</f>
        <v>19.2</v>
      </c>
      <c r="DG101">
        <f t="shared" si="34"/>
        <v>0</v>
      </c>
      <c r="DH101">
        <f t="shared" si="35"/>
        <v>0</v>
      </c>
      <c r="DI101">
        <f t="shared" si="36"/>
        <v>0</v>
      </c>
      <c r="DJ101">
        <f>DF101</f>
        <v>19.2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ROW(Source!A159)</f>
        <v>159</v>
      </c>
      <c r="B102">
        <v>54691824</v>
      </c>
      <c r="C102">
        <v>56375584</v>
      </c>
      <c r="D102">
        <v>55377068</v>
      </c>
      <c r="E102">
        <v>116</v>
      </c>
      <c r="F102">
        <v>1</v>
      </c>
      <c r="G102">
        <v>1</v>
      </c>
      <c r="H102">
        <v>3</v>
      </c>
      <c r="I102" t="s">
        <v>32</v>
      </c>
      <c r="J102" t="s">
        <v>3</v>
      </c>
      <c r="K102" t="s">
        <v>33</v>
      </c>
      <c r="L102">
        <v>3277935</v>
      </c>
      <c r="N102">
        <v>1013</v>
      </c>
      <c r="O102" t="s">
        <v>34</v>
      </c>
      <c r="P102" t="s">
        <v>34</v>
      </c>
      <c r="Q102">
        <v>1</v>
      </c>
      <c r="W102">
        <v>0</v>
      </c>
      <c r="X102">
        <v>274903907</v>
      </c>
      <c r="Y102">
        <f>AT102</f>
        <v>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2</v>
      </c>
      <c r="AU102" t="s">
        <v>3</v>
      </c>
      <c r="AV102">
        <v>0</v>
      </c>
      <c r="AW102">
        <v>2</v>
      </c>
      <c r="AX102">
        <v>56375606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ROUND(Y102*Source!I159,7)</f>
        <v>0.5</v>
      </c>
      <c r="CY102">
        <f>AA102</f>
        <v>0</v>
      </c>
      <c r="CZ102">
        <f>AE102</f>
        <v>0</v>
      </c>
      <c r="DA102">
        <f>AI102</f>
        <v>1</v>
      </c>
      <c r="DB102">
        <f>ROUND(ROUND(AT102*CZ102,2),6)</f>
        <v>0</v>
      </c>
      <c r="DC102">
        <f>ROUND(ROUND(AT102*AG102,2),6)</f>
        <v>0</v>
      </c>
      <c r="DD102" t="s">
        <v>3</v>
      </c>
      <c r="DE102" t="s">
        <v>3</v>
      </c>
      <c r="DF102">
        <f t="shared" ref="DF102:DF107" si="37">ROUND(ROUND(AE102,2)*CX102,2)</f>
        <v>0</v>
      </c>
      <c r="DG102">
        <f t="shared" si="34"/>
        <v>0</v>
      </c>
      <c r="DH102">
        <f t="shared" si="35"/>
        <v>0</v>
      </c>
      <c r="DI102">
        <f t="shared" si="36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ROW(Source!A164)</f>
        <v>164</v>
      </c>
      <c r="B103">
        <v>54691942</v>
      </c>
      <c r="C103">
        <v>56375609</v>
      </c>
      <c r="D103">
        <v>55371105</v>
      </c>
      <c r="E103">
        <v>116</v>
      </c>
      <c r="F103">
        <v>1</v>
      </c>
      <c r="G103">
        <v>1</v>
      </c>
      <c r="H103">
        <v>1</v>
      </c>
      <c r="I103" t="s">
        <v>317</v>
      </c>
      <c r="J103" t="s">
        <v>3</v>
      </c>
      <c r="K103" t="s">
        <v>318</v>
      </c>
      <c r="L103">
        <v>1191</v>
      </c>
      <c r="N103">
        <v>1013</v>
      </c>
      <c r="O103" t="s">
        <v>284</v>
      </c>
      <c r="P103" t="s">
        <v>284</v>
      </c>
      <c r="Q103">
        <v>1</v>
      </c>
      <c r="W103">
        <v>0</v>
      </c>
      <c r="X103">
        <v>888410196</v>
      </c>
      <c r="Y103">
        <f>(AT103*ROUND((0.2+1),7))</f>
        <v>14.879999999999999</v>
      </c>
      <c r="AA103">
        <v>0</v>
      </c>
      <c r="AB103">
        <v>0</v>
      </c>
      <c r="AC103">
        <v>0</v>
      </c>
      <c r="AD103">
        <v>533.01</v>
      </c>
      <c r="AE103">
        <v>0</v>
      </c>
      <c r="AF103">
        <v>0</v>
      </c>
      <c r="AG103">
        <v>0</v>
      </c>
      <c r="AH103">
        <v>533.01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12.4</v>
      </c>
      <c r="AU103" t="s">
        <v>129</v>
      </c>
      <c r="AV103">
        <v>1</v>
      </c>
      <c r="AW103">
        <v>2</v>
      </c>
      <c r="AX103">
        <v>56375617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6609.3240000000005</v>
      </c>
      <c r="BN103">
        <v>12.4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7931.188799999999</v>
      </c>
      <c r="BU103">
        <v>14.879999999999999</v>
      </c>
      <c r="BV103">
        <v>0</v>
      </c>
      <c r="BW103">
        <v>1</v>
      </c>
      <c r="CU103">
        <f>ROUND(AT103*Source!I164*AH103*AL103,2)</f>
        <v>0</v>
      </c>
      <c r="CV103">
        <f>ROUND(Y103*Source!I164,7)</f>
        <v>0</v>
      </c>
      <c r="CW103">
        <v>0</v>
      </c>
      <c r="CX103">
        <f>ROUND(Y103*Source!I164,7)</f>
        <v>0</v>
      </c>
      <c r="CY103">
        <f>AD103</f>
        <v>533.01</v>
      </c>
      <c r="CZ103">
        <f>AH103</f>
        <v>533.01</v>
      </c>
      <c r="DA103">
        <f>AL103</f>
        <v>1</v>
      </c>
      <c r="DB103">
        <f>ROUND((ROUND(AT103*CZ103,2)*ROUND((0.2+1),7)),6)</f>
        <v>7931.1840000000002</v>
      </c>
      <c r="DC103">
        <f>ROUND((ROUND(AT103*AG103,2)*ROUND((0.2+1),7)),6)</f>
        <v>0</v>
      </c>
      <c r="DD103" t="s">
        <v>3</v>
      </c>
      <c r="DE103" t="s">
        <v>3</v>
      </c>
      <c r="DF103">
        <f t="shared" si="37"/>
        <v>0</v>
      </c>
      <c r="DG103">
        <f t="shared" si="34"/>
        <v>0</v>
      </c>
      <c r="DH103">
        <f t="shared" si="35"/>
        <v>0</v>
      </c>
      <c r="DI103">
        <f t="shared" si="36"/>
        <v>0</v>
      </c>
      <c r="DJ103">
        <f>DI103</f>
        <v>0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ROW(Source!A164)</f>
        <v>164</v>
      </c>
      <c r="B104">
        <v>54691942</v>
      </c>
      <c r="C104">
        <v>56375609</v>
      </c>
      <c r="D104">
        <v>55371276</v>
      </c>
      <c r="E104">
        <v>116</v>
      </c>
      <c r="F104">
        <v>1</v>
      </c>
      <c r="G104">
        <v>1</v>
      </c>
      <c r="H104">
        <v>1</v>
      </c>
      <c r="I104" t="s">
        <v>285</v>
      </c>
      <c r="J104" t="s">
        <v>3</v>
      </c>
      <c r="K104" t="s">
        <v>286</v>
      </c>
      <c r="L104">
        <v>1191</v>
      </c>
      <c r="N104">
        <v>1013</v>
      </c>
      <c r="O104" t="s">
        <v>284</v>
      </c>
      <c r="P104" t="s">
        <v>284</v>
      </c>
      <c r="Q104">
        <v>1</v>
      </c>
      <c r="W104">
        <v>0</v>
      </c>
      <c r="X104">
        <v>-1417349443</v>
      </c>
      <c r="Y104">
        <f>(AT104*ROUND((0.2+1),7))</f>
        <v>1.5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1.25</v>
      </c>
      <c r="AU104" t="s">
        <v>129</v>
      </c>
      <c r="AV104">
        <v>2</v>
      </c>
      <c r="AW104">
        <v>2</v>
      </c>
      <c r="AX104">
        <v>56375618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ROUND(Y104*Source!I164,7)</f>
        <v>0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ROUND((ROUND(AT104*CZ104,2)*ROUND((0.2+1),7)),6)</f>
        <v>0</v>
      </c>
      <c r="DC104">
        <f>ROUND((ROUND(AT104*AG104,2)*ROUND((0.2+1),7)),6)</f>
        <v>0</v>
      </c>
      <c r="DD104" t="s">
        <v>3</v>
      </c>
      <c r="DE104" t="s">
        <v>3</v>
      </c>
      <c r="DF104">
        <f t="shared" si="37"/>
        <v>0</v>
      </c>
      <c r="DG104">
        <f t="shared" si="34"/>
        <v>0</v>
      </c>
      <c r="DH104">
        <f t="shared" si="35"/>
        <v>0</v>
      </c>
      <c r="DI104">
        <f t="shared" si="36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ROW(Source!A164)</f>
        <v>164</v>
      </c>
      <c r="B105">
        <v>54691942</v>
      </c>
      <c r="C105">
        <v>56375609</v>
      </c>
      <c r="D105">
        <v>55492195</v>
      </c>
      <c r="E105">
        <v>1</v>
      </c>
      <c r="F105">
        <v>1</v>
      </c>
      <c r="G105">
        <v>1</v>
      </c>
      <c r="H105">
        <v>2</v>
      </c>
      <c r="I105" t="s">
        <v>325</v>
      </c>
      <c r="J105" t="s">
        <v>326</v>
      </c>
      <c r="K105" t="s">
        <v>327</v>
      </c>
      <c r="L105">
        <v>1368</v>
      </c>
      <c r="N105">
        <v>1011</v>
      </c>
      <c r="O105" t="s">
        <v>290</v>
      </c>
      <c r="P105" t="s">
        <v>290</v>
      </c>
      <c r="Q105">
        <v>1</v>
      </c>
      <c r="W105">
        <v>0</v>
      </c>
      <c r="X105">
        <v>2141083528</v>
      </c>
      <c r="Y105">
        <f>(AT105*ROUND((0.2+1),7))</f>
        <v>0.13200000000000001</v>
      </c>
      <c r="AA105">
        <v>0</v>
      </c>
      <c r="AB105">
        <v>2297.8200000000002</v>
      </c>
      <c r="AC105">
        <v>612.57000000000005</v>
      </c>
      <c r="AD105">
        <v>0</v>
      </c>
      <c r="AE105">
        <v>0</v>
      </c>
      <c r="AF105">
        <v>1689.57</v>
      </c>
      <c r="AG105">
        <v>612.57000000000005</v>
      </c>
      <c r="AH105">
        <v>0</v>
      </c>
      <c r="AI105">
        <v>1</v>
      </c>
      <c r="AJ105">
        <v>1.36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0.11</v>
      </c>
      <c r="AU105" t="s">
        <v>129</v>
      </c>
      <c r="AV105">
        <v>1</v>
      </c>
      <c r="AW105">
        <v>2</v>
      </c>
      <c r="AX105">
        <v>56375619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185.8527</v>
      </c>
      <c r="BL105">
        <v>67.3827</v>
      </c>
      <c r="BM105">
        <v>0</v>
      </c>
      <c r="BN105">
        <v>0</v>
      </c>
      <c r="BO105">
        <v>0.11</v>
      </c>
      <c r="BP105">
        <v>1</v>
      </c>
      <c r="BQ105">
        <v>0</v>
      </c>
      <c r="BR105">
        <v>223.02324000000002</v>
      </c>
      <c r="BS105">
        <v>80.859240000000014</v>
      </c>
      <c r="BT105">
        <v>0</v>
      </c>
      <c r="BU105">
        <v>0</v>
      </c>
      <c r="BV105">
        <v>0.13200000000000001</v>
      </c>
      <c r="BW105">
        <v>1</v>
      </c>
      <c r="CV105">
        <v>0</v>
      </c>
      <c r="CW105">
        <f>ROUND(Y105*Source!I164*DO105,7)</f>
        <v>0</v>
      </c>
      <c r="CX105">
        <f>ROUND(Y105*Source!I164,7)</f>
        <v>0</v>
      </c>
      <c r="CY105">
        <f>AB105</f>
        <v>2297.8200000000002</v>
      </c>
      <c r="CZ105">
        <f>AF105</f>
        <v>1689.57</v>
      </c>
      <c r="DA105">
        <f>AJ105</f>
        <v>1.36</v>
      </c>
      <c r="DB105">
        <f>ROUND((ROUND(AT105*CZ105,2)*ROUND((0.2+1),7)),6)</f>
        <v>223.02</v>
      </c>
      <c r="DC105">
        <f>ROUND((ROUND(AT105*AG105,2)*ROUND((0.2+1),7)),6)</f>
        <v>80.855999999999995</v>
      </c>
      <c r="DD105" t="s">
        <v>3</v>
      </c>
      <c r="DE105" t="s">
        <v>3</v>
      </c>
      <c r="DF105">
        <f t="shared" si="37"/>
        <v>0</v>
      </c>
      <c r="DG105">
        <f>ROUND(ROUND(AF105*AJ105,2)*CX105,2)</f>
        <v>0</v>
      </c>
      <c r="DH105">
        <f t="shared" si="35"/>
        <v>0</v>
      </c>
      <c r="DI105">
        <f t="shared" si="36"/>
        <v>0</v>
      </c>
      <c r="DJ105">
        <f>DG105+DH105</f>
        <v>0</v>
      </c>
      <c r="DK105">
        <v>0</v>
      </c>
      <c r="DL105" t="s">
        <v>328</v>
      </c>
      <c r="DM105">
        <v>5</v>
      </c>
      <c r="DN105" t="s">
        <v>284</v>
      </c>
      <c r="DO105">
        <v>1</v>
      </c>
    </row>
    <row r="106" spans="1:119" x14ac:dyDescent="0.2">
      <c r="A106">
        <f>ROW(Source!A164)</f>
        <v>164</v>
      </c>
      <c r="B106">
        <v>54691942</v>
      </c>
      <c r="C106">
        <v>56375609</v>
      </c>
      <c r="D106">
        <v>55492212</v>
      </c>
      <c r="E106">
        <v>1</v>
      </c>
      <c r="F106">
        <v>1</v>
      </c>
      <c r="G106">
        <v>1</v>
      </c>
      <c r="H106">
        <v>2</v>
      </c>
      <c r="I106" t="s">
        <v>287</v>
      </c>
      <c r="J106" t="s">
        <v>288</v>
      </c>
      <c r="K106" t="s">
        <v>289</v>
      </c>
      <c r="L106">
        <v>1368</v>
      </c>
      <c r="N106">
        <v>1011</v>
      </c>
      <c r="O106" t="s">
        <v>290</v>
      </c>
      <c r="P106" t="s">
        <v>290</v>
      </c>
      <c r="Q106">
        <v>1</v>
      </c>
      <c r="W106">
        <v>0</v>
      </c>
      <c r="X106">
        <v>850633116</v>
      </c>
      <c r="Y106">
        <f>(AT106*ROUND((0.2+1),7))</f>
        <v>0.68399999999999994</v>
      </c>
      <c r="AA106">
        <v>0</v>
      </c>
      <c r="AB106">
        <v>1595.2</v>
      </c>
      <c r="AC106">
        <v>715.99</v>
      </c>
      <c r="AD106">
        <v>0</v>
      </c>
      <c r="AE106">
        <v>0</v>
      </c>
      <c r="AF106">
        <v>1595.2</v>
      </c>
      <c r="AG106">
        <v>715.99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0.56999999999999995</v>
      </c>
      <c r="AU106" t="s">
        <v>129</v>
      </c>
      <c r="AV106">
        <v>1</v>
      </c>
      <c r="AW106">
        <v>2</v>
      </c>
      <c r="AX106">
        <v>56375620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909.2639999999999</v>
      </c>
      <c r="BL106">
        <v>408.11429999999996</v>
      </c>
      <c r="BM106">
        <v>0</v>
      </c>
      <c r="BN106">
        <v>0</v>
      </c>
      <c r="BO106">
        <v>0.56999999999999995</v>
      </c>
      <c r="BP106">
        <v>1</v>
      </c>
      <c r="BQ106">
        <v>0</v>
      </c>
      <c r="BR106">
        <v>1091.1168</v>
      </c>
      <c r="BS106">
        <v>489.73715999999996</v>
      </c>
      <c r="BT106">
        <v>0</v>
      </c>
      <c r="BU106">
        <v>0</v>
      </c>
      <c r="BV106">
        <v>0.68399999999999994</v>
      </c>
      <c r="BW106">
        <v>1</v>
      </c>
      <c r="CV106">
        <v>0</v>
      </c>
      <c r="CW106">
        <f>ROUND(Y106*Source!I164*DO106,7)</f>
        <v>0</v>
      </c>
      <c r="CX106">
        <f>ROUND(Y106*Source!I164,7)</f>
        <v>0</v>
      </c>
      <c r="CY106">
        <f>AB106</f>
        <v>1595.2</v>
      </c>
      <c r="CZ106">
        <f>AF106</f>
        <v>1595.2</v>
      </c>
      <c r="DA106">
        <f>AJ106</f>
        <v>1</v>
      </c>
      <c r="DB106">
        <f>ROUND((ROUND(AT106*CZ106,2)*ROUND((0.2+1),7)),6)</f>
        <v>1091.1120000000001</v>
      </c>
      <c r="DC106">
        <f>ROUND((ROUND(AT106*AG106,2)*ROUND((0.2+1),7)),6)</f>
        <v>489.73200000000003</v>
      </c>
      <c r="DD106" t="s">
        <v>3</v>
      </c>
      <c r="DE106" t="s">
        <v>3</v>
      </c>
      <c r="DF106">
        <f t="shared" si="37"/>
        <v>0</v>
      </c>
      <c r="DG106">
        <f t="shared" ref="DG106:DG111" si="38">ROUND(ROUND(AF106,2)*CX106,2)</f>
        <v>0</v>
      </c>
      <c r="DH106">
        <f t="shared" si="35"/>
        <v>0</v>
      </c>
      <c r="DI106">
        <f t="shared" si="36"/>
        <v>0</v>
      </c>
      <c r="DJ106">
        <f>DG106+DH106</f>
        <v>0</v>
      </c>
      <c r="DK106">
        <v>1</v>
      </c>
      <c r="DL106" t="s">
        <v>291</v>
      </c>
      <c r="DM106">
        <v>6</v>
      </c>
      <c r="DN106" t="s">
        <v>284</v>
      </c>
      <c r="DO106">
        <v>1</v>
      </c>
    </row>
    <row r="107" spans="1:119" x14ac:dyDescent="0.2">
      <c r="A107">
        <f>ROW(Source!A164)</f>
        <v>164</v>
      </c>
      <c r="B107">
        <v>54691942</v>
      </c>
      <c r="C107">
        <v>56375609</v>
      </c>
      <c r="D107">
        <v>55493104</v>
      </c>
      <c r="E107">
        <v>1</v>
      </c>
      <c r="F107">
        <v>1</v>
      </c>
      <c r="G107">
        <v>1</v>
      </c>
      <c r="H107">
        <v>2</v>
      </c>
      <c r="I107" t="s">
        <v>298</v>
      </c>
      <c r="J107" t="s">
        <v>299</v>
      </c>
      <c r="K107" t="s">
        <v>300</v>
      </c>
      <c r="L107">
        <v>1368</v>
      </c>
      <c r="N107">
        <v>1011</v>
      </c>
      <c r="O107" t="s">
        <v>290</v>
      </c>
      <c r="P107" t="s">
        <v>290</v>
      </c>
      <c r="Q107">
        <v>1</v>
      </c>
      <c r="W107">
        <v>0</v>
      </c>
      <c r="X107">
        <v>-950105757</v>
      </c>
      <c r="Y107">
        <f>(AT107*ROUND((0.2+1),7))</f>
        <v>0.68399999999999994</v>
      </c>
      <c r="AA107">
        <v>0</v>
      </c>
      <c r="AB107">
        <v>640.84</v>
      </c>
      <c r="AC107">
        <v>533.01</v>
      </c>
      <c r="AD107">
        <v>0</v>
      </c>
      <c r="AE107">
        <v>0</v>
      </c>
      <c r="AF107">
        <v>640.84</v>
      </c>
      <c r="AG107">
        <v>533.01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0.56999999999999995</v>
      </c>
      <c r="AU107" t="s">
        <v>129</v>
      </c>
      <c r="AV107">
        <v>1</v>
      </c>
      <c r="AW107">
        <v>2</v>
      </c>
      <c r="AX107">
        <v>56375621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365.27879999999999</v>
      </c>
      <c r="BL107">
        <v>303.81569999999999</v>
      </c>
      <c r="BM107">
        <v>0</v>
      </c>
      <c r="BN107">
        <v>0</v>
      </c>
      <c r="BO107">
        <v>0.56999999999999995</v>
      </c>
      <c r="BP107">
        <v>1</v>
      </c>
      <c r="BQ107">
        <v>0</v>
      </c>
      <c r="BR107">
        <v>438.33456000000001</v>
      </c>
      <c r="BS107">
        <v>364.57883999999996</v>
      </c>
      <c r="BT107">
        <v>0</v>
      </c>
      <c r="BU107">
        <v>0</v>
      </c>
      <c r="BV107">
        <v>0.68399999999999994</v>
      </c>
      <c r="BW107">
        <v>1</v>
      </c>
      <c r="CV107">
        <v>0</v>
      </c>
      <c r="CW107">
        <f>ROUND(Y107*Source!I164*DO107,7)</f>
        <v>0</v>
      </c>
      <c r="CX107">
        <f>ROUND(Y107*Source!I164,7)</f>
        <v>0</v>
      </c>
      <c r="CY107">
        <f>AB107</f>
        <v>640.84</v>
      </c>
      <c r="CZ107">
        <f>AF107</f>
        <v>640.84</v>
      </c>
      <c r="DA107">
        <f>AJ107</f>
        <v>1</v>
      </c>
      <c r="DB107">
        <f>ROUND((ROUND(AT107*CZ107,2)*ROUND((0.2+1),7)),6)</f>
        <v>438.33600000000001</v>
      </c>
      <c r="DC107">
        <f>ROUND((ROUND(AT107*AG107,2)*ROUND((0.2+1),7)),6)</f>
        <v>364.584</v>
      </c>
      <c r="DD107" t="s">
        <v>3</v>
      </c>
      <c r="DE107" t="s">
        <v>3</v>
      </c>
      <c r="DF107">
        <f t="shared" si="37"/>
        <v>0</v>
      </c>
      <c r="DG107">
        <f t="shared" si="38"/>
        <v>0</v>
      </c>
      <c r="DH107">
        <f t="shared" si="35"/>
        <v>0</v>
      </c>
      <c r="DI107">
        <f t="shared" si="36"/>
        <v>0</v>
      </c>
      <c r="DJ107">
        <f>DG107+DH107</f>
        <v>0</v>
      </c>
      <c r="DK107">
        <v>1</v>
      </c>
      <c r="DL107" t="s">
        <v>301</v>
      </c>
      <c r="DM107">
        <v>4</v>
      </c>
      <c r="DN107" t="s">
        <v>284</v>
      </c>
      <c r="DO107">
        <v>1</v>
      </c>
    </row>
    <row r="108" spans="1:119" x14ac:dyDescent="0.2">
      <c r="A108">
        <f>ROW(Source!A164)</f>
        <v>164</v>
      </c>
      <c r="B108">
        <v>54691942</v>
      </c>
      <c r="C108">
        <v>56375609</v>
      </c>
      <c r="D108">
        <v>55444494</v>
      </c>
      <c r="E108">
        <v>1</v>
      </c>
      <c r="F108">
        <v>1</v>
      </c>
      <c r="G108">
        <v>1</v>
      </c>
      <c r="H108">
        <v>3</v>
      </c>
      <c r="I108" t="s">
        <v>329</v>
      </c>
      <c r="J108" t="s">
        <v>330</v>
      </c>
      <c r="K108" t="s">
        <v>331</v>
      </c>
      <c r="L108">
        <v>1346</v>
      </c>
      <c r="N108">
        <v>1009</v>
      </c>
      <c r="O108" t="s">
        <v>313</v>
      </c>
      <c r="P108" t="s">
        <v>313</v>
      </c>
      <c r="Q108">
        <v>1</v>
      </c>
      <c r="W108">
        <v>0</v>
      </c>
      <c r="X108">
        <v>-353874833</v>
      </c>
      <c r="Y108">
        <f>AT108</f>
        <v>0.33</v>
      </c>
      <c r="AA108">
        <v>194.17</v>
      </c>
      <c r="AB108">
        <v>0</v>
      </c>
      <c r="AC108">
        <v>0</v>
      </c>
      <c r="AD108">
        <v>0</v>
      </c>
      <c r="AE108">
        <v>174.93</v>
      </c>
      <c r="AF108">
        <v>0</v>
      </c>
      <c r="AG108">
        <v>0</v>
      </c>
      <c r="AH108">
        <v>0</v>
      </c>
      <c r="AI108">
        <v>1.1100000000000001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0.33</v>
      </c>
      <c r="AU108" t="s">
        <v>3</v>
      </c>
      <c r="AV108">
        <v>0</v>
      </c>
      <c r="AW108">
        <v>2</v>
      </c>
      <c r="AX108">
        <v>56375622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57.726900000000008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57.726900000000008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ROUND(Y108*Source!I164,7)</f>
        <v>0</v>
      </c>
      <c r="CY108">
        <f>AA108</f>
        <v>194.17</v>
      </c>
      <c r="CZ108">
        <f>AE108</f>
        <v>174.93</v>
      </c>
      <c r="DA108">
        <f>AI108</f>
        <v>1.1100000000000001</v>
      </c>
      <c r="DB108">
        <f>ROUND(ROUND(AT108*CZ108,2),6)</f>
        <v>57.73</v>
      </c>
      <c r="DC108">
        <f>ROUND(ROUND(AT108*AG108,2),6)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38"/>
        <v>0</v>
      </c>
      <c r="DH108">
        <f t="shared" si="35"/>
        <v>0</v>
      </c>
      <c r="DI108">
        <f t="shared" si="36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ROW(Source!A164)</f>
        <v>164</v>
      </c>
      <c r="B109">
        <v>54691942</v>
      </c>
      <c r="C109">
        <v>56375609</v>
      </c>
      <c r="D109">
        <v>55377068</v>
      </c>
      <c r="E109">
        <v>116</v>
      </c>
      <c r="F109">
        <v>1</v>
      </c>
      <c r="G109">
        <v>1</v>
      </c>
      <c r="H109">
        <v>3</v>
      </c>
      <c r="I109" t="s">
        <v>32</v>
      </c>
      <c r="J109" t="s">
        <v>3</v>
      </c>
      <c r="K109" t="s">
        <v>33</v>
      </c>
      <c r="L109">
        <v>3277935</v>
      </c>
      <c r="N109">
        <v>1013</v>
      </c>
      <c r="O109" t="s">
        <v>34</v>
      </c>
      <c r="P109" t="s">
        <v>34</v>
      </c>
      <c r="Q109">
        <v>1</v>
      </c>
      <c r="W109">
        <v>0</v>
      </c>
      <c r="X109">
        <v>274903907</v>
      </c>
      <c r="Y109">
        <f>AT109</f>
        <v>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 t="s">
        <v>3</v>
      </c>
      <c r="AT109">
        <v>2</v>
      </c>
      <c r="AU109" t="s">
        <v>3</v>
      </c>
      <c r="AV109">
        <v>0</v>
      </c>
      <c r="AW109">
        <v>2</v>
      </c>
      <c r="AX109">
        <v>56375623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ROUND(Y109*Source!I164,7)</f>
        <v>0</v>
      </c>
      <c r="CY109">
        <f>AA109</f>
        <v>0</v>
      </c>
      <c r="CZ109">
        <f>AE109</f>
        <v>0</v>
      </c>
      <c r="DA109">
        <f>AI109</f>
        <v>1</v>
      </c>
      <c r="DB109">
        <f>ROUND(ROUND(AT109*CZ109,2),6)</f>
        <v>0</v>
      </c>
      <c r="DC109">
        <f>ROUND(ROUND(AT109*AG109,2),6)</f>
        <v>0</v>
      </c>
      <c r="DD109" t="s">
        <v>3</v>
      </c>
      <c r="DE109" t="s">
        <v>3</v>
      </c>
      <c r="DF109">
        <f t="shared" ref="DF109:DF114" si="39">ROUND(ROUND(AE109,2)*CX109,2)</f>
        <v>0</v>
      </c>
      <c r="DG109">
        <f t="shared" si="38"/>
        <v>0</v>
      </c>
      <c r="DH109">
        <f t="shared" si="35"/>
        <v>0</v>
      </c>
      <c r="DI109">
        <f t="shared" si="36"/>
        <v>0</v>
      </c>
      <c r="DJ109">
        <f>DF109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ROW(Source!A165)</f>
        <v>165</v>
      </c>
      <c r="B110">
        <v>54691824</v>
      </c>
      <c r="C110">
        <v>56375609</v>
      </c>
      <c r="D110">
        <v>55371105</v>
      </c>
      <c r="E110">
        <v>116</v>
      </c>
      <c r="F110">
        <v>1</v>
      </c>
      <c r="G110">
        <v>1</v>
      </c>
      <c r="H110">
        <v>1</v>
      </c>
      <c r="I110" t="s">
        <v>317</v>
      </c>
      <c r="J110" t="s">
        <v>3</v>
      </c>
      <c r="K110" t="s">
        <v>318</v>
      </c>
      <c r="L110">
        <v>1191</v>
      </c>
      <c r="N110">
        <v>1013</v>
      </c>
      <c r="O110" t="s">
        <v>284</v>
      </c>
      <c r="P110" t="s">
        <v>284</v>
      </c>
      <c r="Q110">
        <v>1</v>
      </c>
      <c r="W110">
        <v>0</v>
      </c>
      <c r="X110">
        <v>888410196</v>
      </c>
      <c r="Y110">
        <f>(AT110*ROUND((0.2+1),7))</f>
        <v>14.879999999999999</v>
      </c>
      <c r="AA110">
        <v>0</v>
      </c>
      <c r="AB110">
        <v>0</v>
      </c>
      <c r="AC110">
        <v>0</v>
      </c>
      <c r="AD110">
        <v>533.01</v>
      </c>
      <c r="AE110">
        <v>0</v>
      </c>
      <c r="AF110">
        <v>0</v>
      </c>
      <c r="AG110">
        <v>0</v>
      </c>
      <c r="AH110">
        <v>533.01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12.4</v>
      </c>
      <c r="AU110" t="s">
        <v>129</v>
      </c>
      <c r="AV110">
        <v>1</v>
      </c>
      <c r="AW110">
        <v>2</v>
      </c>
      <c r="AX110">
        <v>56375617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6609.3240000000005</v>
      </c>
      <c r="BN110">
        <v>12.4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7931.188799999999</v>
      </c>
      <c r="BU110">
        <v>14.879999999999999</v>
      </c>
      <c r="BV110">
        <v>0</v>
      </c>
      <c r="BW110">
        <v>1</v>
      </c>
      <c r="CU110">
        <f>ROUND(AT110*Source!I165*AH110*AL110,2)</f>
        <v>0</v>
      </c>
      <c r="CV110">
        <f>ROUND(Y110*Source!I165,7)</f>
        <v>0</v>
      </c>
      <c r="CW110">
        <v>0</v>
      </c>
      <c r="CX110">
        <f>ROUND(Y110*Source!I165,7)</f>
        <v>0</v>
      </c>
      <c r="CY110">
        <f>AD110</f>
        <v>533.01</v>
      </c>
      <c r="CZ110">
        <f>AH110</f>
        <v>533.01</v>
      </c>
      <c r="DA110">
        <f>AL110</f>
        <v>1</v>
      </c>
      <c r="DB110">
        <f>ROUND((ROUND(AT110*CZ110,2)*ROUND((0.2+1),7)),6)</f>
        <v>7931.1840000000002</v>
      </c>
      <c r="DC110">
        <f>ROUND((ROUND(AT110*AG110,2)*ROUND((0.2+1),7)),6)</f>
        <v>0</v>
      </c>
      <c r="DD110" t="s">
        <v>3</v>
      </c>
      <c r="DE110" t="s">
        <v>3</v>
      </c>
      <c r="DF110">
        <f t="shared" si="39"/>
        <v>0</v>
      </c>
      <c r="DG110">
        <f t="shared" si="38"/>
        <v>0</v>
      </c>
      <c r="DH110">
        <f t="shared" si="35"/>
        <v>0</v>
      </c>
      <c r="DI110">
        <f t="shared" si="36"/>
        <v>0</v>
      </c>
      <c r="DJ110">
        <f>DI110</f>
        <v>0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ROW(Source!A165)</f>
        <v>165</v>
      </c>
      <c r="B111">
        <v>54691824</v>
      </c>
      <c r="C111">
        <v>56375609</v>
      </c>
      <c r="D111">
        <v>55371276</v>
      </c>
      <c r="E111">
        <v>116</v>
      </c>
      <c r="F111">
        <v>1</v>
      </c>
      <c r="G111">
        <v>1</v>
      </c>
      <c r="H111">
        <v>1</v>
      </c>
      <c r="I111" t="s">
        <v>285</v>
      </c>
      <c r="J111" t="s">
        <v>3</v>
      </c>
      <c r="K111" t="s">
        <v>286</v>
      </c>
      <c r="L111">
        <v>1191</v>
      </c>
      <c r="N111">
        <v>1013</v>
      </c>
      <c r="O111" t="s">
        <v>284</v>
      </c>
      <c r="P111" t="s">
        <v>284</v>
      </c>
      <c r="Q111">
        <v>1</v>
      </c>
      <c r="W111">
        <v>0</v>
      </c>
      <c r="X111">
        <v>-1417349443</v>
      </c>
      <c r="Y111">
        <f>(AT111*ROUND((0.2+1),7))</f>
        <v>1.5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1.25</v>
      </c>
      <c r="AU111" t="s">
        <v>129</v>
      </c>
      <c r="AV111">
        <v>2</v>
      </c>
      <c r="AW111">
        <v>2</v>
      </c>
      <c r="AX111">
        <v>56375618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ROUND(Y111*Source!I165,7)</f>
        <v>0</v>
      </c>
      <c r="CY111">
        <f>AD111</f>
        <v>0</v>
      </c>
      <c r="CZ111">
        <f>AH111</f>
        <v>0</v>
      </c>
      <c r="DA111">
        <f>AL111</f>
        <v>1</v>
      </c>
      <c r="DB111">
        <f>ROUND((ROUND(AT111*CZ111,2)*ROUND((0.2+1),7)),6)</f>
        <v>0</v>
      </c>
      <c r="DC111">
        <f>ROUND((ROUND(AT111*AG111,2)*ROUND((0.2+1),7)),6)</f>
        <v>0</v>
      </c>
      <c r="DD111" t="s">
        <v>3</v>
      </c>
      <c r="DE111" t="s">
        <v>3</v>
      </c>
      <c r="DF111">
        <f t="shared" si="39"/>
        <v>0</v>
      </c>
      <c r="DG111">
        <f t="shared" si="38"/>
        <v>0</v>
      </c>
      <c r="DH111">
        <f t="shared" si="35"/>
        <v>0</v>
      </c>
      <c r="DI111">
        <f t="shared" si="36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ROW(Source!A165)</f>
        <v>165</v>
      </c>
      <c r="B112">
        <v>54691824</v>
      </c>
      <c r="C112">
        <v>56375609</v>
      </c>
      <c r="D112">
        <v>55492195</v>
      </c>
      <c r="E112">
        <v>1</v>
      </c>
      <c r="F112">
        <v>1</v>
      </c>
      <c r="G112">
        <v>1</v>
      </c>
      <c r="H112">
        <v>2</v>
      </c>
      <c r="I112" t="s">
        <v>325</v>
      </c>
      <c r="J112" t="s">
        <v>326</v>
      </c>
      <c r="K112" t="s">
        <v>327</v>
      </c>
      <c r="L112">
        <v>1368</v>
      </c>
      <c r="N112">
        <v>1011</v>
      </c>
      <c r="O112" t="s">
        <v>290</v>
      </c>
      <c r="P112" t="s">
        <v>290</v>
      </c>
      <c r="Q112">
        <v>1</v>
      </c>
      <c r="W112">
        <v>0</v>
      </c>
      <c r="X112">
        <v>2141083528</v>
      </c>
      <c r="Y112">
        <f>(AT112*ROUND((0.2+1),7))</f>
        <v>0.13200000000000001</v>
      </c>
      <c r="AA112">
        <v>0</v>
      </c>
      <c r="AB112">
        <v>2297.8200000000002</v>
      </c>
      <c r="AC112">
        <v>612.57000000000005</v>
      </c>
      <c r="AD112">
        <v>0</v>
      </c>
      <c r="AE112">
        <v>0</v>
      </c>
      <c r="AF112">
        <v>1689.57</v>
      </c>
      <c r="AG112">
        <v>612.57000000000005</v>
      </c>
      <c r="AH112">
        <v>0</v>
      </c>
      <c r="AI112">
        <v>1</v>
      </c>
      <c r="AJ112">
        <v>1.36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0.11</v>
      </c>
      <c r="AU112" t="s">
        <v>129</v>
      </c>
      <c r="AV112">
        <v>1</v>
      </c>
      <c r="AW112">
        <v>2</v>
      </c>
      <c r="AX112">
        <v>56375619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185.8527</v>
      </c>
      <c r="BL112">
        <v>67.3827</v>
      </c>
      <c r="BM112">
        <v>0</v>
      </c>
      <c r="BN112">
        <v>0</v>
      </c>
      <c r="BO112">
        <v>0.11</v>
      </c>
      <c r="BP112">
        <v>1</v>
      </c>
      <c r="BQ112">
        <v>0</v>
      </c>
      <c r="BR112">
        <v>223.02324000000002</v>
      </c>
      <c r="BS112">
        <v>80.859240000000014</v>
      </c>
      <c r="BT112">
        <v>0</v>
      </c>
      <c r="BU112">
        <v>0</v>
      </c>
      <c r="BV112">
        <v>0.13200000000000001</v>
      </c>
      <c r="BW112">
        <v>1</v>
      </c>
      <c r="CV112">
        <v>0</v>
      </c>
      <c r="CW112">
        <f>ROUND(Y112*Source!I165*DO112,7)</f>
        <v>0</v>
      </c>
      <c r="CX112">
        <f>ROUND(Y112*Source!I165,7)</f>
        <v>0</v>
      </c>
      <c r="CY112">
        <f>AB112</f>
        <v>2297.8200000000002</v>
      </c>
      <c r="CZ112">
        <f>AF112</f>
        <v>1689.57</v>
      </c>
      <c r="DA112">
        <f>AJ112</f>
        <v>1.36</v>
      </c>
      <c r="DB112">
        <f>ROUND((ROUND(AT112*CZ112,2)*ROUND((0.2+1),7)),6)</f>
        <v>223.02</v>
      </c>
      <c r="DC112">
        <f>ROUND((ROUND(AT112*AG112,2)*ROUND((0.2+1),7)),6)</f>
        <v>80.855999999999995</v>
      </c>
      <c r="DD112" t="s">
        <v>3</v>
      </c>
      <c r="DE112" t="s">
        <v>3</v>
      </c>
      <c r="DF112">
        <f t="shared" si="39"/>
        <v>0</v>
      </c>
      <c r="DG112">
        <f>ROUND(ROUND(AF112*AJ112,2)*CX112,2)</f>
        <v>0</v>
      </c>
      <c r="DH112">
        <f t="shared" si="35"/>
        <v>0</v>
      </c>
      <c r="DI112">
        <f t="shared" si="36"/>
        <v>0</v>
      </c>
      <c r="DJ112">
        <f>DG112+DH112</f>
        <v>0</v>
      </c>
      <c r="DK112">
        <v>0</v>
      </c>
      <c r="DL112" t="s">
        <v>328</v>
      </c>
      <c r="DM112">
        <v>5</v>
      </c>
      <c r="DN112" t="s">
        <v>284</v>
      </c>
      <c r="DO112">
        <v>1</v>
      </c>
    </row>
    <row r="113" spans="1:119" x14ac:dyDescent="0.2">
      <c r="A113">
        <f>ROW(Source!A165)</f>
        <v>165</v>
      </c>
      <c r="B113">
        <v>54691824</v>
      </c>
      <c r="C113">
        <v>56375609</v>
      </c>
      <c r="D113">
        <v>55492212</v>
      </c>
      <c r="E113">
        <v>1</v>
      </c>
      <c r="F113">
        <v>1</v>
      </c>
      <c r="G113">
        <v>1</v>
      </c>
      <c r="H113">
        <v>2</v>
      </c>
      <c r="I113" t="s">
        <v>287</v>
      </c>
      <c r="J113" t="s">
        <v>288</v>
      </c>
      <c r="K113" t="s">
        <v>289</v>
      </c>
      <c r="L113">
        <v>1368</v>
      </c>
      <c r="N113">
        <v>1011</v>
      </c>
      <c r="O113" t="s">
        <v>290</v>
      </c>
      <c r="P113" t="s">
        <v>290</v>
      </c>
      <c r="Q113">
        <v>1</v>
      </c>
      <c r="W113">
        <v>0</v>
      </c>
      <c r="X113">
        <v>850633116</v>
      </c>
      <c r="Y113">
        <f>(AT113*ROUND((0.2+1),7))</f>
        <v>0.68399999999999994</v>
      </c>
      <c r="AA113">
        <v>0</v>
      </c>
      <c r="AB113">
        <v>1595.2</v>
      </c>
      <c r="AC113">
        <v>715.99</v>
      </c>
      <c r="AD113">
        <v>0</v>
      </c>
      <c r="AE113">
        <v>0</v>
      </c>
      <c r="AF113">
        <v>1595.2</v>
      </c>
      <c r="AG113">
        <v>715.99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0.56999999999999995</v>
      </c>
      <c r="AU113" t="s">
        <v>129</v>
      </c>
      <c r="AV113">
        <v>1</v>
      </c>
      <c r="AW113">
        <v>2</v>
      </c>
      <c r="AX113">
        <v>56375620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909.2639999999999</v>
      </c>
      <c r="BL113">
        <v>408.11429999999996</v>
      </c>
      <c r="BM113">
        <v>0</v>
      </c>
      <c r="BN113">
        <v>0</v>
      </c>
      <c r="BO113">
        <v>0.56999999999999995</v>
      </c>
      <c r="BP113">
        <v>1</v>
      </c>
      <c r="BQ113">
        <v>0</v>
      </c>
      <c r="BR113">
        <v>1091.1168</v>
      </c>
      <c r="BS113">
        <v>489.73715999999996</v>
      </c>
      <c r="BT113">
        <v>0</v>
      </c>
      <c r="BU113">
        <v>0</v>
      </c>
      <c r="BV113">
        <v>0.68399999999999994</v>
      </c>
      <c r="BW113">
        <v>1</v>
      </c>
      <c r="CV113">
        <v>0</v>
      </c>
      <c r="CW113">
        <f>ROUND(Y113*Source!I165*DO113,7)</f>
        <v>0</v>
      </c>
      <c r="CX113">
        <f>ROUND(Y113*Source!I165,7)</f>
        <v>0</v>
      </c>
      <c r="CY113">
        <f>AB113</f>
        <v>1595.2</v>
      </c>
      <c r="CZ113">
        <f>AF113</f>
        <v>1595.2</v>
      </c>
      <c r="DA113">
        <f>AJ113</f>
        <v>1</v>
      </c>
      <c r="DB113">
        <f>ROUND((ROUND(AT113*CZ113,2)*ROUND((0.2+1),7)),6)</f>
        <v>1091.1120000000001</v>
      </c>
      <c r="DC113">
        <f>ROUND((ROUND(AT113*AG113,2)*ROUND((0.2+1),7)),6)</f>
        <v>489.73200000000003</v>
      </c>
      <c r="DD113" t="s">
        <v>3</v>
      </c>
      <c r="DE113" t="s">
        <v>3</v>
      </c>
      <c r="DF113">
        <f t="shared" si="39"/>
        <v>0</v>
      </c>
      <c r="DG113">
        <f t="shared" ref="DG113:DG119" si="40">ROUND(ROUND(AF113,2)*CX113,2)</f>
        <v>0</v>
      </c>
      <c r="DH113">
        <f t="shared" si="35"/>
        <v>0</v>
      </c>
      <c r="DI113">
        <f t="shared" si="36"/>
        <v>0</v>
      </c>
      <c r="DJ113">
        <f>DG113+DH113</f>
        <v>0</v>
      </c>
      <c r="DK113">
        <v>1</v>
      </c>
      <c r="DL113" t="s">
        <v>291</v>
      </c>
      <c r="DM113">
        <v>6</v>
      </c>
      <c r="DN113" t="s">
        <v>284</v>
      </c>
      <c r="DO113">
        <v>1</v>
      </c>
    </row>
    <row r="114" spans="1:119" x14ac:dyDescent="0.2">
      <c r="A114">
        <f>ROW(Source!A165)</f>
        <v>165</v>
      </c>
      <c r="B114">
        <v>54691824</v>
      </c>
      <c r="C114">
        <v>56375609</v>
      </c>
      <c r="D114">
        <v>55493104</v>
      </c>
      <c r="E114">
        <v>1</v>
      </c>
      <c r="F114">
        <v>1</v>
      </c>
      <c r="G114">
        <v>1</v>
      </c>
      <c r="H114">
        <v>2</v>
      </c>
      <c r="I114" t="s">
        <v>298</v>
      </c>
      <c r="J114" t="s">
        <v>299</v>
      </c>
      <c r="K114" t="s">
        <v>300</v>
      </c>
      <c r="L114">
        <v>1368</v>
      </c>
      <c r="N114">
        <v>1011</v>
      </c>
      <c r="O114" t="s">
        <v>290</v>
      </c>
      <c r="P114" t="s">
        <v>290</v>
      </c>
      <c r="Q114">
        <v>1</v>
      </c>
      <c r="W114">
        <v>0</v>
      </c>
      <c r="X114">
        <v>-950105757</v>
      </c>
      <c r="Y114">
        <f>(AT114*ROUND((0.2+1),7))</f>
        <v>0.68399999999999994</v>
      </c>
      <c r="AA114">
        <v>0</v>
      </c>
      <c r="AB114">
        <v>640.84</v>
      </c>
      <c r="AC114">
        <v>533.01</v>
      </c>
      <c r="AD114">
        <v>0</v>
      </c>
      <c r="AE114">
        <v>0</v>
      </c>
      <c r="AF114">
        <v>640.84</v>
      </c>
      <c r="AG114">
        <v>533.01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0.56999999999999995</v>
      </c>
      <c r="AU114" t="s">
        <v>129</v>
      </c>
      <c r="AV114">
        <v>1</v>
      </c>
      <c r="AW114">
        <v>2</v>
      </c>
      <c r="AX114">
        <v>56375621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365.27879999999999</v>
      </c>
      <c r="BL114">
        <v>303.81569999999999</v>
      </c>
      <c r="BM114">
        <v>0</v>
      </c>
      <c r="BN114">
        <v>0</v>
      </c>
      <c r="BO114">
        <v>0.56999999999999995</v>
      </c>
      <c r="BP114">
        <v>1</v>
      </c>
      <c r="BQ114">
        <v>0</v>
      </c>
      <c r="BR114">
        <v>438.33456000000001</v>
      </c>
      <c r="BS114">
        <v>364.57883999999996</v>
      </c>
      <c r="BT114">
        <v>0</v>
      </c>
      <c r="BU114">
        <v>0</v>
      </c>
      <c r="BV114">
        <v>0.68399999999999994</v>
      </c>
      <c r="BW114">
        <v>1</v>
      </c>
      <c r="CV114">
        <v>0</v>
      </c>
      <c r="CW114">
        <f>ROUND(Y114*Source!I165*DO114,7)</f>
        <v>0</v>
      </c>
      <c r="CX114">
        <f>ROUND(Y114*Source!I165,7)</f>
        <v>0</v>
      </c>
      <c r="CY114">
        <f>AB114</f>
        <v>640.84</v>
      </c>
      <c r="CZ114">
        <f>AF114</f>
        <v>640.84</v>
      </c>
      <c r="DA114">
        <f>AJ114</f>
        <v>1</v>
      </c>
      <c r="DB114">
        <f>ROUND((ROUND(AT114*CZ114,2)*ROUND((0.2+1),7)),6)</f>
        <v>438.33600000000001</v>
      </c>
      <c r="DC114">
        <f>ROUND((ROUND(AT114*AG114,2)*ROUND((0.2+1),7)),6)</f>
        <v>364.584</v>
      </c>
      <c r="DD114" t="s">
        <v>3</v>
      </c>
      <c r="DE114" t="s">
        <v>3</v>
      </c>
      <c r="DF114">
        <f t="shared" si="39"/>
        <v>0</v>
      </c>
      <c r="DG114">
        <f t="shared" si="40"/>
        <v>0</v>
      </c>
      <c r="DH114">
        <f t="shared" si="35"/>
        <v>0</v>
      </c>
      <c r="DI114">
        <f t="shared" si="36"/>
        <v>0</v>
      </c>
      <c r="DJ114">
        <f>DG114+DH114</f>
        <v>0</v>
      </c>
      <c r="DK114">
        <v>1</v>
      </c>
      <c r="DL114" t="s">
        <v>301</v>
      </c>
      <c r="DM114">
        <v>4</v>
      </c>
      <c r="DN114" t="s">
        <v>284</v>
      </c>
      <c r="DO114">
        <v>1</v>
      </c>
    </row>
    <row r="115" spans="1:119" x14ac:dyDescent="0.2">
      <c r="A115">
        <f>ROW(Source!A165)</f>
        <v>165</v>
      </c>
      <c r="B115">
        <v>54691824</v>
      </c>
      <c r="C115">
        <v>56375609</v>
      </c>
      <c r="D115">
        <v>55444494</v>
      </c>
      <c r="E115">
        <v>1</v>
      </c>
      <c r="F115">
        <v>1</v>
      </c>
      <c r="G115">
        <v>1</v>
      </c>
      <c r="H115">
        <v>3</v>
      </c>
      <c r="I115" t="s">
        <v>329</v>
      </c>
      <c r="J115" t="s">
        <v>330</v>
      </c>
      <c r="K115" t="s">
        <v>331</v>
      </c>
      <c r="L115">
        <v>1346</v>
      </c>
      <c r="N115">
        <v>1009</v>
      </c>
      <c r="O115" t="s">
        <v>313</v>
      </c>
      <c r="P115" t="s">
        <v>313</v>
      </c>
      <c r="Q115">
        <v>1</v>
      </c>
      <c r="W115">
        <v>0</v>
      </c>
      <c r="X115">
        <v>-353874833</v>
      </c>
      <c r="Y115">
        <f>AT115</f>
        <v>0.33</v>
      </c>
      <c r="AA115">
        <v>194.17</v>
      </c>
      <c r="AB115">
        <v>0</v>
      </c>
      <c r="AC115">
        <v>0</v>
      </c>
      <c r="AD115">
        <v>0</v>
      </c>
      <c r="AE115">
        <v>174.93</v>
      </c>
      <c r="AF115">
        <v>0</v>
      </c>
      <c r="AG115">
        <v>0</v>
      </c>
      <c r="AH115">
        <v>0</v>
      </c>
      <c r="AI115">
        <v>1.1100000000000001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0.33</v>
      </c>
      <c r="AU115" t="s">
        <v>3</v>
      </c>
      <c r="AV115">
        <v>0</v>
      </c>
      <c r="AW115">
        <v>2</v>
      </c>
      <c r="AX115">
        <v>56375622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57.726900000000008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57.726900000000008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ROUND(Y115*Source!I165,7)</f>
        <v>0</v>
      </c>
      <c r="CY115">
        <f>AA115</f>
        <v>194.17</v>
      </c>
      <c r="CZ115">
        <f>AE115</f>
        <v>174.93</v>
      </c>
      <c r="DA115">
        <f>AI115</f>
        <v>1.1100000000000001</v>
      </c>
      <c r="DB115">
        <f>ROUND(ROUND(AT115*CZ115,2),6)</f>
        <v>57.73</v>
      </c>
      <c r="DC115">
        <f>ROUND(ROUND(AT115*AG115,2),6)</f>
        <v>0</v>
      </c>
      <c r="DD115" t="s">
        <v>3</v>
      </c>
      <c r="DE115" t="s">
        <v>3</v>
      </c>
      <c r="DF115">
        <f>ROUND(ROUND(AE115*AI115,2)*CX115,2)</f>
        <v>0</v>
      </c>
      <c r="DG115">
        <f t="shared" si="40"/>
        <v>0</v>
      </c>
      <c r="DH115">
        <f t="shared" si="35"/>
        <v>0</v>
      </c>
      <c r="DI115">
        <f t="shared" si="36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ROW(Source!A165)</f>
        <v>165</v>
      </c>
      <c r="B116">
        <v>54691824</v>
      </c>
      <c r="C116">
        <v>56375609</v>
      </c>
      <c r="D116">
        <v>55377068</v>
      </c>
      <c r="E116">
        <v>116</v>
      </c>
      <c r="F116">
        <v>1</v>
      </c>
      <c r="G116">
        <v>1</v>
      </c>
      <c r="H116">
        <v>3</v>
      </c>
      <c r="I116" t="s">
        <v>32</v>
      </c>
      <c r="J116" t="s">
        <v>3</v>
      </c>
      <c r="K116" t="s">
        <v>33</v>
      </c>
      <c r="L116">
        <v>3277935</v>
      </c>
      <c r="N116">
        <v>1013</v>
      </c>
      <c r="O116" t="s">
        <v>34</v>
      </c>
      <c r="P116" t="s">
        <v>34</v>
      </c>
      <c r="Q116">
        <v>1</v>
      </c>
      <c r="W116">
        <v>0</v>
      </c>
      <c r="X116">
        <v>274903907</v>
      </c>
      <c r="Y116">
        <f>AT116</f>
        <v>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 t="s">
        <v>3</v>
      </c>
      <c r="AT116">
        <v>2</v>
      </c>
      <c r="AU116" t="s">
        <v>3</v>
      </c>
      <c r="AV116">
        <v>0</v>
      </c>
      <c r="AW116">
        <v>2</v>
      </c>
      <c r="AX116">
        <v>56375623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ROUND(Y116*Source!I165,7)</f>
        <v>0</v>
      </c>
      <c r="CY116">
        <f>AA116</f>
        <v>0</v>
      </c>
      <c r="CZ116">
        <f>AE116</f>
        <v>0</v>
      </c>
      <c r="DA116">
        <f>AI116</f>
        <v>1</v>
      </c>
      <c r="DB116">
        <f>ROUND(ROUND(AT116*CZ116,2),6)</f>
        <v>0</v>
      </c>
      <c r="DC116">
        <f>ROUND(ROUND(AT116*AG116,2),6)</f>
        <v>0</v>
      </c>
      <c r="DD116" t="s">
        <v>3</v>
      </c>
      <c r="DE116" t="s">
        <v>3</v>
      </c>
      <c r="DF116">
        <f t="shared" ref="DF116:DF121" si="41">ROUND(ROUND(AE116,2)*CX116,2)</f>
        <v>0</v>
      </c>
      <c r="DG116">
        <f t="shared" si="40"/>
        <v>0</v>
      </c>
      <c r="DH116">
        <f t="shared" si="35"/>
        <v>0</v>
      </c>
      <c r="DI116">
        <f t="shared" si="36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ROW(Source!A168)</f>
        <v>168</v>
      </c>
      <c r="B117">
        <v>54691942</v>
      </c>
      <c r="C117">
        <v>56375625</v>
      </c>
      <c r="D117">
        <v>55371105</v>
      </c>
      <c r="E117">
        <v>116</v>
      </c>
      <c r="F117">
        <v>1</v>
      </c>
      <c r="G117">
        <v>1</v>
      </c>
      <c r="H117">
        <v>1</v>
      </c>
      <c r="I117" t="s">
        <v>317</v>
      </c>
      <c r="J117" t="s">
        <v>3</v>
      </c>
      <c r="K117" t="s">
        <v>318</v>
      </c>
      <c r="L117">
        <v>1191</v>
      </c>
      <c r="N117">
        <v>1013</v>
      </c>
      <c r="O117" t="s">
        <v>284</v>
      </c>
      <c r="P117" t="s">
        <v>284</v>
      </c>
      <c r="Q117">
        <v>1</v>
      </c>
      <c r="W117">
        <v>0</v>
      </c>
      <c r="X117">
        <v>888410196</v>
      </c>
      <c r="Y117">
        <f>(AT117*ROUND((0.2+1),7))</f>
        <v>1.3559999999999999</v>
      </c>
      <c r="AA117">
        <v>0</v>
      </c>
      <c r="AB117">
        <v>0</v>
      </c>
      <c r="AC117">
        <v>0</v>
      </c>
      <c r="AD117">
        <v>533.01</v>
      </c>
      <c r="AE117">
        <v>0</v>
      </c>
      <c r="AF117">
        <v>0</v>
      </c>
      <c r="AG117">
        <v>0</v>
      </c>
      <c r="AH117">
        <v>533.01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1.1299999999999999</v>
      </c>
      <c r="AU117" t="s">
        <v>129</v>
      </c>
      <c r="AV117">
        <v>1</v>
      </c>
      <c r="AW117">
        <v>2</v>
      </c>
      <c r="AX117">
        <v>56375634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602.30129999999997</v>
      </c>
      <c r="BN117">
        <v>1.1299999999999999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722.76155999999992</v>
      </c>
      <c r="BU117">
        <v>1.3559999999999999</v>
      </c>
      <c r="BV117">
        <v>0</v>
      </c>
      <c r="BW117">
        <v>1</v>
      </c>
      <c r="CU117">
        <f>ROUND(AT117*Source!I168*AH117*AL117,2)</f>
        <v>1806.9</v>
      </c>
      <c r="CV117">
        <f>ROUND(Y117*Source!I168,7)</f>
        <v>4.0679999999999996</v>
      </c>
      <c r="CW117">
        <v>0</v>
      </c>
      <c r="CX117">
        <f>ROUND(Y117*Source!I168,7)</f>
        <v>4.0679999999999996</v>
      </c>
      <c r="CY117">
        <f>AD117</f>
        <v>533.01</v>
      </c>
      <c r="CZ117">
        <f>AH117</f>
        <v>533.01</v>
      </c>
      <c r="DA117">
        <f>AL117</f>
        <v>1</v>
      </c>
      <c r="DB117">
        <f>ROUND((ROUND(AT117*CZ117,2)*ROUND((0.2+1),7)),6)</f>
        <v>722.76</v>
      </c>
      <c r="DC117">
        <f>ROUND((ROUND(AT117*AG117,2)*ROUND((0.2+1),7)),6)</f>
        <v>0</v>
      </c>
      <c r="DD117" t="s">
        <v>3</v>
      </c>
      <c r="DE117" t="s">
        <v>3</v>
      </c>
      <c r="DF117">
        <f t="shared" si="41"/>
        <v>0</v>
      </c>
      <c r="DG117">
        <f t="shared" si="40"/>
        <v>0</v>
      </c>
      <c r="DH117">
        <f t="shared" si="35"/>
        <v>0</v>
      </c>
      <c r="DI117">
        <f t="shared" si="36"/>
        <v>2168.2800000000002</v>
      </c>
      <c r="DJ117">
        <f>DI117</f>
        <v>2168.2800000000002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ROW(Source!A168)</f>
        <v>168</v>
      </c>
      <c r="B118">
        <v>54691942</v>
      </c>
      <c r="C118">
        <v>56375625</v>
      </c>
      <c r="D118">
        <v>55371276</v>
      </c>
      <c r="E118">
        <v>116</v>
      </c>
      <c r="F118">
        <v>1</v>
      </c>
      <c r="G118">
        <v>1</v>
      </c>
      <c r="H118">
        <v>1</v>
      </c>
      <c r="I118" t="s">
        <v>285</v>
      </c>
      <c r="J118" t="s">
        <v>3</v>
      </c>
      <c r="K118" t="s">
        <v>286</v>
      </c>
      <c r="L118">
        <v>1191</v>
      </c>
      <c r="N118">
        <v>1013</v>
      </c>
      <c r="O118" t="s">
        <v>284</v>
      </c>
      <c r="P118" t="s">
        <v>284</v>
      </c>
      <c r="Q118">
        <v>1</v>
      </c>
      <c r="W118">
        <v>0</v>
      </c>
      <c r="X118">
        <v>-1417349443</v>
      </c>
      <c r="Y118">
        <f>(AT118*ROUND((0.2+1),7))</f>
        <v>0.06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0.05</v>
      </c>
      <c r="AU118" t="s">
        <v>129</v>
      </c>
      <c r="AV118">
        <v>2</v>
      </c>
      <c r="AW118">
        <v>2</v>
      </c>
      <c r="AX118">
        <v>56375635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ROUND(Y118*Source!I168,7)</f>
        <v>0.18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ROUND((ROUND(AT118*CZ118,2)*ROUND((0.2+1),7)),6)</f>
        <v>0</v>
      </c>
      <c r="DC118">
        <f>ROUND((ROUND(AT118*AG118,2)*ROUND((0.2+1),7)),6)</f>
        <v>0</v>
      </c>
      <c r="DD118" t="s">
        <v>3</v>
      </c>
      <c r="DE118" t="s">
        <v>3</v>
      </c>
      <c r="DF118">
        <f t="shared" si="41"/>
        <v>0</v>
      </c>
      <c r="DG118">
        <f t="shared" si="40"/>
        <v>0</v>
      </c>
      <c r="DH118">
        <f t="shared" si="35"/>
        <v>0</v>
      </c>
      <c r="DI118">
        <f t="shared" si="36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ROW(Source!A168)</f>
        <v>168</v>
      </c>
      <c r="B119">
        <v>54691942</v>
      </c>
      <c r="C119">
        <v>56375625</v>
      </c>
      <c r="D119">
        <v>55492212</v>
      </c>
      <c r="E119">
        <v>1</v>
      </c>
      <c r="F119">
        <v>1</v>
      </c>
      <c r="G119">
        <v>1</v>
      </c>
      <c r="H119">
        <v>2</v>
      </c>
      <c r="I119" t="s">
        <v>287</v>
      </c>
      <c r="J119" t="s">
        <v>288</v>
      </c>
      <c r="K119" t="s">
        <v>289</v>
      </c>
      <c r="L119">
        <v>1368</v>
      </c>
      <c r="N119">
        <v>1011</v>
      </c>
      <c r="O119" t="s">
        <v>290</v>
      </c>
      <c r="P119" t="s">
        <v>290</v>
      </c>
      <c r="Q119">
        <v>1</v>
      </c>
      <c r="W119">
        <v>0</v>
      </c>
      <c r="X119">
        <v>850633116</v>
      </c>
      <c r="Y119">
        <f>(AT119*ROUND((0.2+1),7))</f>
        <v>2.4E-2</v>
      </c>
      <c r="AA119">
        <v>0</v>
      </c>
      <c r="AB119">
        <v>1595.2</v>
      </c>
      <c r="AC119">
        <v>715.99</v>
      </c>
      <c r="AD119">
        <v>0</v>
      </c>
      <c r="AE119">
        <v>0</v>
      </c>
      <c r="AF119">
        <v>1595.2</v>
      </c>
      <c r="AG119">
        <v>715.99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0.02</v>
      </c>
      <c r="AU119" t="s">
        <v>129</v>
      </c>
      <c r="AV119">
        <v>1</v>
      </c>
      <c r="AW119">
        <v>2</v>
      </c>
      <c r="AX119">
        <v>56375636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31.904</v>
      </c>
      <c r="BL119">
        <v>14.319800000000001</v>
      </c>
      <c r="BM119">
        <v>0</v>
      </c>
      <c r="BN119">
        <v>0</v>
      </c>
      <c r="BO119">
        <v>0.02</v>
      </c>
      <c r="BP119">
        <v>1</v>
      </c>
      <c r="BQ119">
        <v>0</v>
      </c>
      <c r="BR119">
        <v>38.284800000000004</v>
      </c>
      <c r="BS119">
        <v>17.183759999999999</v>
      </c>
      <c r="BT119">
        <v>0</v>
      </c>
      <c r="BU119">
        <v>0</v>
      </c>
      <c r="BV119">
        <v>2.4E-2</v>
      </c>
      <c r="BW119">
        <v>1</v>
      </c>
      <c r="CV119">
        <v>0</v>
      </c>
      <c r="CW119">
        <f>ROUND(Y119*Source!I168*DO119,7)</f>
        <v>7.1999999999999995E-2</v>
      </c>
      <c r="CX119">
        <f>ROUND(Y119*Source!I168,7)</f>
        <v>7.1999999999999995E-2</v>
      </c>
      <c r="CY119">
        <f>AB119</f>
        <v>1595.2</v>
      </c>
      <c r="CZ119">
        <f>AF119</f>
        <v>1595.2</v>
      </c>
      <c r="DA119">
        <f>AJ119</f>
        <v>1</v>
      </c>
      <c r="DB119">
        <f>ROUND((ROUND(AT119*CZ119,2)*ROUND((0.2+1),7)),6)</f>
        <v>38.28</v>
      </c>
      <c r="DC119">
        <f>ROUND((ROUND(AT119*AG119,2)*ROUND((0.2+1),7)),6)</f>
        <v>17.184000000000001</v>
      </c>
      <c r="DD119" t="s">
        <v>3</v>
      </c>
      <c r="DE119" t="s">
        <v>3</v>
      </c>
      <c r="DF119">
        <f t="shared" si="41"/>
        <v>0</v>
      </c>
      <c r="DG119">
        <f t="shared" si="40"/>
        <v>114.85</v>
      </c>
      <c r="DH119">
        <f t="shared" si="35"/>
        <v>51.55</v>
      </c>
      <c r="DI119">
        <f t="shared" si="36"/>
        <v>0</v>
      </c>
      <c r="DJ119">
        <f>DG119+DH119</f>
        <v>166.39999999999998</v>
      </c>
      <c r="DK119">
        <v>1</v>
      </c>
      <c r="DL119" t="s">
        <v>291</v>
      </c>
      <c r="DM119">
        <v>6</v>
      </c>
      <c r="DN119" t="s">
        <v>284</v>
      </c>
      <c r="DO119">
        <v>1</v>
      </c>
    </row>
    <row r="120" spans="1:119" x14ac:dyDescent="0.2">
      <c r="A120">
        <f>ROW(Source!A168)</f>
        <v>168</v>
      </c>
      <c r="B120">
        <v>54691942</v>
      </c>
      <c r="C120">
        <v>56375625</v>
      </c>
      <c r="D120">
        <v>55492349</v>
      </c>
      <c r="E120">
        <v>1</v>
      </c>
      <c r="F120">
        <v>1</v>
      </c>
      <c r="G120">
        <v>1</v>
      </c>
      <c r="H120">
        <v>2</v>
      </c>
      <c r="I120" t="s">
        <v>332</v>
      </c>
      <c r="J120" t="s">
        <v>333</v>
      </c>
      <c r="K120" t="s">
        <v>334</v>
      </c>
      <c r="L120">
        <v>1368</v>
      </c>
      <c r="N120">
        <v>1011</v>
      </c>
      <c r="O120" t="s">
        <v>290</v>
      </c>
      <c r="P120" t="s">
        <v>290</v>
      </c>
      <c r="Q120">
        <v>1</v>
      </c>
      <c r="W120">
        <v>0</v>
      </c>
      <c r="X120">
        <v>292437697</v>
      </c>
      <c r="Y120">
        <f>(AT120*ROUND((0.2+1),7))</f>
        <v>1.2E-2</v>
      </c>
      <c r="AA120">
        <v>0</v>
      </c>
      <c r="AB120">
        <v>81.44</v>
      </c>
      <c r="AC120">
        <v>473.35</v>
      </c>
      <c r="AD120">
        <v>0</v>
      </c>
      <c r="AE120">
        <v>0</v>
      </c>
      <c r="AF120">
        <v>55.78</v>
      </c>
      <c r="AG120">
        <v>473.35</v>
      </c>
      <c r="AH120">
        <v>0</v>
      </c>
      <c r="AI120">
        <v>1</v>
      </c>
      <c r="AJ120">
        <v>1.46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0.01</v>
      </c>
      <c r="AU120" t="s">
        <v>129</v>
      </c>
      <c r="AV120">
        <v>1</v>
      </c>
      <c r="AW120">
        <v>2</v>
      </c>
      <c r="AX120">
        <v>56375637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0.55780000000000007</v>
      </c>
      <c r="BL120">
        <v>4.7335000000000003</v>
      </c>
      <c r="BM120">
        <v>0</v>
      </c>
      <c r="BN120">
        <v>0</v>
      </c>
      <c r="BO120">
        <v>0.01</v>
      </c>
      <c r="BP120">
        <v>1</v>
      </c>
      <c r="BQ120">
        <v>0</v>
      </c>
      <c r="BR120">
        <v>0.66936000000000007</v>
      </c>
      <c r="BS120">
        <v>5.6802000000000001</v>
      </c>
      <c r="BT120">
        <v>0</v>
      </c>
      <c r="BU120">
        <v>0</v>
      </c>
      <c r="BV120">
        <v>1.2E-2</v>
      </c>
      <c r="BW120">
        <v>1</v>
      </c>
      <c r="CV120">
        <v>0</v>
      </c>
      <c r="CW120">
        <f>ROUND(Y120*Source!I168*DO120,7)</f>
        <v>3.5999999999999997E-2</v>
      </c>
      <c r="CX120">
        <f>ROUND(Y120*Source!I168,7)</f>
        <v>3.5999999999999997E-2</v>
      </c>
      <c r="CY120">
        <f>AB120</f>
        <v>81.44</v>
      </c>
      <c r="CZ120">
        <f>AF120</f>
        <v>55.78</v>
      </c>
      <c r="DA120">
        <f>AJ120</f>
        <v>1.46</v>
      </c>
      <c r="DB120">
        <f>ROUND((ROUND(AT120*CZ120,2)*ROUND((0.2+1),7)),6)</f>
        <v>0.67200000000000004</v>
      </c>
      <c r="DC120">
        <f>ROUND((ROUND(AT120*AG120,2)*ROUND((0.2+1),7)),6)</f>
        <v>5.6760000000000002</v>
      </c>
      <c r="DD120" t="s">
        <v>3</v>
      </c>
      <c r="DE120" t="s">
        <v>3</v>
      </c>
      <c r="DF120">
        <f t="shared" si="41"/>
        <v>0</v>
      </c>
      <c r="DG120">
        <f>ROUND(ROUND(AF120*AJ120,2)*CX120,2)</f>
        <v>2.93</v>
      </c>
      <c r="DH120">
        <f t="shared" si="35"/>
        <v>17.04</v>
      </c>
      <c r="DI120">
        <f t="shared" si="36"/>
        <v>0</v>
      </c>
      <c r="DJ120">
        <f>DG120+DH120</f>
        <v>19.97</v>
      </c>
      <c r="DK120">
        <v>0</v>
      </c>
      <c r="DL120" t="s">
        <v>335</v>
      </c>
      <c r="DM120">
        <v>3</v>
      </c>
      <c r="DN120" t="s">
        <v>284</v>
      </c>
      <c r="DO120">
        <v>1</v>
      </c>
    </row>
    <row r="121" spans="1:119" x14ac:dyDescent="0.2">
      <c r="A121">
        <f>ROW(Source!A168)</f>
        <v>168</v>
      </c>
      <c r="B121">
        <v>54691942</v>
      </c>
      <c r="C121">
        <v>56375625</v>
      </c>
      <c r="D121">
        <v>55493104</v>
      </c>
      <c r="E121">
        <v>1</v>
      </c>
      <c r="F121">
        <v>1</v>
      </c>
      <c r="G121">
        <v>1</v>
      </c>
      <c r="H121">
        <v>2</v>
      </c>
      <c r="I121" t="s">
        <v>298</v>
      </c>
      <c r="J121" t="s">
        <v>299</v>
      </c>
      <c r="K121" t="s">
        <v>300</v>
      </c>
      <c r="L121">
        <v>1368</v>
      </c>
      <c r="N121">
        <v>1011</v>
      </c>
      <c r="O121" t="s">
        <v>290</v>
      </c>
      <c r="P121" t="s">
        <v>290</v>
      </c>
      <c r="Q121">
        <v>1</v>
      </c>
      <c r="W121">
        <v>0</v>
      </c>
      <c r="X121">
        <v>-950105757</v>
      </c>
      <c r="Y121">
        <f>(AT121*ROUND((0.2+1),7))</f>
        <v>2.4E-2</v>
      </c>
      <c r="AA121">
        <v>0</v>
      </c>
      <c r="AB121">
        <v>640.84</v>
      </c>
      <c r="AC121">
        <v>533.01</v>
      </c>
      <c r="AD121">
        <v>0</v>
      </c>
      <c r="AE121">
        <v>0</v>
      </c>
      <c r="AF121">
        <v>640.84</v>
      </c>
      <c r="AG121">
        <v>533.01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0.02</v>
      </c>
      <c r="AU121" t="s">
        <v>129</v>
      </c>
      <c r="AV121">
        <v>1</v>
      </c>
      <c r="AW121">
        <v>2</v>
      </c>
      <c r="AX121">
        <v>56375638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12.816800000000001</v>
      </c>
      <c r="BL121">
        <v>10.6602</v>
      </c>
      <c r="BM121">
        <v>0</v>
      </c>
      <c r="BN121">
        <v>0</v>
      </c>
      <c r="BO121">
        <v>0.02</v>
      </c>
      <c r="BP121">
        <v>1</v>
      </c>
      <c r="BQ121">
        <v>0</v>
      </c>
      <c r="BR121">
        <v>15.380160000000002</v>
      </c>
      <c r="BS121">
        <v>12.79224</v>
      </c>
      <c r="BT121">
        <v>0</v>
      </c>
      <c r="BU121">
        <v>0</v>
      </c>
      <c r="BV121">
        <v>2.4E-2</v>
      </c>
      <c r="BW121">
        <v>1</v>
      </c>
      <c r="CV121">
        <v>0</v>
      </c>
      <c r="CW121">
        <f>ROUND(Y121*Source!I168*DO121,7)</f>
        <v>7.1999999999999995E-2</v>
      </c>
      <c r="CX121">
        <f>ROUND(Y121*Source!I168,7)</f>
        <v>7.1999999999999995E-2</v>
      </c>
      <c r="CY121">
        <f>AB121</f>
        <v>640.84</v>
      </c>
      <c r="CZ121">
        <f>AF121</f>
        <v>640.84</v>
      </c>
      <c r="DA121">
        <f>AJ121</f>
        <v>1</v>
      </c>
      <c r="DB121">
        <f>ROUND((ROUND(AT121*CZ121,2)*ROUND((0.2+1),7)),6)</f>
        <v>15.384</v>
      </c>
      <c r="DC121">
        <f>ROUND((ROUND(AT121*AG121,2)*ROUND((0.2+1),7)),6)</f>
        <v>12.792</v>
      </c>
      <c r="DD121" t="s">
        <v>3</v>
      </c>
      <c r="DE121" t="s">
        <v>3</v>
      </c>
      <c r="DF121">
        <f t="shared" si="41"/>
        <v>0</v>
      </c>
      <c r="DG121">
        <f t="shared" ref="DG121:DG127" si="42">ROUND(ROUND(AF121,2)*CX121,2)</f>
        <v>46.14</v>
      </c>
      <c r="DH121">
        <f t="shared" si="35"/>
        <v>38.380000000000003</v>
      </c>
      <c r="DI121">
        <f t="shared" si="36"/>
        <v>0</v>
      </c>
      <c r="DJ121">
        <f>DG121+DH121</f>
        <v>84.52000000000001</v>
      </c>
      <c r="DK121">
        <v>1</v>
      </c>
      <c r="DL121" t="s">
        <v>301</v>
      </c>
      <c r="DM121">
        <v>4</v>
      </c>
      <c r="DN121" t="s">
        <v>284</v>
      </c>
      <c r="DO121">
        <v>1</v>
      </c>
    </row>
    <row r="122" spans="1:119" x14ac:dyDescent="0.2">
      <c r="A122">
        <f>ROW(Source!A168)</f>
        <v>168</v>
      </c>
      <c r="B122">
        <v>54691942</v>
      </c>
      <c r="C122">
        <v>56375625</v>
      </c>
      <c r="D122">
        <v>55444494</v>
      </c>
      <c r="E122">
        <v>1</v>
      </c>
      <c r="F122">
        <v>1</v>
      </c>
      <c r="G122">
        <v>1</v>
      </c>
      <c r="H122">
        <v>3</v>
      </c>
      <c r="I122" t="s">
        <v>329</v>
      </c>
      <c r="J122" t="s">
        <v>330</v>
      </c>
      <c r="K122" t="s">
        <v>331</v>
      </c>
      <c r="L122">
        <v>1346</v>
      </c>
      <c r="N122">
        <v>1009</v>
      </c>
      <c r="O122" t="s">
        <v>313</v>
      </c>
      <c r="P122" t="s">
        <v>313</v>
      </c>
      <c r="Q122">
        <v>1</v>
      </c>
      <c r="W122">
        <v>0</v>
      </c>
      <c r="X122">
        <v>-353874833</v>
      </c>
      <c r="Y122">
        <f>AT122</f>
        <v>0.14000000000000001</v>
      </c>
      <c r="AA122">
        <v>194.17</v>
      </c>
      <c r="AB122">
        <v>0</v>
      </c>
      <c r="AC122">
        <v>0</v>
      </c>
      <c r="AD122">
        <v>0</v>
      </c>
      <c r="AE122">
        <v>174.93</v>
      </c>
      <c r="AF122">
        <v>0</v>
      </c>
      <c r="AG122">
        <v>0</v>
      </c>
      <c r="AH122">
        <v>0</v>
      </c>
      <c r="AI122">
        <v>1.1100000000000001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0.14000000000000001</v>
      </c>
      <c r="AU122" t="s">
        <v>3</v>
      </c>
      <c r="AV122">
        <v>0</v>
      </c>
      <c r="AW122">
        <v>2</v>
      </c>
      <c r="AX122">
        <v>56375639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24.490200000000002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24.490200000000002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ROUND(Y122*Source!I168,7)</f>
        <v>0.42</v>
      </c>
      <c r="CY122">
        <f>AA122</f>
        <v>194.17</v>
      </c>
      <c r="CZ122">
        <f>AE122</f>
        <v>174.93</v>
      </c>
      <c r="DA122">
        <f>AI122</f>
        <v>1.1100000000000001</v>
      </c>
      <c r="DB122">
        <f>ROUND(ROUND(AT122*CZ122,2),6)</f>
        <v>24.49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81.55</v>
      </c>
      <c r="DG122">
        <f t="shared" si="42"/>
        <v>0</v>
      </c>
      <c r="DH122">
        <f t="shared" si="35"/>
        <v>0</v>
      </c>
      <c r="DI122">
        <f t="shared" si="36"/>
        <v>0</v>
      </c>
      <c r="DJ122">
        <f>DF122</f>
        <v>81.55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ROW(Source!A168)</f>
        <v>168</v>
      </c>
      <c r="B123">
        <v>54691942</v>
      </c>
      <c r="C123">
        <v>56375625</v>
      </c>
      <c r="D123">
        <v>55452158</v>
      </c>
      <c r="E123">
        <v>1</v>
      </c>
      <c r="F123">
        <v>1</v>
      </c>
      <c r="G123">
        <v>1</v>
      </c>
      <c r="H123">
        <v>3</v>
      </c>
      <c r="I123" t="s">
        <v>336</v>
      </c>
      <c r="J123" t="s">
        <v>337</v>
      </c>
      <c r="K123" t="s">
        <v>338</v>
      </c>
      <c r="L123">
        <v>1348</v>
      </c>
      <c r="N123">
        <v>1009</v>
      </c>
      <c r="O123" t="s">
        <v>309</v>
      </c>
      <c r="P123" t="s">
        <v>309</v>
      </c>
      <c r="Q123">
        <v>1000</v>
      </c>
      <c r="W123">
        <v>0</v>
      </c>
      <c r="X123">
        <v>2041251468</v>
      </c>
      <c r="Y123">
        <f>AT123</f>
        <v>2.0999999999999999E-3</v>
      </c>
      <c r="AA123">
        <v>46414.02</v>
      </c>
      <c r="AB123">
        <v>0</v>
      </c>
      <c r="AC123">
        <v>0</v>
      </c>
      <c r="AD123">
        <v>0</v>
      </c>
      <c r="AE123">
        <v>46414.02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2.0999999999999999E-3</v>
      </c>
      <c r="AU123" t="s">
        <v>3</v>
      </c>
      <c r="AV123">
        <v>0</v>
      </c>
      <c r="AW123">
        <v>2</v>
      </c>
      <c r="AX123">
        <v>56375640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97.469441999999987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97.469441999999987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ROUND(Y123*Source!I168,7)</f>
        <v>6.3E-3</v>
      </c>
      <c r="CY123">
        <f>AA123</f>
        <v>46414.02</v>
      </c>
      <c r="CZ123">
        <f>AE123</f>
        <v>46414.02</v>
      </c>
      <c r="DA123">
        <f>AI123</f>
        <v>1</v>
      </c>
      <c r="DB123">
        <f>ROUND(ROUND(AT123*CZ123,2),6)</f>
        <v>97.47</v>
      </c>
      <c r="DC123">
        <f>ROUND(ROUND(AT123*AG123,2),6)</f>
        <v>0</v>
      </c>
      <c r="DD123" t="s">
        <v>3</v>
      </c>
      <c r="DE123" t="s">
        <v>3</v>
      </c>
      <c r="DF123">
        <f t="shared" ref="DF123:DF129" si="43">ROUND(ROUND(AE123,2)*CX123,2)</f>
        <v>292.41000000000003</v>
      </c>
      <c r="DG123">
        <f t="shared" si="42"/>
        <v>0</v>
      </c>
      <c r="DH123">
        <f t="shared" si="35"/>
        <v>0</v>
      </c>
      <c r="DI123">
        <f t="shared" si="36"/>
        <v>0</v>
      </c>
      <c r="DJ123">
        <f>DF123</f>
        <v>292.41000000000003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ROW(Source!A168)</f>
        <v>168</v>
      </c>
      <c r="B124">
        <v>54691942</v>
      </c>
      <c r="C124">
        <v>56375625</v>
      </c>
      <c r="D124">
        <v>55377068</v>
      </c>
      <c r="E124">
        <v>116</v>
      </c>
      <c r="F124">
        <v>1</v>
      </c>
      <c r="G124">
        <v>1</v>
      </c>
      <c r="H124">
        <v>3</v>
      </c>
      <c r="I124" t="s">
        <v>32</v>
      </c>
      <c r="J124" t="s">
        <v>3</v>
      </c>
      <c r="K124" t="s">
        <v>33</v>
      </c>
      <c r="L124">
        <v>3277935</v>
      </c>
      <c r="N124">
        <v>1013</v>
      </c>
      <c r="O124" t="s">
        <v>34</v>
      </c>
      <c r="P124" t="s">
        <v>34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56375641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ROUND(Y124*Source!I168,7)</f>
        <v>6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43"/>
        <v>0</v>
      </c>
      <c r="DG124">
        <f t="shared" si="42"/>
        <v>0</v>
      </c>
      <c r="DH124">
        <f t="shared" si="35"/>
        <v>0</v>
      </c>
      <c r="DI124">
        <f t="shared" si="36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ROW(Source!A169)</f>
        <v>169</v>
      </c>
      <c r="B125">
        <v>54691824</v>
      </c>
      <c r="C125">
        <v>56375625</v>
      </c>
      <c r="D125">
        <v>55371105</v>
      </c>
      <c r="E125">
        <v>116</v>
      </c>
      <c r="F125">
        <v>1</v>
      </c>
      <c r="G125">
        <v>1</v>
      </c>
      <c r="H125">
        <v>1</v>
      </c>
      <c r="I125" t="s">
        <v>317</v>
      </c>
      <c r="J125" t="s">
        <v>3</v>
      </c>
      <c r="K125" t="s">
        <v>318</v>
      </c>
      <c r="L125">
        <v>1191</v>
      </c>
      <c r="N125">
        <v>1013</v>
      </c>
      <c r="O125" t="s">
        <v>284</v>
      </c>
      <c r="P125" t="s">
        <v>284</v>
      </c>
      <c r="Q125">
        <v>1</v>
      </c>
      <c r="W125">
        <v>0</v>
      </c>
      <c r="X125">
        <v>888410196</v>
      </c>
      <c r="Y125">
        <f>(AT125*ROUND((0.2+1),7))</f>
        <v>1.3559999999999999</v>
      </c>
      <c r="AA125">
        <v>0</v>
      </c>
      <c r="AB125">
        <v>0</v>
      </c>
      <c r="AC125">
        <v>0</v>
      </c>
      <c r="AD125">
        <v>533.01</v>
      </c>
      <c r="AE125">
        <v>0</v>
      </c>
      <c r="AF125">
        <v>0</v>
      </c>
      <c r="AG125">
        <v>0</v>
      </c>
      <c r="AH125">
        <v>533.01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1.1299999999999999</v>
      </c>
      <c r="AU125" t="s">
        <v>129</v>
      </c>
      <c r="AV125">
        <v>1</v>
      </c>
      <c r="AW125">
        <v>2</v>
      </c>
      <c r="AX125">
        <v>56375634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602.30129999999997</v>
      </c>
      <c r="BN125">
        <v>1.1299999999999999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722.76155999999992</v>
      </c>
      <c r="BU125">
        <v>1.3559999999999999</v>
      </c>
      <c r="BV125">
        <v>0</v>
      </c>
      <c r="BW125">
        <v>1</v>
      </c>
      <c r="CU125">
        <f>ROUND(AT125*Source!I169*AH125*AL125,2)</f>
        <v>1806.9</v>
      </c>
      <c r="CV125">
        <f>ROUND(Y125*Source!I169,7)</f>
        <v>4.0679999999999996</v>
      </c>
      <c r="CW125">
        <v>0</v>
      </c>
      <c r="CX125">
        <f>ROUND(Y125*Source!I169,7)</f>
        <v>4.0679999999999996</v>
      </c>
      <c r="CY125">
        <f>AD125</f>
        <v>533.01</v>
      </c>
      <c r="CZ125">
        <f>AH125</f>
        <v>533.01</v>
      </c>
      <c r="DA125">
        <f>AL125</f>
        <v>1</v>
      </c>
      <c r="DB125">
        <f>ROUND((ROUND(AT125*CZ125,2)*ROUND((0.2+1),7)),6)</f>
        <v>722.76</v>
      </c>
      <c r="DC125">
        <f>ROUND((ROUND(AT125*AG125,2)*ROUND((0.2+1),7)),6)</f>
        <v>0</v>
      </c>
      <c r="DD125" t="s">
        <v>3</v>
      </c>
      <c r="DE125" t="s">
        <v>3</v>
      </c>
      <c r="DF125">
        <f t="shared" si="43"/>
        <v>0</v>
      </c>
      <c r="DG125">
        <f t="shared" si="42"/>
        <v>0</v>
      </c>
      <c r="DH125">
        <f t="shared" si="35"/>
        <v>0</v>
      </c>
      <c r="DI125">
        <f t="shared" si="36"/>
        <v>2168.2800000000002</v>
      </c>
      <c r="DJ125">
        <f>DI125</f>
        <v>2168.2800000000002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ROW(Source!A169)</f>
        <v>169</v>
      </c>
      <c r="B126">
        <v>54691824</v>
      </c>
      <c r="C126">
        <v>56375625</v>
      </c>
      <c r="D126">
        <v>55371276</v>
      </c>
      <c r="E126">
        <v>116</v>
      </c>
      <c r="F126">
        <v>1</v>
      </c>
      <c r="G126">
        <v>1</v>
      </c>
      <c r="H126">
        <v>1</v>
      </c>
      <c r="I126" t="s">
        <v>285</v>
      </c>
      <c r="J126" t="s">
        <v>3</v>
      </c>
      <c r="K126" t="s">
        <v>286</v>
      </c>
      <c r="L126">
        <v>1191</v>
      </c>
      <c r="N126">
        <v>1013</v>
      </c>
      <c r="O126" t="s">
        <v>284</v>
      </c>
      <c r="P126" t="s">
        <v>284</v>
      </c>
      <c r="Q126">
        <v>1</v>
      </c>
      <c r="W126">
        <v>0</v>
      </c>
      <c r="X126">
        <v>-1417349443</v>
      </c>
      <c r="Y126">
        <f>(AT126*ROUND((0.2+1),7))</f>
        <v>0.06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0.05</v>
      </c>
      <c r="AU126" t="s">
        <v>129</v>
      </c>
      <c r="AV126">
        <v>2</v>
      </c>
      <c r="AW126">
        <v>2</v>
      </c>
      <c r="AX126">
        <v>56375635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ROUND(Y126*Source!I169,7)</f>
        <v>0.18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ROUND((ROUND(AT126*CZ126,2)*ROUND((0.2+1),7)),6)</f>
        <v>0</v>
      </c>
      <c r="DC126">
        <f>ROUND((ROUND(AT126*AG126,2)*ROUND((0.2+1),7)),6)</f>
        <v>0</v>
      </c>
      <c r="DD126" t="s">
        <v>3</v>
      </c>
      <c r="DE126" t="s">
        <v>3</v>
      </c>
      <c r="DF126">
        <f t="shared" si="43"/>
        <v>0</v>
      </c>
      <c r="DG126">
        <f t="shared" si="42"/>
        <v>0</v>
      </c>
      <c r="DH126">
        <f t="shared" si="35"/>
        <v>0</v>
      </c>
      <c r="DI126">
        <f t="shared" si="36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ROW(Source!A169)</f>
        <v>169</v>
      </c>
      <c r="B127">
        <v>54691824</v>
      </c>
      <c r="C127">
        <v>56375625</v>
      </c>
      <c r="D127">
        <v>55492212</v>
      </c>
      <c r="E127">
        <v>1</v>
      </c>
      <c r="F127">
        <v>1</v>
      </c>
      <c r="G127">
        <v>1</v>
      </c>
      <c r="H127">
        <v>2</v>
      </c>
      <c r="I127" t="s">
        <v>287</v>
      </c>
      <c r="J127" t="s">
        <v>288</v>
      </c>
      <c r="K127" t="s">
        <v>289</v>
      </c>
      <c r="L127">
        <v>1368</v>
      </c>
      <c r="N127">
        <v>1011</v>
      </c>
      <c r="O127" t="s">
        <v>290</v>
      </c>
      <c r="P127" t="s">
        <v>290</v>
      </c>
      <c r="Q127">
        <v>1</v>
      </c>
      <c r="W127">
        <v>0</v>
      </c>
      <c r="X127">
        <v>850633116</v>
      </c>
      <c r="Y127">
        <f>(AT127*ROUND((0.2+1),7))</f>
        <v>2.4E-2</v>
      </c>
      <c r="AA127">
        <v>0</v>
      </c>
      <c r="AB127">
        <v>1595.2</v>
      </c>
      <c r="AC127">
        <v>715.99</v>
      </c>
      <c r="AD127">
        <v>0</v>
      </c>
      <c r="AE127">
        <v>0</v>
      </c>
      <c r="AF127">
        <v>1595.2</v>
      </c>
      <c r="AG127">
        <v>715.99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0.02</v>
      </c>
      <c r="AU127" t="s">
        <v>129</v>
      </c>
      <c r="AV127">
        <v>1</v>
      </c>
      <c r="AW127">
        <v>2</v>
      </c>
      <c r="AX127">
        <v>56375636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31.904</v>
      </c>
      <c r="BL127">
        <v>14.319800000000001</v>
      </c>
      <c r="BM127">
        <v>0</v>
      </c>
      <c r="BN127">
        <v>0</v>
      </c>
      <c r="BO127">
        <v>0.02</v>
      </c>
      <c r="BP127">
        <v>1</v>
      </c>
      <c r="BQ127">
        <v>0</v>
      </c>
      <c r="BR127">
        <v>38.284800000000004</v>
      </c>
      <c r="BS127">
        <v>17.183759999999999</v>
      </c>
      <c r="BT127">
        <v>0</v>
      </c>
      <c r="BU127">
        <v>0</v>
      </c>
      <c r="BV127">
        <v>2.4E-2</v>
      </c>
      <c r="BW127">
        <v>1</v>
      </c>
      <c r="CV127">
        <v>0</v>
      </c>
      <c r="CW127">
        <f>ROUND(Y127*Source!I169*DO127,7)</f>
        <v>7.1999999999999995E-2</v>
      </c>
      <c r="CX127">
        <f>ROUND(Y127*Source!I169,7)</f>
        <v>7.1999999999999995E-2</v>
      </c>
      <c r="CY127">
        <f>AB127</f>
        <v>1595.2</v>
      </c>
      <c r="CZ127">
        <f>AF127</f>
        <v>1595.2</v>
      </c>
      <c r="DA127">
        <f>AJ127</f>
        <v>1</v>
      </c>
      <c r="DB127">
        <f>ROUND((ROUND(AT127*CZ127,2)*ROUND((0.2+1),7)),6)</f>
        <v>38.28</v>
      </c>
      <c r="DC127">
        <f>ROUND((ROUND(AT127*AG127,2)*ROUND((0.2+1),7)),6)</f>
        <v>17.184000000000001</v>
      </c>
      <c r="DD127" t="s">
        <v>3</v>
      </c>
      <c r="DE127" t="s">
        <v>3</v>
      </c>
      <c r="DF127">
        <f t="shared" si="43"/>
        <v>0</v>
      </c>
      <c r="DG127">
        <f t="shared" si="42"/>
        <v>114.85</v>
      </c>
      <c r="DH127">
        <f t="shared" si="35"/>
        <v>51.55</v>
      </c>
      <c r="DI127">
        <f t="shared" si="36"/>
        <v>0</v>
      </c>
      <c r="DJ127">
        <f>DG127+DH127</f>
        <v>166.39999999999998</v>
      </c>
      <c r="DK127">
        <v>1</v>
      </c>
      <c r="DL127" t="s">
        <v>291</v>
      </c>
      <c r="DM127">
        <v>6</v>
      </c>
      <c r="DN127" t="s">
        <v>284</v>
      </c>
      <c r="DO127">
        <v>1</v>
      </c>
    </row>
    <row r="128" spans="1:119" x14ac:dyDescent="0.2">
      <c r="A128">
        <f>ROW(Source!A169)</f>
        <v>169</v>
      </c>
      <c r="B128">
        <v>54691824</v>
      </c>
      <c r="C128">
        <v>56375625</v>
      </c>
      <c r="D128">
        <v>55492349</v>
      </c>
      <c r="E128">
        <v>1</v>
      </c>
      <c r="F128">
        <v>1</v>
      </c>
      <c r="G128">
        <v>1</v>
      </c>
      <c r="H128">
        <v>2</v>
      </c>
      <c r="I128" t="s">
        <v>332</v>
      </c>
      <c r="J128" t="s">
        <v>333</v>
      </c>
      <c r="K128" t="s">
        <v>334</v>
      </c>
      <c r="L128">
        <v>1368</v>
      </c>
      <c r="N128">
        <v>1011</v>
      </c>
      <c r="O128" t="s">
        <v>290</v>
      </c>
      <c r="P128" t="s">
        <v>290</v>
      </c>
      <c r="Q128">
        <v>1</v>
      </c>
      <c r="W128">
        <v>0</v>
      </c>
      <c r="X128">
        <v>292437697</v>
      </c>
      <c r="Y128">
        <f>(AT128*ROUND((0.2+1),7))</f>
        <v>1.2E-2</v>
      </c>
      <c r="AA128">
        <v>0</v>
      </c>
      <c r="AB128">
        <v>81.44</v>
      </c>
      <c r="AC128">
        <v>473.35</v>
      </c>
      <c r="AD128">
        <v>0</v>
      </c>
      <c r="AE128">
        <v>0</v>
      </c>
      <c r="AF128">
        <v>55.78</v>
      </c>
      <c r="AG128">
        <v>473.35</v>
      </c>
      <c r="AH128">
        <v>0</v>
      </c>
      <c r="AI128">
        <v>1</v>
      </c>
      <c r="AJ128">
        <v>1.46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0.01</v>
      </c>
      <c r="AU128" t="s">
        <v>129</v>
      </c>
      <c r="AV128">
        <v>1</v>
      </c>
      <c r="AW128">
        <v>2</v>
      </c>
      <c r="AX128">
        <v>56375637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0.55780000000000007</v>
      </c>
      <c r="BL128">
        <v>4.7335000000000003</v>
      </c>
      <c r="BM128">
        <v>0</v>
      </c>
      <c r="BN128">
        <v>0</v>
      </c>
      <c r="BO128">
        <v>0.01</v>
      </c>
      <c r="BP128">
        <v>1</v>
      </c>
      <c r="BQ128">
        <v>0</v>
      </c>
      <c r="BR128">
        <v>0.66936000000000007</v>
      </c>
      <c r="BS128">
        <v>5.6802000000000001</v>
      </c>
      <c r="BT128">
        <v>0</v>
      </c>
      <c r="BU128">
        <v>0</v>
      </c>
      <c r="BV128">
        <v>1.2E-2</v>
      </c>
      <c r="BW128">
        <v>1</v>
      </c>
      <c r="CV128">
        <v>0</v>
      </c>
      <c r="CW128">
        <f>ROUND(Y128*Source!I169*DO128,7)</f>
        <v>3.5999999999999997E-2</v>
      </c>
      <c r="CX128">
        <f>ROUND(Y128*Source!I169,7)</f>
        <v>3.5999999999999997E-2</v>
      </c>
      <c r="CY128">
        <f>AB128</f>
        <v>81.44</v>
      </c>
      <c r="CZ128">
        <f>AF128</f>
        <v>55.78</v>
      </c>
      <c r="DA128">
        <f>AJ128</f>
        <v>1.46</v>
      </c>
      <c r="DB128">
        <f>ROUND((ROUND(AT128*CZ128,2)*ROUND((0.2+1),7)),6)</f>
        <v>0.67200000000000004</v>
      </c>
      <c r="DC128">
        <f>ROUND((ROUND(AT128*AG128,2)*ROUND((0.2+1),7)),6)</f>
        <v>5.6760000000000002</v>
      </c>
      <c r="DD128" t="s">
        <v>3</v>
      </c>
      <c r="DE128" t="s">
        <v>3</v>
      </c>
      <c r="DF128">
        <f t="shared" si="43"/>
        <v>0</v>
      </c>
      <c r="DG128">
        <f>ROUND(ROUND(AF128*AJ128,2)*CX128,2)</f>
        <v>2.93</v>
      </c>
      <c r="DH128">
        <f t="shared" si="35"/>
        <v>17.04</v>
      </c>
      <c r="DI128">
        <f t="shared" si="36"/>
        <v>0</v>
      </c>
      <c r="DJ128">
        <f>DG128+DH128</f>
        <v>19.97</v>
      </c>
      <c r="DK128">
        <v>0</v>
      </c>
      <c r="DL128" t="s">
        <v>335</v>
      </c>
      <c r="DM128">
        <v>3</v>
      </c>
      <c r="DN128" t="s">
        <v>284</v>
      </c>
      <c r="DO128">
        <v>1</v>
      </c>
    </row>
    <row r="129" spans="1:119" x14ac:dyDescent="0.2">
      <c r="A129">
        <f>ROW(Source!A169)</f>
        <v>169</v>
      </c>
      <c r="B129">
        <v>54691824</v>
      </c>
      <c r="C129">
        <v>56375625</v>
      </c>
      <c r="D129">
        <v>55493104</v>
      </c>
      <c r="E129">
        <v>1</v>
      </c>
      <c r="F129">
        <v>1</v>
      </c>
      <c r="G129">
        <v>1</v>
      </c>
      <c r="H129">
        <v>2</v>
      </c>
      <c r="I129" t="s">
        <v>298</v>
      </c>
      <c r="J129" t="s">
        <v>299</v>
      </c>
      <c r="K129" t="s">
        <v>300</v>
      </c>
      <c r="L129">
        <v>1368</v>
      </c>
      <c r="N129">
        <v>1011</v>
      </c>
      <c r="O129" t="s">
        <v>290</v>
      </c>
      <c r="P129" t="s">
        <v>290</v>
      </c>
      <c r="Q129">
        <v>1</v>
      </c>
      <c r="W129">
        <v>0</v>
      </c>
      <c r="X129">
        <v>-950105757</v>
      </c>
      <c r="Y129">
        <f>(AT129*ROUND((0.2+1),7))</f>
        <v>2.4E-2</v>
      </c>
      <c r="AA129">
        <v>0</v>
      </c>
      <c r="AB129">
        <v>640.84</v>
      </c>
      <c r="AC129">
        <v>533.01</v>
      </c>
      <c r="AD129">
        <v>0</v>
      </c>
      <c r="AE129">
        <v>0</v>
      </c>
      <c r="AF129">
        <v>640.84</v>
      </c>
      <c r="AG129">
        <v>533.01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0.02</v>
      </c>
      <c r="AU129" t="s">
        <v>129</v>
      </c>
      <c r="AV129">
        <v>1</v>
      </c>
      <c r="AW129">
        <v>2</v>
      </c>
      <c r="AX129">
        <v>56375638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12.816800000000001</v>
      </c>
      <c r="BL129">
        <v>10.6602</v>
      </c>
      <c r="BM129">
        <v>0</v>
      </c>
      <c r="BN129">
        <v>0</v>
      </c>
      <c r="BO129">
        <v>0.02</v>
      </c>
      <c r="BP129">
        <v>1</v>
      </c>
      <c r="BQ129">
        <v>0</v>
      </c>
      <c r="BR129">
        <v>15.380160000000002</v>
      </c>
      <c r="BS129">
        <v>12.79224</v>
      </c>
      <c r="BT129">
        <v>0</v>
      </c>
      <c r="BU129">
        <v>0</v>
      </c>
      <c r="BV129">
        <v>2.4E-2</v>
      </c>
      <c r="BW129">
        <v>1</v>
      </c>
      <c r="CV129">
        <v>0</v>
      </c>
      <c r="CW129">
        <f>ROUND(Y129*Source!I169*DO129,7)</f>
        <v>7.1999999999999995E-2</v>
      </c>
      <c r="CX129">
        <f>ROUND(Y129*Source!I169,7)</f>
        <v>7.1999999999999995E-2</v>
      </c>
      <c r="CY129">
        <f>AB129</f>
        <v>640.84</v>
      </c>
      <c r="CZ129">
        <f>AF129</f>
        <v>640.84</v>
      </c>
      <c r="DA129">
        <f>AJ129</f>
        <v>1</v>
      </c>
      <c r="DB129">
        <f>ROUND((ROUND(AT129*CZ129,2)*ROUND((0.2+1),7)),6)</f>
        <v>15.384</v>
      </c>
      <c r="DC129">
        <f>ROUND((ROUND(AT129*AG129,2)*ROUND((0.2+1),7)),6)</f>
        <v>12.792</v>
      </c>
      <c r="DD129" t="s">
        <v>3</v>
      </c>
      <c r="DE129" t="s">
        <v>3</v>
      </c>
      <c r="DF129">
        <f t="shared" si="43"/>
        <v>0</v>
      </c>
      <c r="DG129">
        <f t="shared" ref="DG129:DG176" si="44">ROUND(ROUND(AF129,2)*CX129,2)</f>
        <v>46.14</v>
      </c>
      <c r="DH129">
        <f t="shared" ref="DH129:DH160" si="45">ROUND(ROUND(AG129,2)*CX129,2)</f>
        <v>38.380000000000003</v>
      </c>
      <c r="DI129">
        <f t="shared" ref="DI129:DI160" si="46">ROUND(ROUND(AH129,2)*CX129,2)</f>
        <v>0</v>
      </c>
      <c r="DJ129">
        <f>DG129+DH129</f>
        <v>84.52000000000001</v>
      </c>
      <c r="DK129">
        <v>1</v>
      </c>
      <c r="DL129" t="s">
        <v>301</v>
      </c>
      <c r="DM129">
        <v>4</v>
      </c>
      <c r="DN129" t="s">
        <v>284</v>
      </c>
      <c r="DO129">
        <v>1</v>
      </c>
    </row>
    <row r="130" spans="1:119" x14ac:dyDescent="0.2">
      <c r="A130">
        <f>ROW(Source!A169)</f>
        <v>169</v>
      </c>
      <c r="B130">
        <v>54691824</v>
      </c>
      <c r="C130">
        <v>56375625</v>
      </c>
      <c r="D130">
        <v>55444494</v>
      </c>
      <c r="E130">
        <v>1</v>
      </c>
      <c r="F130">
        <v>1</v>
      </c>
      <c r="G130">
        <v>1</v>
      </c>
      <c r="H130">
        <v>3</v>
      </c>
      <c r="I130" t="s">
        <v>329</v>
      </c>
      <c r="J130" t="s">
        <v>330</v>
      </c>
      <c r="K130" t="s">
        <v>331</v>
      </c>
      <c r="L130">
        <v>1346</v>
      </c>
      <c r="N130">
        <v>1009</v>
      </c>
      <c r="O130" t="s">
        <v>313</v>
      </c>
      <c r="P130" t="s">
        <v>313</v>
      </c>
      <c r="Q130">
        <v>1</v>
      </c>
      <c r="W130">
        <v>0</v>
      </c>
      <c r="X130">
        <v>-353874833</v>
      </c>
      <c r="Y130">
        <f>AT130</f>
        <v>0.14000000000000001</v>
      </c>
      <c r="AA130">
        <v>194.17</v>
      </c>
      <c r="AB130">
        <v>0</v>
      </c>
      <c r="AC130">
        <v>0</v>
      </c>
      <c r="AD130">
        <v>0</v>
      </c>
      <c r="AE130">
        <v>174.93</v>
      </c>
      <c r="AF130">
        <v>0</v>
      </c>
      <c r="AG130">
        <v>0</v>
      </c>
      <c r="AH130">
        <v>0</v>
      </c>
      <c r="AI130">
        <v>1.1100000000000001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0.14000000000000001</v>
      </c>
      <c r="AU130" t="s">
        <v>3</v>
      </c>
      <c r="AV130">
        <v>0</v>
      </c>
      <c r="AW130">
        <v>2</v>
      </c>
      <c r="AX130">
        <v>56375639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24.490200000000002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24.490200000000002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ROUND(Y130*Source!I169,7)</f>
        <v>0.42</v>
      </c>
      <c r="CY130">
        <f>AA130</f>
        <v>194.17</v>
      </c>
      <c r="CZ130">
        <f>AE130</f>
        <v>174.93</v>
      </c>
      <c r="DA130">
        <f>AI130</f>
        <v>1.1100000000000001</v>
      </c>
      <c r="DB130">
        <f>ROUND(ROUND(AT130*CZ130,2),6)</f>
        <v>24.49</v>
      </c>
      <c r="DC130">
        <f>ROUND(ROUND(AT130*AG130,2),6)</f>
        <v>0</v>
      </c>
      <c r="DD130" t="s">
        <v>3</v>
      </c>
      <c r="DE130" t="s">
        <v>3</v>
      </c>
      <c r="DF130">
        <f>ROUND(ROUND(AE130*AI130,2)*CX130,2)</f>
        <v>81.55</v>
      </c>
      <c r="DG130">
        <f t="shared" si="44"/>
        <v>0</v>
      </c>
      <c r="DH130">
        <f t="shared" si="45"/>
        <v>0</v>
      </c>
      <c r="DI130">
        <f t="shared" si="46"/>
        <v>0</v>
      </c>
      <c r="DJ130">
        <f>DF130</f>
        <v>81.55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ROW(Source!A169)</f>
        <v>169</v>
      </c>
      <c r="B131">
        <v>54691824</v>
      </c>
      <c r="C131">
        <v>56375625</v>
      </c>
      <c r="D131">
        <v>55452158</v>
      </c>
      <c r="E131">
        <v>1</v>
      </c>
      <c r="F131">
        <v>1</v>
      </c>
      <c r="G131">
        <v>1</v>
      </c>
      <c r="H131">
        <v>3</v>
      </c>
      <c r="I131" t="s">
        <v>336</v>
      </c>
      <c r="J131" t="s">
        <v>337</v>
      </c>
      <c r="K131" t="s">
        <v>338</v>
      </c>
      <c r="L131">
        <v>1348</v>
      </c>
      <c r="N131">
        <v>1009</v>
      </c>
      <c r="O131" t="s">
        <v>309</v>
      </c>
      <c r="P131" t="s">
        <v>309</v>
      </c>
      <c r="Q131">
        <v>1000</v>
      </c>
      <c r="W131">
        <v>0</v>
      </c>
      <c r="X131">
        <v>2041251468</v>
      </c>
      <c r="Y131">
        <f>AT131</f>
        <v>2.0999999999999999E-3</v>
      </c>
      <c r="AA131">
        <v>46414.02</v>
      </c>
      <c r="AB131">
        <v>0</v>
      </c>
      <c r="AC131">
        <v>0</v>
      </c>
      <c r="AD131">
        <v>0</v>
      </c>
      <c r="AE131">
        <v>46414.02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2.0999999999999999E-3</v>
      </c>
      <c r="AU131" t="s">
        <v>3</v>
      </c>
      <c r="AV131">
        <v>0</v>
      </c>
      <c r="AW131">
        <v>2</v>
      </c>
      <c r="AX131">
        <v>56375640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97.469441999999987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97.469441999999987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ROUND(Y131*Source!I169,7)</f>
        <v>6.3E-3</v>
      </c>
      <c r="CY131">
        <f>AA131</f>
        <v>46414.02</v>
      </c>
      <c r="CZ131">
        <f>AE131</f>
        <v>46414.02</v>
      </c>
      <c r="DA131">
        <f>AI131</f>
        <v>1</v>
      </c>
      <c r="DB131">
        <f>ROUND(ROUND(AT131*CZ131,2),6)</f>
        <v>97.47</v>
      </c>
      <c r="DC131">
        <f>ROUND(ROUND(AT131*AG131,2),6)</f>
        <v>0</v>
      </c>
      <c r="DD131" t="s">
        <v>3</v>
      </c>
      <c r="DE131" t="s">
        <v>3</v>
      </c>
      <c r="DF131">
        <f t="shared" ref="DF131:DF176" si="47">ROUND(ROUND(AE131,2)*CX131,2)</f>
        <v>292.41000000000003</v>
      </c>
      <c r="DG131">
        <f t="shared" si="44"/>
        <v>0</v>
      </c>
      <c r="DH131">
        <f t="shared" si="45"/>
        <v>0</v>
      </c>
      <c r="DI131">
        <f t="shared" si="46"/>
        <v>0</v>
      </c>
      <c r="DJ131">
        <f>DF131</f>
        <v>292.41000000000003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ROW(Source!A169)</f>
        <v>169</v>
      </c>
      <c r="B132">
        <v>54691824</v>
      </c>
      <c r="C132">
        <v>56375625</v>
      </c>
      <c r="D132">
        <v>55377068</v>
      </c>
      <c r="E132">
        <v>116</v>
      </c>
      <c r="F132">
        <v>1</v>
      </c>
      <c r="G132">
        <v>1</v>
      </c>
      <c r="H132">
        <v>3</v>
      </c>
      <c r="I132" t="s">
        <v>32</v>
      </c>
      <c r="J132" t="s">
        <v>3</v>
      </c>
      <c r="K132" t="s">
        <v>33</v>
      </c>
      <c r="L132">
        <v>3277935</v>
      </c>
      <c r="N132">
        <v>1013</v>
      </c>
      <c r="O132" t="s">
        <v>34</v>
      </c>
      <c r="P132" t="s">
        <v>34</v>
      </c>
      <c r="Q132">
        <v>1</v>
      </c>
      <c r="W132">
        <v>0</v>
      </c>
      <c r="X132">
        <v>274903907</v>
      </c>
      <c r="Y132">
        <f>AT132</f>
        <v>2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 t="s">
        <v>3</v>
      </c>
      <c r="AT132">
        <v>2</v>
      </c>
      <c r="AU132" t="s">
        <v>3</v>
      </c>
      <c r="AV132">
        <v>0</v>
      </c>
      <c r="AW132">
        <v>2</v>
      </c>
      <c r="AX132">
        <v>56375641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ROUND(Y132*Source!I169,7)</f>
        <v>6</v>
      </c>
      <c r="CY132">
        <f>AA132</f>
        <v>0</v>
      </c>
      <c r="CZ132">
        <f>AE132</f>
        <v>0</v>
      </c>
      <c r="DA132">
        <f>AI132</f>
        <v>1</v>
      </c>
      <c r="DB132">
        <f>ROUND(ROUND(AT132*CZ132,2),6)</f>
        <v>0</v>
      </c>
      <c r="DC132">
        <f>ROUND(ROUND(AT132*AG132,2),6)</f>
        <v>0</v>
      </c>
      <c r="DD132" t="s">
        <v>3</v>
      </c>
      <c r="DE132" t="s">
        <v>3</v>
      </c>
      <c r="DF132">
        <f t="shared" si="47"/>
        <v>0</v>
      </c>
      <c r="DG132">
        <f t="shared" si="44"/>
        <v>0</v>
      </c>
      <c r="DH132">
        <f t="shared" si="45"/>
        <v>0</v>
      </c>
      <c r="DI132">
        <f t="shared" si="46"/>
        <v>0</v>
      </c>
      <c r="DJ132">
        <f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ROW(Source!A278)</f>
        <v>278</v>
      </c>
      <c r="B133">
        <v>54691942</v>
      </c>
      <c r="C133">
        <v>56375647</v>
      </c>
      <c r="D133">
        <v>55371240</v>
      </c>
      <c r="E133">
        <v>116</v>
      </c>
      <c r="F133">
        <v>1</v>
      </c>
      <c r="G133">
        <v>1</v>
      </c>
      <c r="H133">
        <v>1</v>
      </c>
      <c r="I133" t="s">
        <v>342</v>
      </c>
      <c r="J133" t="s">
        <v>3</v>
      </c>
      <c r="K133" t="s">
        <v>343</v>
      </c>
      <c r="L133">
        <v>1369</v>
      </c>
      <c r="N133">
        <v>1013</v>
      </c>
      <c r="O133" t="s">
        <v>344</v>
      </c>
      <c r="P133" t="s">
        <v>344</v>
      </c>
      <c r="Q133">
        <v>1</v>
      </c>
      <c r="W133">
        <v>0</v>
      </c>
      <c r="X133">
        <v>-512803540</v>
      </c>
      <c r="Y133">
        <f t="shared" ref="Y133:Y176" si="48">(AT133*ROUND((0.2+1),7))</f>
        <v>1.62</v>
      </c>
      <c r="AA133">
        <v>0</v>
      </c>
      <c r="AB133">
        <v>0</v>
      </c>
      <c r="AC133">
        <v>0</v>
      </c>
      <c r="AD133">
        <v>533.01</v>
      </c>
      <c r="AE133">
        <v>0</v>
      </c>
      <c r="AF133">
        <v>0</v>
      </c>
      <c r="AG133">
        <v>0</v>
      </c>
      <c r="AH133">
        <v>533.01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1.35</v>
      </c>
      <c r="AU133" t="s">
        <v>129</v>
      </c>
      <c r="AV133">
        <v>1</v>
      </c>
      <c r="AW133">
        <v>2</v>
      </c>
      <c r="AX133">
        <v>56375650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719.56350000000009</v>
      </c>
      <c r="BN133">
        <v>1.35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863.47620000000006</v>
      </c>
      <c r="BU133">
        <v>1.62</v>
      </c>
      <c r="BV133">
        <v>0</v>
      </c>
      <c r="BW133">
        <v>1</v>
      </c>
      <c r="CU133">
        <f>ROUND(AT133*Source!I278*AH133*AL133,2)</f>
        <v>2158.69</v>
      </c>
      <c r="CV133">
        <f>ROUND(Y133*Source!I278,7)</f>
        <v>4.8600000000000003</v>
      </c>
      <c r="CW133">
        <v>0</v>
      </c>
      <c r="CX133">
        <f>ROUND(Y133*Source!I278,7)</f>
        <v>4.8600000000000003</v>
      </c>
      <c r="CY133">
        <f t="shared" ref="CY133:CY176" si="49">AD133</f>
        <v>533.01</v>
      </c>
      <c r="CZ133">
        <f t="shared" ref="CZ133:CZ176" si="50">AH133</f>
        <v>533.01</v>
      </c>
      <c r="DA133">
        <f t="shared" ref="DA133:DA176" si="51">AL133</f>
        <v>1</v>
      </c>
      <c r="DB133">
        <f t="shared" ref="DB133:DB176" si="52">ROUND((ROUND(AT133*CZ133,2)*ROUND((0.2+1),7)),6)</f>
        <v>863.47199999999998</v>
      </c>
      <c r="DC133">
        <f t="shared" ref="DC133:DC176" si="53">ROUND((ROUND(AT133*AG133,2)*ROUND((0.2+1),7)),6)</f>
        <v>0</v>
      </c>
      <c r="DD133" t="s">
        <v>3</v>
      </c>
      <c r="DE133" t="s">
        <v>3</v>
      </c>
      <c r="DF133">
        <f t="shared" si="47"/>
        <v>0</v>
      </c>
      <c r="DG133">
        <f t="shared" si="44"/>
        <v>0</v>
      </c>
      <c r="DH133">
        <f t="shared" si="45"/>
        <v>0</v>
      </c>
      <c r="DI133">
        <f t="shared" si="46"/>
        <v>2590.4299999999998</v>
      </c>
      <c r="DJ133">
        <f t="shared" ref="DJ133:DJ176" si="54">DI133</f>
        <v>2590.4299999999998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ROW(Source!A278)</f>
        <v>278</v>
      </c>
      <c r="B134">
        <v>54691942</v>
      </c>
      <c r="C134">
        <v>56375647</v>
      </c>
      <c r="D134">
        <v>55371258</v>
      </c>
      <c r="E134">
        <v>116</v>
      </c>
      <c r="F134">
        <v>1</v>
      </c>
      <c r="G134">
        <v>1</v>
      </c>
      <c r="H134">
        <v>1</v>
      </c>
      <c r="I134" t="s">
        <v>345</v>
      </c>
      <c r="J134" t="s">
        <v>3</v>
      </c>
      <c r="K134" t="s">
        <v>346</v>
      </c>
      <c r="L134">
        <v>1369</v>
      </c>
      <c r="N134">
        <v>1013</v>
      </c>
      <c r="O134" t="s">
        <v>344</v>
      </c>
      <c r="P134" t="s">
        <v>344</v>
      </c>
      <c r="Q134">
        <v>1</v>
      </c>
      <c r="W134">
        <v>0</v>
      </c>
      <c r="X134">
        <v>-1275334932</v>
      </c>
      <c r="Y134">
        <f t="shared" si="48"/>
        <v>1.62</v>
      </c>
      <c r="AA134">
        <v>0</v>
      </c>
      <c r="AB134">
        <v>0</v>
      </c>
      <c r="AC134">
        <v>0</v>
      </c>
      <c r="AD134">
        <v>509.15</v>
      </c>
      <c r="AE134">
        <v>0</v>
      </c>
      <c r="AF134">
        <v>0</v>
      </c>
      <c r="AG134">
        <v>0</v>
      </c>
      <c r="AH134">
        <v>509.15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1.35</v>
      </c>
      <c r="AU134" t="s">
        <v>129</v>
      </c>
      <c r="AV134">
        <v>1</v>
      </c>
      <c r="AW134">
        <v>2</v>
      </c>
      <c r="AX134">
        <v>56375651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687.35249999999996</v>
      </c>
      <c r="BN134">
        <v>1.35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824.82299999999998</v>
      </c>
      <c r="BU134">
        <v>1.62</v>
      </c>
      <c r="BV134">
        <v>0</v>
      </c>
      <c r="BW134">
        <v>1</v>
      </c>
      <c r="CU134">
        <f>ROUND(AT134*Source!I278*AH134*AL134,2)</f>
        <v>2062.06</v>
      </c>
      <c r="CV134">
        <f>ROUND(Y134*Source!I278,7)</f>
        <v>4.8600000000000003</v>
      </c>
      <c r="CW134">
        <v>0</v>
      </c>
      <c r="CX134">
        <f>ROUND(Y134*Source!I278,7)</f>
        <v>4.8600000000000003</v>
      </c>
      <c r="CY134">
        <f t="shared" si="49"/>
        <v>509.15</v>
      </c>
      <c r="CZ134">
        <f t="shared" si="50"/>
        <v>509.15</v>
      </c>
      <c r="DA134">
        <f t="shared" si="51"/>
        <v>1</v>
      </c>
      <c r="DB134">
        <f t="shared" si="52"/>
        <v>824.82</v>
      </c>
      <c r="DC134">
        <f t="shared" si="53"/>
        <v>0</v>
      </c>
      <c r="DD134" t="s">
        <v>3</v>
      </c>
      <c r="DE134" t="s">
        <v>3</v>
      </c>
      <c r="DF134">
        <f t="shared" si="47"/>
        <v>0</v>
      </c>
      <c r="DG134">
        <f t="shared" si="44"/>
        <v>0</v>
      </c>
      <c r="DH134">
        <f t="shared" si="45"/>
        <v>0</v>
      </c>
      <c r="DI134">
        <f t="shared" si="46"/>
        <v>2474.4699999999998</v>
      </c>
      <c r="DJ134">
        <f t="shared" si="54"/>
        <v>2474.4699999999998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ROW(Source!A279)</f>
        <v>279</v>
      </c>
      <c r="B135">
        <v>54691824</v>
      </c>
      <c r="C135">
        <v>56375647</v>
      </c>
      <c r="D135">
        <v>55371240</v>
      </c>
      <c r="E135">
        <v>116</v>
      </c>
      <c r="F135">
        <v>1</v>
      </c>
      <c r="G135">
        <v>1</v>
      </c>
      <c r="H135">
        <v>1</v>
      </c>
      <c r="I135" t="s">
        <v>342</v>
      </c>
      <c r="J135" t="s">
        <v>3</v>
      </c>
      <c r="K135" t="s">
        <v>343</v>
      </c>
      <c r="L135">
        <v>1369</v>
      </c>
      <c r="N135">
        <v>1013</v>
      </c>
      <c r="O135" t="s">
        <v>344</v>
      </c>
      <c r="P135" t="s">
        <v>344</v>
      </c>
      <c r="Q135">
        <v>1</v>
      </c>
      <c r="W135">
        <v>0</v>
      </c>
      <c r="X135">
        <v>-512803540</v>
      </c>
      <c r="Y135">
        <f t="shared" si="48"/>
        <v>1.62</v>
      </c>
      <c r="AA135">
        <v>0</v>
      </c>
      <c r="AB135">
        <v>0</v>
      </c>
      <c r="AC135">
        <v>0</v>
      </c>
      <c r="AD135">
        <v>533.01</v>
      </c>
      <c r="AE135">
        <v>0</v>
      </c>
      <c r="AF135">
        <v>0</v>
      </c>
      <c r="AG135">
        <v>0</v>
      </c>
      <c r="AH135">
        <v>533.01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1.35</v>
      </c>
      <c r="AU135" t="s">
        <v>129</v>
      </c>
      <c r="AV135">
        <v>1</v>
      </c>
      <c r="AW135">
        <v>2</v>
      </c>
      <c r="AX135">
        <v>56375650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719.56350000000009</v>
      </c>
      <c r="BN135">
        <v>1.35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863.47620000000006</v>
      </c>
      <c r="BU135">
        <v>1.62</v>
      </c>
      <c r="BV135">
        <v>0</v>
      </c>
      <c r="BW135">
        <v>1</v>
      </c>
      <c r="CU135">
        <f>ROUND(AT135*Source!I279*AH135*AL135,2)</f>
        <v>2158.69</v>
      </c>
      <c r="CV135">
        <f>ROUND(Y135*Source!I279,7)</f>
        <v>4.8600000000000003</v>
      </c>
      <c r="CW135">
        <v>0</v>
      </c>
      <c r="CX135">
        <f>ROUND(Y135*Source!I279,7)</f>
        <v>4.8600000000000003</v>
      </c>
      <c r="CY135">
        <f t="shared" si="49"/>
        <v>533.01</v>
      </c>
      <c r="CZ135">
        <f t="shared" si="50"/>
        <v>533.01</v>
      </c>
      <c r="DA135">
        <f t="shared" si="51"/>
        <v>1</v>
      </c>
      <c r="DB135">
        <f t="shared" si="52"/>
        <v>863.47199999999998</v>
      </c>
      <c r="DC135">
        <f t="shared" si="53"/>
        <v>0</v>
      </c>
      <c r="DD135" t="s">
        <v>3</v>
      </c>
      <c r="DE135" t="s">
        <v>3</v>
      </c>
      <c r="DF135">
        <f t="shared" si="47"/>
        <v>0</v>
      </c>
      <c r="DG135">
        <f t="shared" si="44"/>
        <v>0</v>
      </c>
      <c r="DH135">
        <f t="shared" si="45"/>
        <v>0</v>
      </c>
      <c r="DI135">
        <f t="shared" si="46"/>
        <v>2590.4299999999998</v>
      </c>
      <c r="DJ135">
        <f t="shared" si="54"/>
        <v>2590.4299999999998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ROW(Source!A279)</f>
        <v>279</v>
      </c>
      <c r="B136">
        <v>54691824</v>
      </c>
      <c r="C136">
        <v>56375647</v>
      </c>
      <c r="D136">
        <v>55371258</v>
      </c>
      <c r="E136">
        <v>116</v>
      </c>
      <c r="F136">
        <v>1</v>
      </c>
      <c r="G136">
        <v>1</v>
      </c>
      <c r="H136">
        <v>1</v>
      </c>
      <c r="I136" t="s">
        <v>345</v>
      </c>
      <c r="J136" t="s">
        <v>3</v>
      </c>
      <c r="K136" t="s">
        <v>346</v>
      </c>
      <c r="L136">
        <v>1369</v>
      </c>
      <c r="N136">
        <v>1013</v>
      </c>
      <c r="O136" t="s">
        <v>344</v>
      </c>
      <c r="P136" t="s">
        <v>344</v>
      </c>
      <c r="Q136">
        <v>1</v>
      </c>
      <c r="W136">
        <v>0</v>
      </c>
      <c r="X136">
        <v>-1275334932</v>
      </c>
      <c r="Y136">
        <f t="shared" si="48"/>
        <v>1.62</v>
      </c>
      <c r="AA136">
        <v>0</v>
      </c>
      <c r="AB136">
        <v>0</v>
      </c>
      <c r="AC136">
        <v>0</v>
      </c>
      <c r="AD136">
        <v>509.15</v>
      </c>
      <c r="AE136">
        <v>0</v>
      </c>
      <c r="AF136">
        <v>0</v>
      </c>
      <c r="AG136">
        <v>0</v>
      </c>
      <c r="AH136">
        <v>509.15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1.35</v>
      </c>
      <c r="AU136" t="s">
        <v>129</v>
      </c>
      <c r="AV136">
        <v>1</v>
      </c>
      <c r="AW136">
        <v>2</v>
      </c>
      <c r="AX136">
        <v>56375651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687.35249999999996</v>
      </c>
      <c r="BN136">
        <v>1.35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824.82299999999998</v>
      </c>
      <c r="BU136">
        <v>1.62</v>
      </c>
      <c r="BV136">
        <v>0</v>
      </c>
      <c r="BW136">
        <v>1</v>
      </c>
      <c r="CU136">
        <f>ROUND(AT136*Source!I279*AH136*AL136,2)</f>
        <v>2062.06</v>
      </c>
      <c r="CV136">
        <f>ROUND(Y136*Source!I279,7)</f>
        <v>4.8600000000000003</v>
      </c>
      <c r="CW136">
        <v>0</v>
      </c>
      <c r="CX136">
        <f>ROUND(Y136*Source!I279,7)</f>
        <v>4.8600000000000003</v>
      </c>
      <c r="CY136">
        <f t="shared" si="49"/>
        <v>509.15</v>
      </c>
      <c r="CZ136">
        <f t="shared" si="50"/>
        <v>509.15</v>
      </c>
      <c r="DA136">
        <f t="shared" si="51"/>
        <v>1</v>
      </c>
      <c r="DB136">
        <f t="shared" si="52"/>
        <v>824.82</v>
      </c>
      <c r="DC136">
        <f t="shared" si="53"/>
        <v>0</v>
      </c>
      <c r="DD136" t="s">
        <v>3</v>
      </c>
      <c r="DE136" t="s">
        <v>3</v>
      </c>
      <c r="DF136">
        <f t="shared" si="47"/>
        <v>0</v>
      </c>
      <c r="DG136">
        <f t="shared" si="44"/>
        <v>0</v>
      </c>
      <c r="DH136">
        <f t="shared" si="45"/>
        <v>0</v>
      </c>
      <c r="DI136">
        <f t="shared" si="46"/>
        <v>2474.4699999999998</v>
      </c>
      <c r="DJ136">
        <f t="shared" si="54"/>
        <v>2474.4699999999998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ROW(Source!A280)</f>
        <v>280</v>
      </c>
      <c r="B137">
        <v>54691942</v>
      </c>
      <c r="C137">
        <v>56375652</v>
      </c>
      <c r="D137">
        <v>55371258</v>
      </c>
      <c r="E137">
        <v>116</v>
      </c>
      <c r="F137">
        <v>1</v>
      </c>
      <c r="G137">
        <v>1</v>
      </c>
      <c r="H137">
        <v>1</v>
      </c>
      <c r="I137" t="s">
        <v>345</v>
      </c>
      <c r="J137" t="s">
        <v>3</v>
      </c>
      <c r="K137" t="s">
        <v>346</v>
      </c>
      <c r="L137">
        <v>1369</v>
      </c>
      <c r="N137">
        <v>1013</v>
      </c>
      <c r="O137" t="s">
        <v>344</v>
      </c>
      <c r="P137" t="s">
        <v>344</v>
      </c>
      <c r="Q137">
        <v>1</v>
      </c>
      <c r="W137">
        <v>0</v>
      </c>
      <c r="X137">
        <v>-1275334932</v>
      </c>
      <c r="Y137">
        <f t="shared" si="48"/>
        <v>3.024</v>
      </c>
      <c r="AA137">
        <v>0</v>
      </c>
      <c r="AB137">
        <v>0</v>
      </c>
      <c r="AC137">
        <v>0</v>
      </c>
      <c r="AD137">
        <v>509.15</v>
      </c>
      <c r="AE137">
        <v>0</v>
      </c>
      <c r="AF137">
        <v>0</v>
      </c>
      <c r="AG137">
        <v>0</v>
      </c>
      <c r="AH137">
        <v>509.15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2.52</v>
      </c>
      <c r="AU137" t="s">
        <v>129</v>
      </c>
      <c r="AV137">
        <v>1</v>
      </c>
      <c r="AW137">
        <v>2</v>
      </c>
      <c r="AX137">
        <v>56375655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1283.058</v>
      </c>
      <c r="BN137">
        <v>2.52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1539.6695999999999</v>
      </c>
      <c r="BU137">
        <v>3.024</v>
      </c>
      <c r="BV137">
        <v>0</v>
      </c>
      <c r="BW137">
        <v>1</v>
      </c>
      <c r="CU137">
        <f>ROUND(AT137*Source!I280*AH137*AL137,2)</f>
        <v>1283.06</v>
      </c>
      <c r="CV137">
        <f>ROUND(Y137*Source!I280,7)</f>
        <v>3.024</v>
      </c>
      <c r="CW137">
        <v>0</v>
      </c>
      <c r="CX137">
        <f>ROUND(Y137*Source!I280,7)</f>
        <v>3.024</v>
      </c>
      <c r="CY137">
        <f t="shared" si="49"/>
        <v>509.15</v>
      </c>
      <c r="CZ137">
        <f t="shared" si="50"/>
        <v>509.15</v>
      </c>
      <c r="DA137">
        <f t="shared" si="51"/>
        <v>1</v>
      </c>
      <c r="DB137">
        <f t="shared" si="52"/>
        <v>1539.672</v>
      </c>
      <c r="DC137">
        <f t="shared" si="53"/>
        <v>0</v>
      </c>
      <c r="DD137" t="s">
        <v>3</v>
      </c>
      <c r="DE137" t="s">
        <v>3</v>
      </c>
      <c r="DF137">
        <f t="shared" si="47"/>
        <v>0</v>
      </c>
      <c r="DG137">
        <f t="shared" si="44"/>
        <v>0</v>
      </c>
      <c r="DH137">
        <f t="shared" si="45"/>
        <v>0</v>
      </c>
      <c r="DI137">
        <f t="shared" si="46"/>
        <v>1539.67</v>
      </c>
      <c r="DJ137">
        <f t="shared" si="54"/>
        <v>1539.67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ROW(Source!A280)</f>
        <v>280</v>
      </c>
      <c r="B138">
        <v>54691942</v>
      </c>
      <c r="C138">
        <v>56375652</v>
      </c>
      <c r="D138">
        <v>55371264</v>
      </c>
      <c r="E138">
        <v>116</v>
      </c>
      <c r="F138">
        <v>1</v>
      </c>
      <c r="G138">
        <v>1</v>
      </c>
      <c r="H138">
        <v>1</v>
      </c>
      <c r="I138" t="s">
        <v>347</v>
      </c>
      <c r="J138" t="s">
        <v>3</v>
      </c>
      <c r="K138" t="s">
        <v>348</v>
      </c>
      <c r="L138">
        <v>1369</v>
      </c>
      <c r="N138">
        <v>1013</v>
      </c>
      <c r="O138" t="s">
        <v>344</v>
      </c>
      <c r="P138" t="s">
        <v>344</v>
      </c>
      <c r="Q138">
        <v>1</v>
      </c>
      <c r="W138">
        <v>0</v>
      </c>
      <c r="X138">
        <v>-66267284</v>
      </c>
      <c r="Y138">
        <f t="shared" si="48"/>
        <v>4.5359999999999996</v>
      </c>
      <c r="AA138">
        <v>0</v>
      </c>
      <c r="AB138">
        <v>0</v>
      </c>
      <c r="AC138">
        <v>0</v>
      </c>
      <c r="AD138">
        <v>855.21</v>
      </c>
      <c r="AE138">
        <v>0</v>
      </c>
      <c r="AF138">
        <v>0</v>
      </c>
      <c r="AG138">
        <v>0</v>
      </c>
      <c r="AH138">
        <v>855.21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3.78</v>
      </c>
      <c r="AU138" t="s">
        <v>129</v>
      </c>
      <c r="AV138">
        <v>1</v>
      </c>
      <c r="AW138">
        <v>2</v>
      </c>
      <c r="AX138">
        <v>56375656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3232.6938</v>
      </c>
      <c r="BN138">
        <v>3.78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3879.2325599999999</v>
      </c>
      <c r="BU138">
        <v>4.5359999999999996</v>
      </c>
      <c r="BV138">
        <v>0</v>
      </c>
      <c r="BW138">
        <v>1</v>
      </c>
      <c r="CU138">
        <f>ROUND(AT138*Source!I280*AH138*AL138,2)</f>
        <v>3232.69</v>
      </c>
      <c r="CV138">
        <f>ROUND(Y138*Source!I280,7)</f>
        <v>4.5359999999999996</v>
      </c>
      <c r="CW138">
        <v>0</v>
      </c>
      <c r="CX138">
        <f>ROUND(Y138*Source!I280,7)</f>
        <v>4.5359999999999996</v>
      </c>
      <c r="CY138">
        <f t="shared" si="49"/>
        <v>855.21</v>
      </c>
      <c r="CZ138">
        <f t="shared" si="50"/>
        <v>855.21</v>
      </c>
      <c r="DA138">
        <f t="shared" si="51"/>
        <v>1</v>
      </c>
      <c r="DB138">
        <f t="shared" si="52"/>
        <v>3879.2280000000001</v>
      </c>
      <c r="DC138">
        <f t="shared" si="53"/>
        <v>0</v>
      </c>
      <c r="DD138" t="s">
        <v>3</v>
      </c>
      <c r="DE138" t="s">
        <v>3</v>
      </c>
      <c r="DF138">
        <f t="shared" si="47"/>
        <v>0</v>
      </c>
      <c r="DG138">
        <f t="shared" si="44"/>
        <v>0</v>
      </c>
      <c r="DH138">
        <f t="shared" si="45"/>
        <v>0</v>
      </c>
      <c r="DI138">
        <f t="shared" si="46"/>
        <v>3879.23</v>
      </c>
      <c r="DJ138">
        <f t="shared" si="54"/>
        <v>3879.23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ROW(Source!A281)</f>
        <v>281</v>
      </c>
      <c r="B139">
        <v>54691824</v>
      </c>
      <c r="C139">
        <v>56375652</v>
      </c>
      <c r="D139">
        <v>55371258</v>
      </c>
      <c r="E139">
        <v>116</v>
      </c>
      <c r="F139">
        <v>1</v>
      </c>
      <c r="G139">
        <v>1</v>
      </c>
      <c r="H139">
        <v>1</v>
      </c>
      <c r="I139" t="s">
        <v>345</v>
      </c>
      <c r="J139" t="s">
        <v>3</v>
      </c>
      <c r="K139" t="s">
        <v>346</v>
      </c>
      <c r="L139">
        <v>1369</v>
      </c>
      <c r="N139">
        <v>1013</v>
      </c>
      <c r="O139" t="s">
        <v>344</v>
      </c>
      <c r="P139" t="s">
        <v>344</v>
      </c>
      <c r="Q139">
        <v>1</v>
      </c>
      <c r="W139">
        <v>0</v>
      </c>
      <c r="X139">
        <v>-1275334932</v>
      </c>
      <c r="Y139">
        <f t="shared" si="48"/>
        <v>3.024</v>
      </c>
      <c r="AA139">
        <v>0</v>
      </c>
      <c r="AB139">
        <v>0</v>
      </c>
      <c r="AC139">
        <v>0</v>
      </c>
      <c r="AD139">
        <v>509.15</v>
      </c>
      <c r="AE139">
        <v>0</v>
      </c>
      <c r="AF139">
        <v>0</v>
      </c>
      <c r="AG139">
        <v>0</v>
      </c>
      <c r="AH139">
        <v>509.15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2.52</v>
      </c>
      <c r="AU139" t="s">
        <v>129</v>
      </c>
      <c r="AV139">
        <v>1</v>
      </c>
      <c r="AW139">
        <v>2</v>
      </c>
      <c r="AX139">
        <v>56375655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1283.058</v>
      </c>
      <c r="BN139">
        <v>2.52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1539.6695999999999</v>
      </c>
      <c r="BU139">
        <v>3.024</v>
      </c>
      <c r="BV139">
        <v>0</v>
      </c>
      <c r="BW139">
        <v>1</v>
      </c>
      <c r="CU139">
        <f>ROUND(AT139*Source!I281*AH139*AL139,2)</f>
        <v>1283.06</v>
      </c>
      <c r="CV139">
        <f>ROUND(Y139*Source!I281,7)</f>
        <v>3.024</v>
      </c>
      <c r="CW139">
        <v>0</v>
      </c>
      <c r="CX139">
        <f>ROUND(Y139*Source!I281,7)</f>
        <v>3.024</v>
      </c>
      <c r="CY139">
        <f t="shared" si="49"/>
        <v>509.15</v>
      </c>
      <c r="CZ139">
        <f t="shared" si="50"/>
        <v>509.15</v>
      </c>
      <c r="DA139">
        <f t="shared" si="51"/>
        <v>1</v>
      </c>
      <c r="DB139">
        <f t="shared" si="52"/>
        <v>1539.672</v>
      </c>
      <c r="DC139">
        <f t="shared" si="53"/>
        <v>0</v>
      </c>
      <c r="DD139" t="s">
        <v>3</v>
      </c>
      <c r="DE139" t="s">
        <v>3</v>
      </c>
      <c r="DF139">
        <f t="shared" si="47"/>
        <v>0</v>
      </c>
      <c r="DG139">
        <f t="shared" si="44"/>
        <v>0</v>
      </c>
      <c r="DH139">
        <f t="shared" si="45"/>
        <v>0</v>
      </c>
      <c r="DI139">
        <f t="shared" si="46"/>
        <v>1539.67</v>
      </c>
      <c r="DJ139">
        <f t="shared" si="54"/>
        <v>1539.67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ROW(Source!A281)</f>
        <v>281</v>
      </c>
      <c r="B140">
        <v>54691824</v>
      </c>
      <c r="C140">
        <v>56375652</v>
      </c>
      <c r="D140">
        <v>55371264</v>
      </c>
      <c r="E140">
        <v>116</v>
      </c>
      <c r="F140">
        <v>1</v>
      </c>
      <c r="G140">
        <v>1</v>
      </c>
      <c r="H140">
        <v>1</v>
      </c>
      <c r="I140" t="s">
        <v>347</v>
      </c>
      <c r="J140" t="s">
        <v>3</v>
      </c>
      <c r="K140" t="s">
        <v>348</v>
      </c>
      <c r="L140">
        <v>1369</v>
      </c>
      <c r="N140">
        <v>1013</v>
      </c>
      <c r="O140" t="s">
        <v>344</v>
      </c>
      <c r="P140" t="s">
        <v>344</v>
      </c>
      <c r="Q140">
        <v>1</v>
      </c>
      <c r="W140">
        <v>0</v>
      </c>
      <c r="X140">
        <v>-66267284</v>
      </c>
      <c r="Y140">
        <f t="shared" si="48"/>
        <v>4.5359999999999996</v>
      </c>
      <c r="AA140">
        <v>0</v>
      </c>
      <c r="AB140">
        <v>0</v>
      </c>
      <c r="AC140">
        <v>0</v>
      </c>
      <c r="AD140">
        <v>855.21</v>
      </c>
      <c r="AE140">
        <v>0</v>
      </c>
      <c r="AF140">
        <v>0</v>
      </c>
      <c r="AG140">
        <v>0</v>
      </c>
      <c r="AH140">
        <v>855.21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3.78</v>
      </c>
      <c r="AU140" t="s">
        <v>129</v>
      </c>
      <c r="AV140">
        <v>1</v>
      </c>
      <c r="AW140">
        <v>2</v>
      </c>
      <c r="AX140">
        <v>56375656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3232.6938</v>
      </c>
      <c r="BN140">
        <v>3.78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3879.2325599999999</v>
      </c>
      <c r="BU140">
        <v>4.5359999999999996</v>
      </c>
      <c r="BV140">
        <v>0</v>
      </c>
      <c r="BW140">
        <v>1</v>
      </c>
      <c r="CU140">
        <f>ROUND(AT140*Source!I281*AH140*AL140,2)</f>
        <v>3232.69</v>
      </c>
      <c r="CV140">
        <f>ROUND(Y140*Source!I281,7)</f>
        <v>4.5359999999999996</v>
      </c>
      <c r="CW140">
        <v>0</v>
      </c>
      <c r="CX140">
        <f>ROUND(Y140*Source!I281,7)</f>
        <v>4.5359999999999996</v>
      </c>
      <c r="CY140">
        <f t="shared" si="49"/>
        <v>855.21</v>
      </c>
      <c r="CZ140">
        <f t="shared" si="50"/>
        <v>855.21</v>
      </c>
      <c r="DA140">
        <f t="shared" si="51"/>
        <v>1</v>
      </c>
      <c r="DB140">
        <f t="shared" si="52"/>
        <v>3879.2280000000001</v>
      </c>
      <c r="DC140">
        <f t="shared" si="53"/>
        <v>0</v>
      </c>
      <c r="DD140" t="s">
        <v>3</v>
      </c>
      <c r="DE140" t="s">
        <v>3</v>
      </c>
      <c r="DF140">
        <f t="shared" si="47"/>
        <v>0</v>
      </c>
      <c r="DG140">
        <f t="shared" si="44"/>
        <v>0</v>
      </c>
      <c r="DH140">
        <f t="shared" si="45"/>
        <v>0</v>
      </c>
      <c r="DI140">
        <f t="shared" si="46"/>
        <v>3879.23</v>
      </c>
      <c r="DJ140">
        <f t="shared" si="54"/>
        <v>3879.23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ROW(Source!A282)</f>
        <v>282</v>
      </c>
      <c r="B141">
        <v>54691942</v>
      </c>
      <c r="C141">
        <v>56375657</v>
      </c>
      <c r="D141">
        <v>55371244</v>
      </c>
      <c r="E141">
        <v>116</v>
      </c>
      <c r="F141">
        <v>1</v>
      </c>
      <c r="G141">
        <v>1</v>
      </c>
      <c r="H141">
        <v>1</v>
      </c>
      <c r="I141" t="s">
        <v>349</v>
      </c>
      <c r="J141" t="s">
        <v>3</v>
      </c>
      <c r="K141" t="s">
        <v>350</v>
      </c>
      <c r="L141">
        <v>1369</v>
      </c>
      <c r="N141">
        <v>1013</v>
      </c>
      <c r="O141" t="s">
        <v>344</v>
      </c>
      <c r="P141" t="s">
        <v>344</v>
      </c>
      <c r="Q141">
        <v>1</v>
      </c>
      <c r="W141">
        <v>0</v>
      </c>
      <c r="X141">
        <v>1518711480</v>
      </c>
      <c r="Y141">
        <f t="shared" si="48"/>
        <v>1.1639999999999999</v>
      </c>
      <c r="AA141">
        <v>0</v>
      </c>
      <c r="AB141">
        <v>0</v>
      </c>
      <c r="AC141">
        <v>0</v>
      </c>
      <c r="AD141">
        <v>612.57000000000005</v>
      </c>
      <c r="AE141">
        <v>0</v>
      </c>
      <c r="AF141">
        <v>0</v>
      </c>
      <c r="AG141">
        <v>0</v>
      </c>
      <c r="AH141">
        <v>612.57000000000005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0.97</v>
      </c>
      <c r="AU141" t="s">
        <v>129</v>
      </c>
      <c r="AV141">
        <v>1</v>
      </c>
      <c r="AW141">
        <v>2</v>
      </c>
      <c r="AX141">
        <v>56375660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594.19290000000001</v>
      </c>
      <c r="BN141">
        <v>0.97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713.03147999999999</v>
      </c>
      <c r="BU141">
        <v>1.1639999999999999</v>
      </c>
      <c r="BV141">
        <v>0</v>
      </c>
      <c r="BW141">
        <v>1</v>
      </c>
      <c r="CU141">
        <f>ROUND(AT141*Source!I282*AH141*AL141,2)</f>
        <v>1188.3900000000001</v>
      </c>
      <c r="CV141">
        <f>ROUND(Y141*Source!I282,7)</f>
        <v>2.3279999999999998</v>
      </c>
      <c r="CW141">
        <v>0</v>
      </c>
      <c r="CX141">
        <f>ROUND(Y141*Source!I282,7)</f>
        <v>2.3279999999999998</v>
      </c>
      <c r="CY141">
        <f t="shared" si="49"/>
        <v>612.57000000000005</v>
      </c>
      <c r="CZ141">
        <f t="shared" si="50"/>
        <v>612.57000000000005</v>
      </c>
      <c r="DA141">
        <f t="shared" si="51"/>
        <v>1</v>
      </c>
      <c r="DB141">
        <f t="shared" si="52"/>
        <v>713.02800000000002</v>
      </c>
      <c r="DC141">
        <f t="shared" si="53"/>
        <v>0</v>
      </c>
      <c r="DD141" t="s">
        <v>3</v>
      </c>
      <c r="DE141" t="s">
        <v>3</v>
      </c>
      <c r="DF141">
        <f t="shared" si="47"/>
        <v>0</v>
      </c>
      <c r="DG141">
        <f t="shared" si="44"/>
        <v>0</v>
      </c>
      <c r="DH141">
        <f t="shared" si="45"/>
        <v>0</v>
      </c>
      <c r="DI141">
        <f t="shared" si="46"/>
        <v>1426.06</v>
      </c>
      <c r="DJ141">
        <f t="shared" si="54"/>
        <v>1426.06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ROW(Source!A282)</f>
        <v>282</v>
      </c>
      <c r="B142">
        <v>54691942</v>
      </c>
      <c r="C142">
        <v>56375657</v>
      </c>
      <c r="D142">
        <v>55371268</v>
      </c>
      <c r="E142">
        <v>116</v>
      </c>
      <c r="F142">
        <v>1</v>
      </c>
      <c r="G142">
        <v>1</v>
      </c>
      <c r="H142">
        <v>1</v>
      </c>
      <c r="I142" t="s">
        <v>351</v>
      </c>
      <c r="J142" t="s">
        <v>3</v>
      </c>
      <c r="K142" t="s">
        <v>352</v>
      </c>
      <c r="L142">
        <v>1369</v>
      </c>
      <c r="N142">
        <v>1013</v>
      </c>
      <c r="O142" t="s">
        <v>344</v>
      </c>
      <c r="P142" t="s">
        <v>344</v>
      </c>
      <c r="Q142">
        <v>1</v>
      </c>
      <c r="W142">
        <v>0</v>
      </c>
      <c r="X142">
        <v>-2140504649</v>
      </c>
      <c r="Y142">
        <f t="shared" si="48"/>
        <v>1.752</v>
      </c>
      <c r="AA142">
        <v>0</v>
      </c>
      <c r="AB142">
        <v>0</v>
      </c>
      <c r="AC142">
        <v>0</v>
      </c>
      <c r="AD142">
        <v>779.63</v>
      </c>
      <c r="AE142">
        <v>0</v>
      </c>
      <c r="AF142">
        <v>0</v>
      </c>
      <c r="AG142">
        <v>0</v>
      </c>
      <c r="AH142">
        <v>779.63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1.46</v>
      </c>
      <c r="AU142" t="s">
        <v>129</v>
      </c>
      <c r="AV142">
        <v>1</v>
      </c>
      <c r="AW142">
        <v>2</v>
      </c>
      <c r="AX142">
        <v>56375661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1138.2598</v>
      </c>
      <c r="BN142">
        <v>1.46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1365.91176</v>
      </c>
      <c r="BU142">
        <v>1.752</v>
      </c>
      <c r="BV142">
        <v>0</v>
      </c>
      <c r="BW142">
        <v>1</v>
      </c>
      <c r="CU142">
        <f>ROUND(AT142*Source!I282*AH142*AL142,2)</f>
        <v>2276.52</v>
      </c>
      <c r="CV142">
        <f>ROUND(Y142*Source!I282,7)</f>
        <v>3.504</v>
      </c>
      <c r="CW142">
        <v>0</v>
      </c>
      <c r="CX142">
        <f>ROUND(Y142*Source!I282,7)</f>
        <v>3.504</v>
      </c>
      <c r="CY142">
        <f t="shared" si="49"/>
        <v>779.63</v>
      </c>
      <c r="CZ142">
        <f t="shared" si="50"/>
        <v>779.63</v>
      </c>
      <c r="DA142">
        <f t="shared" si="51"/>
        <v>1</v>
      </c>
      <c r="DB142">
        <f t="shared" si="52"/>
        <v>1365.912</v>
      </c>
      <c r="DC142">
        <f t="shared" si="53"/>
        <v>0</v>
      </c>
      <c r="DD142" t="s">
        <v>3</v>
      </c>
      <c r="DE142" t="s">
        <v>3</v>
      </c>
      <c r="DF142">
        <f t="shared" si="47"/>
        <v>0</v>
      </c>
      <c r="DG142">
        <f t="shared" si="44"/>
        <v>0</v>
      </c>
      <c r="DH142">
        <f t="shared" si="45"/>
        <v>0</v>
      </c>
      <c r="DI142">
        <f t="shared" si="46"/>
        <v>2731.82</v>
      </c>
      <c r="DJ142">
        <f t="shared" si="54"/>
        <v>2731.82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ROW(Source!A283)</f>
        <v>283</v>
      </c>
      <c r="B143">
        <v>54691824</v>
      </c>
      <c r="C143">
        <v>56375657</v>
      </c>
      <c r="D143">
        <v>55371244</v>
      </c>
      <c r="E143">
        <v>116</v>
      </c>
      <c r="F143">
        <v>1</v>
      </c>
      <c r="G143">
        <v>1</v>
      </c>
      <c r="H143">
        <v>1</v>
      </c>
      <c r="I143" t="s">
        <v>349</v>
      </c>
      <c r="J143" t="s">
        <v>3</v>
      </c>
      <c r="K143" t="s">
        <v>350</v>
      </c>
      <c r="L143">
        <v>1369</v>
      </c>
      <c r="N143">
        <v>1013</v>
      </c>
      <c r="O143" t="s">
        <v>344</v>
      </c>
      <c r="P143" t="s">
        <v>344</v>
      </c>
      <c r="Q143">
        <v>1</v>
      </c>
      <c r="W143">
        <v>0</v>
      </c>
      <c r="X143">
        <v>1518711480</v>
      </c>
      <c r="Y143">
        <f t="shared" si="48"/>
        <v>1.1639999999999999</v>
      </c>
      <c r="AA143">
        <v>0</v>
      </c>
      <c r="AB143">
        <v>0</v>
      </c>
      <c r="AC143">
        <v>0</v>
      </c>
      <c r="AD143">
        <v>612.57000000000005</v>
      </c>
      <c r="AE143">
        <v>0</v>
      </c>
      <c r="AF143">
        <v>0</v>
      </c>
      <c r="AG143">
        <v>0</v>
      </c>
      <c r="AH143">
        <v>612.57000000000005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0.97</v>
      </c>
      <c r="AU143" t="s">
        <v>129</v>
      </c>
      <c r="AV143">
        <v>1</v>
      </c>
      <c r="AW143">
        <v>2</v>
      </c>
      <c r="AX143">
        <v>56375660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594.19290000000001</v>
      </c>
      <c r="BN143">
        <v>0.97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713.03147999999999</v>
      </c>
      <c r="BU143">
        <v>1.1639999999999999</v>
      </c>
      <c r="BV143">
        <v>0</v>
      </c>
      <c r="BW143">
        <v>1</v>
      </c>
      <c r="CU143">
        <f>ROUND(AT143*Source!I283*AH143*AL143,2)</f>
        <v>1188.3900000000001</v>
      </c>
      <c r="CV143">
        <f>ROUND(Y143*Source!I283,7)</f>
        <v>2.3279999999999998</v>
      </c>
      <c r="CW143">
        <v>0</v>
      </c>
      <c r="CX143">
        <f>ROUND(Y143*Source!I283,7)</f>
        <v>2.3279999999999998</v>
      </c>
      <c r="CY143">
        <f t="shared" si="49"/>
        <v>612.57000000000005</v>
      </c>
      <c r="CZ143">
        <f t="shared" si="50"/>
        <v>612.57000000000005</v>
      </c>
      <c r="DA143">
        <f t="shared" si="51"/>
        <v>1</v>
      </c>
      <c r="DB143">
        <f t="shared" si="52"/>
        <v>713.02800000000002</v>
      </c>
      <c r="DC143">
        <f t="shared" si="53"/>
        <v>0</v>
      </c>
      <c r="DD143" t="s">
        <v>3</v>
      </c>
      <c r="DE143" t="s">
        <v>3</v>
      </c>
      <c r="DF143">
        <f t="shared" si="47"/>
        <v>0</v>
      </c>
      <c r="DG143">
        <f t="shared" si="44"/>
        <v>0</v>
      </c>
      <c r="DH143">
        <f t="shared" si="45"/>
        <v>0</v>
      </c>
      <c r="DI143">
        <f t="shared" si="46"/>
        <v>1426.06</v>
      </c>
      <c r="DJ143">
        <f t="shared" si="54"/>
        <v>1426.06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ROW(Source!A283)</f>
        <v>283</v>
      </c>
      <c r="B144">
        <v>54691824</v>
      </c>
      <c r="C144">
        <v>56375657</v>
      </c>
      <c r="D144">
        <v>55371268</v>
      </c>
      <c r="E144">
        <v>116</v>
      </c>
      <c r="F144">
        <v>1</v>
      </c>
      <c r="G144">
        <v>1</v>
      </c>
      <c r="H144">
        <v>1</v>
      </c>
      <c r="I144" t="s">
        <v>351</v>
      </c>
      <c r="J144" t="s">
        <v>3</v>
      </c>
      <c r="K144" t="s">
        <v>352</v>
      </c>
      <c r="L144">
        <v>1369</v>
      </c>
      <c r="N144">
        <v>1013</v>
      </c>
      <c r="O144" t="s">
        <v>344</v>
      </c>
      <c r="P144" t="s">
        <v>344</v>
      </c>
      <c r="Q144">
        <v>1</v>
      </c>
      <c r="W144">
        <v>0</v>
      </c>
      <c r="X144">
        <v>-2140504649</v>
      </c>
      <c r="Y144">
        <f t="shared" si="48"/>
        <v>1.752</v>
      </c>
      <c r="AA144">
        <v>0</v>
      </c>
      <c r="AB144">
        <v>0</v>
      </c>
      <c r="AC144">
        <v>0</v>
      </c>
      <c r="AD144">
        <v>779.63</v>
      </c>
      <c r="AE144">
        <v>0</v>
      </c>
      <c r="AF144">
        <v>0</v>
      </c>
      <c r="AG144">
        <v>0</v>
      </c>
      <c r="AH144">
        <v>779.63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1.46</v>
      </c>
      <c r="AU144" t="s">
        <v>129</v>
      </c>
      <c r="AV144">
        <v>1</v>
      </c>
      <c r="AW144">
        <v>2</v>
      </c>
      <c r="AX144">
        <v>56375661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1138.2598</v>
      </c>
      <c r="BN144">
        <v>1.46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1365.91176</v>
      </c>
      <c r="BU144">
        <v>1.752</v>
      </c>
      <c r="BV144">
        <v>0</v>
      </c>
      <c r="BW144">
        <v>1</v>
      </c>
      <c r="CU144">
        <f>ROUND(AT144*Source!I283*AH144*AL144,2)</f>
        <v>2276.52</v>
      </c>
      <c r="CV144">
        <f>ROUND(Y144*Source!I283,7)</f>
        <v>3.504</v>
      </c>
      <c r="CW144">
        <v>0</v>
      </c>
      <c r="CX144">
        <f>ROUND(Y144*Source!I283,7)</f>
        <v>3.504</v>
      </c>
      <c r="CY144">
        <f t="shared" si="49"/>
        <v>779.63</v>
      </c>
      <c r="CZ144">
        <f t="shared" si="50"/>
        <v>779.63</v>
      </c>
      <c r="DA144">
        <f t="shared" si="51"/>
        <v>1</v>
      </c>
      <c r="DB144">
        <f t="shared" si="52"/>
        <v>1365.912</v>
      </c>
      <c r="DC144">
        <f t="shared" si="53"/>
        <v>0</v>
      </c>
      <c r="DD144" t="s">
        <v>3</v>
      </c>
      <c r="DE144" t="s">
        <v>3</v>
      </c>
      <c r="DF144">
        <f t="shared" si="47"/>
        <v>0</v>
      </c>
      <c r="DG144">
        <f t="shared" si="44"/>
        <v>0</v>
      </c>
      <c r="DH144">
        <f t="shared" si="45"/>
        <v>0</v>
      </c>
      <c r="DI144">
        <f t="shared" si="46"/>
        <v>2731.82</v>
      </c>
      <c r="DJ144">
        <f t="shared" si="54"/>
        <v>2731.82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ROW(Source!A284)</f>
        <v>284</v>
      </c>
      <c r="B145">
        <v>54691942</v>
      </c>
      <c r="C145">
        <v>56375662</v>
      </c>
      <c r="D145">
        <v>55371258</v>
      </c>
      <c r="E145">
        <v>116</v>
      </c>
      <c r="F145">
        <v>1</v>
      </c>
      <c r="G145">
        <v>1</v>
      </c>
      <c r="H145">
        <v>1</v>
      </c>
      <c r="I145" t="s">
        <v>345</v>
      </c>
      <c r="J145" t="s">
        <v>3</v>
      </c>
      <c r="K145" t="s">
        <v>346</v>
      </c>
      <c r="L145">
        <v>1369</v>
      </c>
      <c r="N145">
        <v>1013</v>
      </c>
      <c r="O145" t="s">
        <v>344</v>
      </c>
      <c r="P145" t="s">
        <v>344</v>
      </c>
      <c r="Q145">
        <v>1</v>
      </c>
      <c r="W145">
        <v>0</v>
      </c>
      <c r="X145">
        <v>-1275334932</v>
      </c>
      <c r="Y145">
        <f t="shared" si="48"/>
        <v>0.624</v>
      </c>
      <c r="AA145">
        <v>0</v>
      </c>
      <c r="AB145">
        <v>0</v>
      </c>
      <c r="AC145">
        <v>0</v>
      </c>
      <c r="AD145">
        <v>509.15</v>
      </c>
      <c r="AE145">
        <v>0</v>
      </c>
      <c r="AF145">
        <v>0</v>
      </c>
      <c r="AG145">
        <v>0</v>
      </c>
      <c r="AH145">
        <v>509.15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0.52</v>
      </c>
      <c r="AU145" t="s">
        <v>129</v>
      </c>
      <c r="AV145">
        <v>1</v>
      </c>
      <c r="AW145">
        <v>2</v>
      </c>
      <c r="AX145">
        <v>56375665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264.75799999999998</v>
      </c>
      <c r="BN145">
        <v>0.52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317.70959999999997</v>
      </c>
      <c r="BU145">
        <v>0.624</v>
      </c>
      <c r="BV145">
        <v>0</v>
      </c>
      <c r="BW145">
        <v>1</v>
      </c>
      <c r="CU145">
        <f>ROUND(AT145*Source!I284*AH145*AL145,2)</f>
        <v>794.27</v>
      </c>
      <c r="CV145">
        <f>ROUND(Y145*Source!I284,7)</f>
        <v>1.8720000000000001</v>
      </c>
      <c r="CW145">
        <v>0</v>
      </c>
      <c r="CX145">
        <f>ROUND(Y145*Source!I284,7)</f>
        <v>1.8720000000000001</v>
      </c>
      <c r="CY145">
        <f t="shared" si="49"/>
        <v>509.15</v>
      </c>
      <c r="CZ145">
        <f t="shared" si="50"/>
        <v>509.15</v>
      </c>
      <c r="DA145">
        <f t="shared" si="51"/>
        <v>1</v>
      </c>
      <c r="DB145">
        <f t="shared" si="52"/>
        <v>317.71199999999999</v>
      </c>
      <c r="DC145">
        <f t="shared" si="53"/>
        <v>0</v>
      </c>
      <c r="DD145" t="s">
        <v>3</v>
      </c>
      <c r="DE145" t="s">
        <v>3</v>
      </c>
      <c r="DF145">
        <f t="shared" si="47"/>
        <v>0</v>
      </c>
      <c r="DG145">
        <f t="shared" si="44"/>
        <v>0</v>
      </c>
      <c r="DH145">
        <f t="shared" si="45"/>
        <v>0</v>
      </c>
      <c r="DI145">
        <f t="shared" si="46"/>
        <v>953.13</v>
      </c>
      <c r="DJ145">
        <f t="shared" si="54"/>
        <v>953.13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ROW(Source!A284)</f>
        <v>284</v>
      </c>
      <c r="B146">
        <v>54691942</v>
      </c>
      <c r="C146">
        <v>56375662</v>
      </c>
      <c r="D146">
        <v>55371268</v>
      </c>
      <c r="E146">
        <v>116</v>
      </c>
      <c r="F146">
        <v>1</v>
      </c>
      <c r="G146">
        <v>1</v>
      </c>
      <c r="H146">
        <v>1</v>
      </c>
      <c r="I146" t="s">
        <v>351</v>
      </c>
      <c r="J146" t="s">
        <v>3</v>
      </c>
      <c r="K146" t="s">
        <v>352</v>
      </c>
      <c r="L146">
        <v>1369</v>
      </c>
      <c r="N146">
        <v>1013</v>
      </c>
      <c r="O146" t="s">
        <v>344</v>
      </c>
      <c r="P146" t="s">
        <v>344</v>
      </c>
      <c r="Q146">
        <v>1</v>
      </c>
      <c r="W146">
        <v>0</v>
      </c>
      <c r="X146">
        <v>-2140504649</v>
      </c>
      <c r="Y146">
        <f t="shared" si="48"/>
        <v>0.93599999999999994</v>
      </c>
      <c r="AA146">
        <v>0</v>
      </c>
      <c r="AB146">
        <v>0</v>
      </c>
      <c r="AC146">
        <v>0</v>
      </c>
      <c r="AD146">
        <v>779.63</v>
      </c>
      <c r="AE146">
        <v>0</v>
      </c>
      <c r="AF146">
        <v>0</v>
      </c>
      <c r="AG146">
        <v>0</v>
      </c>
      <c r="AH146">
        <v>779.63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0.78</v>
      </c>
      <c r="AU146" t="s">
        <v>129</v>
      </c>
      <c r="AV146">
        <v>1</v>
      </c>
      <c r="AW146">
        <v>2</v>
      </c>
      <c r="AX146">
        <v>56375666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608.1114</v>
      </c>
      <c r="BN146">
        <v>0.78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729.73367999999994</v>
      </c>
      <c r="BU146">
        <v>0.93599999999999994</v>
      </c>
      <c r="BV146">
        <v>0</v>
      </c>
      <c r="BW146">
        <v>1</v>
      </c>
      <c r="CU146">
        <f>ROUND(AT146*Source!I284*AH146*AL146,2)</f>
        <v>1824.33</v>
      </c>
      <c r="CV146">
        <f>ROUND(Y146*Source!I284,7)</f>
        <v>2.8079999999999998</v>
      </c>
      <c r="CW146">
        <v>0</v>
      </c>
      <c r="CX146">
        <f>ROUND(Y146*Source!I284,7)</f>
        <v>2.8079999999999998</v>
      </c>
      <c r="CY146">
        <f t="shared" si="49"/>
        <v>779.63</v>
      </c>
      <c r="CZ146">
        <f t="shared" si="50"/>
        <v>779.63</v>
      </c>
      <c r="DA146">
        <f t="shared" si="51"/>
        <v>1</v>
      </c>
      <c r="DB146">
        <f t="shared" si="52"/>
        <v>729.73199999999997</v>
      </c>
      <c r="DC146">
        <f t="shared" si="53"/>
        <v>0</v>
      </c>
      <c r="DD146" t="s">
        <v>3</v>
      </c>
      <c r="DE146" t="s">
        <v>3</v>
      </c>
      <c r="DF146">
        <f t="shared" si="47"/>
        <v>0</v>
      </c>
      <c r="DG146">
        <f t="shared" si="44"/>
        <v>0</v>
      </c>
      <c r="DH146">
        <f t="shared" si="45"/>
        <v>0</v>
      </c>
      <c r="DI146">
        <f t="shared" si="46"/>
        <v>2189.1999999999998</v>
      </c>
      <c r="DJ146">
        <f t="shared" si="54"/>
        <v>2189.1999999999998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ROW(Source!A285)</f>
        <v>285</v>
      </c>
      <c r="B147">
        <v>54691824</v>
      </c>
      <c r="C147">
        <v>56375662</v>
      </c>
      <c r="D147">
        <v>55371258</v>
      </c>
      <c r="E147">
        <v>116</v>
      </c>
      <c r="F147">
        <v>1</v>
      </c>
      <c r="G147">
        <v>1</v>
      </c>
      <c r="H147">
        <v>1</v>
      </c>
      <c r="I147" t="s">
        <v>345</v>
      </c>
      <c r="J147" t="s">
        <v>3</v>
      </c>
      <c r="K147" t="s">
        <v>346</v>
      </c>
      <c r="L147">
        <v>1369</v>
      </c>
      <c r="N147">
        <v>1013</v>
      </c>
      <c r="O147" t="s">
        <v>344</v>
      </c>
      <c r="P147" t="s">
        <v>344</v>
      </c>
      <c r="Q147">
        <v>1</v>
      </c>
      <c r="W147">
        <v>0</v>
      </c>
      <c r="X147">
        <v>-1275334932</v>
      </c>
      <c r="Y147">
        <f t="shared" si="48"/>
        <v>0.624</v>
      </c>
      <c r="AA147">
        <v>0</v>
      </c>
      <c r="AB147">
        <v>0</v>
      </c>
      <c r="AC147">
        <v>0</v>
      </c>
      <c r="AD147">
        <v>509.15</v>
      </c>
      <c r="AE147">
        <v>0</v>
      </c>
      <c r="AF147">
        <v>0</v>
      </c>
      <c r="AG147">
        <v>0</v>
      </c>
      <c r="AH147">
        <v>509.15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0.52</v>
      </c>
      <c r="AU147" t="s">
        <v>129</v>
      </c>
      <c r="AV147">
        <v>1</v>
      </c>
      <c r="AW147">
        <v>2</v>
      </c>
      <c r="AX147">
        <v>56375665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264.75799999999998</v>
      </c>
      <c r="BN147">
        <v>0.52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317.70959999999997</v>
      </c>
      <c r="BU147">
        <v>0.624</v>
      </c>
      <c r="BV147">
        <v>0</v>
      </c>
      <c r="BW147">
        <v>1</v>
      </c>
      <c r="CU147">
        <f>ROUND(AT147*Source!I285*AH147*AL147,2)</f>
        <v>794.27</v>
      </c>
      <c r="CV147">
        <f>ROUND(Y147*Source!I285,7)</f>
        <v>1.8720000000000001</v>
      </c>
      <c r="CW147">
        <v>0</v>
      </c>
      <c r="CX147">
        <f>ROUND(Y147*Source!I285,7)</f>
        <v>1.8720000000000001</v>
      </c>
      <c r="CY147">
        <f t="shared" si="49"/>
        <v>509.15</v>
      </c>
      <c r="CZ147">
        <f t="shared" si="50"/>
        <v>509.15</v>
      </c>
      <c r="DA147">
        <f t="shared" si="51"/>
        <v>1</v>
      </c>
      <c r="DB147">
        <f t="shared" si="52"/>
        <v>317.71199999999999</v>
      </c>
      <c r="DC147">
        <f t="shared" si="53"/>
        <v>0</v>
      </c>
      <c r="DD147" t="s">
        <v>3</v>
      </c>
      <c r="DE147" t="s">
        <v>3</v>
      </c>
      <c r="DF147">
        <f t="shared" si="47"/>
        <v>0</v>
      </c>
      <c r="DG147">
        <f t="shared" si="44"/>
        <v>0</v>
      </c>
      <c r="DH147">
        <f t="shared" si="45"/>
        <v>0</v>
      </c>
      <c r="DI147">
        <f t="shared" si="46"/>
        <v>953.13</v>
      </c>
      <c r="DJ147">
        <f t="shared" si="54"/>
        <v>953.13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ROW(Source!A285)</f>
        <v>285</v>
      </c>
      <c r="B148">
        <v>54691824</v>
      </c>
      <c r="C148">
        <v>56375662</v>
      </c>
      <c r="D148">
        <v>55371268</v>
      </c>
      <c r="E148">
        <v>116</v>
      </c>
      <c r="F148">
        <v>1</v>
      </c>
      <c r="G148">
        <v>1</v>
      </c>
      <c r="H148">
        <v>1</v>
      </c>
      <c r="I148" t="s">
        <v>351</v>
      </c>
      <c r="J148" t="s">
        <v>3</v>
      </c>
      <c r="K148" t="s">
        <v>352</v>
      </c>
      <c r="L148">
        <v>1369</v>
      </c>
      <c r="N148">
        <v>1013</v>
      </c>
      <c r="O148" t="s">
        <v>344</v>
      </c>
      <c r="P148" t="s">
        <v>344</v>
      </c>
      <c r="Q148">
        <v>1</v>
      </c>
      <c r="W148">
        <v>0</v>
      </c>
      <c r="X148">
        <v>-2140504649</v>
      </c>
      <c r="Y148">
        <f t="shared" si="48"/>
        <v>0.93599999999999994</v>
      </c>
      <c r="AA148">
        <v>0</v>
      </c>
      <c r="AB148">
        <v>0</v>
      </c>
      <c r="AC148">
        <v>0</v>
      </c>
      <c r="AD148">
        <v>779.63</v>
      </c>
      <c r="AE148">
        <v>0</v>
      </c>
      <c r="AF148">
        <v>0</v>
      </c>
      <c r="AG148">
        <v>0</v>
      </c>
      <c r="AH148">
        <v>779.63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0.78</v>
      </c>
      <c r="AU148" t="s">
        <v>129</v>
      </c>
      <c r="AV148">
        <v>1</v>
      </c>
      <c r="AW148">
        <v>2</v>
      </c>
      <c r="AX148">
        <v>56375666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608.1114</v>
      </c>
      <c r="BN148">
        <v>0.78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729.73367999999994</v>
      </c>
      <c r="BU148">
        <v>0.93599999999999994</v>
      </c>
      <c r="BV148">
        <v>0</v>
      </c>
      <c r="BW148">
        <v>1</v>
      </c>
      <c r="CU148">
        <f>ROUND(AT148*Source!I285*AH148*AL148,2)</f>
        <v>1824.33</v>
      </c>
      <c r="CV148">
        <f>ROUND(Y148*Source!I285,7)</f>
        <v>2.8079999999999998</v>
      </c>
      <c r="CW148">
        <v>0</v>
      </c>
      <c r="CX148">
        <f>ROUND(Y148*Source!I285,7)</f>
        <v>2.8079999999999998</v>
      </c>
      <c r="CY148">
        <f t="shared" si="49"/>
        <v>779.63</v>
      </c>
      <c r="CZ148">
        <f t="shared" si="50"/>
        <v>779.63</v>
      </c>
      <c r="DA148">
        <f t="shared" si="51"/>
        <v>1</v>
      </c>
      <c r="DB148">
        <f t="shared" si="52"/>
        <v>729.73199999999997</v>
      </c>
      <c r="DC148">
        <f t="shared" si="53"/>
        <v>0</v>
      </c>
      <c r="DD148" t="s">
        <v>3</v>
      </c>
      <c r="DE148" t="s">
        <v>3</v>
      </c>
      <c r="DF148">
        <f t="shared" si="47"/>
        <v>0</v>
      </c>
      <c r="DG148">
        <f t="shared" si="44"/>
        <v>0</v>
      </c>
      <c r="DH148">
        <f t="shared" si="45"/>
        <v>0</v>
      </c>
      <c r="DI148">
        <f t="shared" si="46"/>
        <v>2189.1999999999998</v>
      </c>
      <c r="DJ148">
        <f t="shared" si="54"/>
        <v>2189.1999999999998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ROW(Source!A286)</f>
        <v>286</v>
      </c>
      <c r="B149">
        <v>54691942</v>
      </c>
      <c r="C149">
        <v>56375667</v>
      </c>
      <c r="D149">
        <v>55371240</v>
      </c>
      <c r="E149">
        <v>116</v>
      </c>
      <c r="F149">
        <v>1</v>
      </c>
      <c r="G149">
        <v>1</v>
      </c>
      <c r="H149">
        <v>1</v>
      </c>
      <c r="I149" t="s">
        <v>342</v>
      </c>
      <c r="J149" t="s">
        <v>3</v>
      </c>
      <c r="K149" t="s">
        <v>343</v>
      </c>
      <c r="L149">
        <v>1369</v>
      </c>
      <c r="N149">
        <v>1013</v>
      </c>
      <c r="O149" t="s">
        <v>344</v>
      </c>
      <c r="P149" t="s">
        <v>344</v>
      </c>
      <c r="Q149">
        <v>1</v>
      </c>
      <c r="W149">
        <v>0</v>
      </c>
      <c r="X149">
        <v>-512803540</v>
      </c>
      <c r="Y149">
        <f t="shared" si="48"/>
        <v>4.8599999999999994</v>
      </c>
      <c r="AA149">
        <v>0</v>
      </c>
      <c r="AB149">
        <v>0</v>
      </c>
      <c r="AC149">
        <v>0</v>
      </c>
      <c r="AD149">
        <v>533.01</v>
      </c>
      <c r="AE149">
        <v>0</v>
      </c>
      <c r="AF149">
        <v>0</v>
      </c>
      <c r="AG149">
        <v>0</v>
      </c>
      <c r="AH149">
        <v>533.01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4.05</v>
      </c>
      <c r="AU149" t="s">
        <v>129</v>
      </c>
      <c r="AV149">
        <v>1</v>
      </c>
      <c r="AW149">
        <v>2</v>
      </c>
      <c r="AX149">
        <v>56375670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2158.6904999999997</v>
      </c>
      <c r="BN149">
        <v>4.05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2590.4285999999997</v>
      </c>
      <c r="BU149">
        <v>4.8599999999999994</v>
      </c>
      <c r="BV149">
        <v>0</v>
      </c>
      <c r="BW149">
        <v>1</v>
      </c>
      <c r="CU149">
        <f>ROUND(AT149*Source!I286*AH149*AL149,2)</f>
        <v>2158.69</v>
      </c>
      <c r="CV149">
        <f>ROUND(Y149*Source!I286,7)</f>
        <v>4.8600000000000003</v>
      </c>
      <c r="CW149">
        <v>0</v>
      </c>
      <c r="CX149">
        <f>ROUND(Y149*Source!I286,7)</f>
        <v>4.8600000000000003</v>
      </c>
      <c r="CY149">
        <f t="shared" si="49"/>
        <v>533.01</v>
      </c>
      <c r="CZ149">
        <f t="shared" si="50"/>
        <v>533.01</v>
      </c>
      <c r="DA149">
        <f t="shared" si="51"/>
        <v>1</v>
      </c>
      <c r="DB149">
        <f t="shared" si="52"/>
        <v>2590.4279999999999</v>
      </c>
      <c r="DC149">
        <f t="shared" si="53"/>
        <v>0</v>
      </c>
      <c r="DD149" t="s">
        <v>3</v>
      </c>
      <c r="DE149" t="s">
        <v>3</v>
      </c>
      <c r="DF149">
        <f t="shared" si="47"/>
        <v>0</v>
      </c>
      <c r="DG149">
        <f t="shared" si="44"/>
        <v>0</v>
      </c>
      <c r="DH149">
        <f t="shared" si="45"/>
        <v>0</v>
      </c>
      <c r="DI149">
        <f t="shared" si="46"/>
        <v>2590.4299999999998</v>
      </c>
      <c r="DJ149">
        <f t="shared" si="54"/>
        <v>2590.4299999999998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ROW(Source!A286)</f>
        <v>286</v>
      </c>
      <c r="B150">
        <v>54691942</v>
      </c>
      <c r="C150">
        <v>56375667</v>
      </c>
      <c r="D150">
        <v>55371258</v>
      </c>
      <c r="E150">
        <v>116</v>
      </c>
      <c r="F150">
        <v>1</v>
      </c>
      <c r="G150">
        <v>1</v>
      </c>
      <c r="H150">
        <v>1</v>
      </c>
      <c r="I150" t="s">
        <v>345</v>
      </c>
      <c r="J150" t="s">
        <v>3</v>
      </c>
      <c r="K150" t="s">
        <v>346</v>
      </c>
      <c r="L150">
        <v>1369</v>
      </c>
      <c r="N150">
        <v>1013</v>
      </c>
      <c r="O150" t="s">
        <v>344</v>
      </c>
      <c r="P150" t="s">
        <v>344</v>
      </c>
      <c r="Q150">
        <v>1</v>
      </c>
      <c r="W150">
        <v>0</v>
      </c>
      <c r="X150">
        <v>-1275334932</v>
      </c>
      <c r="Y150">
        <f t="shared" si="48"/>
        <v>4.8599999999999994</v>
      </c>
      <c r="AA150">
        <v>0</v>
      </c>
      <c r="AB150">
        <v>0</v>
      </c>
      <c r="AC150">
        <v>0</v>
      </c>
      <c r="AD150">
        <v>509.15</v>
      </c>
      <c r="AE150">
        <v>0</v>
      </c>
      <c r="AF150">
        <v>0</v>
      </c>
      <c r="AG150">
        <v>0</v>
      </c>
      <c r="AH150">
        <v>509.15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4.05</v>
      </c>
      <c r="AU150" t="s">
        <v>129</v>
      </c>
      <c r="AV150">
        <v>1</v>
      </c>
      <c r="AW150">
        <v>2</v>
      </c>
      <c r="AX150">
        <v>56375671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2062.0574999999999</v>
      </c>
      <c r="BN150">
        <v>4.05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2474.4689999999996</v>
      </c>
      <c r="BU150">
        <v>4.8599999999999994</v>
      </c>
      <c r="BV150">
        <v>0</v>
      </c>
      <c r="BW150">
        <v>1</v>
      </c>
      <c r="CU150">
        <f>ROUND(AT150*Source!I286*AH150*AL150,2)</f>
        <v>2062.06</v>
      </c>
      <c r="CV150">
        <f>ROUND(Y150*Source!I286,7)</f>
        <v>4.8600000000000003</v>
      </c>
      <c r="CW150">
        <v>0</v>
      </c>
      <c r="CX150">
        <f>ROUND(Y150*Source!I286,7)</f>
        <v>4.8600000000000003</v>
      </c>
      <c r="CY150">
        <f t="shared" si="49"/>
        <v>509.15</v>
      </c>
      <c r="CZ150">
        <f t="shared" si="50"/>
        <v>509.15</v>
      </c>
      <c r="DA150">
        <f t="shared" si="51"/>
        <v>1</v>
      </c>
      <c r="DB150">
        <f t="shared" si="52"/>
        <v>2474.4720000000002</v>
      </c>
      <c r="DC150">
        <f t="shared" si="53"/>
        <v>0</v>
      </c>
      <c r="DD150" t="s">
        <v>3</v>
      </c>
      <c r="DE150" t="s">
        <v>3</v>
      </c>
      <c r="DF150">
        <f t="shared" si="47"/>
        <v>0</v>
      </c>
      <c r="DG150">
        <f t="shared" si="44"/>
        <v>0</v>
      </c>
      <c r="DH150">
        <f t="shared" si="45"/>
        <v>0</v>
      </c>
      <c r="DI150">
        <f t="shared" si="46"/>
        <v>2474.4699999999998</v>
      </c>
      <c r="DJ150">
        <f t="shared" si="54"/>
        <v>2474.4699999999998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ROW(Source!A287)</f>
        <v>287</v>
      </c>
      <c r="B151">
        <v>54691824</v>
      </c>
      <c r="C151">
        <v>56375667</v>
      </c>
      <c r="D151">
        <v>55371240</v>
      </c>
      <c r="E151">
        <v>116</v>
      </c>
      <c r="F151">
        <v>1</v>
      </c>
      <c r="G151">
        <v>1</v>
      </c>
      <c r="H151">
        <v>1</v>
      </c>
      <c r="I151" t="s">
        <v>342</v>
      </c>
      <c r="J151" t="s">
        <v>3</v>
      </c>
      <c r="K151" t="s">
        <v>343</v>
      </c>
      <c r="L151">
        <v>1369</v>
      </c>
      <c r="N151">
        <v>1013</v>
      </c>
      <c r="O151" t="s">
        <v>344</v>
      </c>
      <c r="P151" t="s">
        <v>344</v>
      </c>
      <c r="Q151">
        <v>1</v>
      </c>
      <c r="W151">
        <v>0</v>
      </c>
      <c r="X151">
        <v>-512803540</v>
      </c>
      <c r="Y151">
        <f t="shared" si="48"/>
        <v>4.8599999999999994</v>
      </c>
      <c r="AA151">
        <v>0</v>
      </c>
      <c r="AB151">
        <v>0</v>
      </c>
      <c r="AC151">
        <v>0</v>
      </c>
      <c r="AD151">
        <v>533.01</v>
      </c>
      <c r="AE151">
        <v>0</v>
      </c>
      <c r="AF151">
        <v>0</v>
      </c>
      <c r="AG151">
        <v>0</v>
      </c>
      <c r="AH151">
        <v>533.01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4.05</v>
      </c>
      <c r="AU151" t="s">
        <v>129</v>
      </c>
      <c r="AV151">
        <v>1</v>
      </c>
      <c r="AW151">
        <v>2</v>
      </c>
      <c r="AX151">
        <v>56375670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2158.6904999999997</v>
      </c>
      <c r="BN151">
        <v>4.05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2590.4285999999997</v>
      </c>
      <c r="BU151">
        <v>4.8599999999999994</v>
      </c>
      <c r="BV151">
        <v>0</v>
      </c>
      <c r="BW151">
        <v>1</v>
      </c>
      <c r="CU151">
        <f>ROUND(AT151*Source!I287*AH151*AL151,2)</f>
        <v>2158.69</v>
      </c>
      <c r="CV151">
        <f>ROUND(Y151*Source!I287,7)</f>
        <v>4.8600000000000003</v>
      </c>
      <c r="CW151">
        <v>0</v>
      </c>
      <c r="CX151">
        <f>ROUND(Y151*Source!I287,7)</f>
        <v>4.8600000000000003</v>
      </c>
      <c r="CY151">
        <f t="shared" si="49"/>
        <v>533.01</v>
      </c>
      <c r="CZ151">
        <f t="shared" si="50"/>
        <v>533.01</v>
      </c>
      <c r="DA151">
        <f t="shared" si="51"/>
        <v>1</v>
      </c>
      <c r="DB151">
        <f t="shared" si="52"/>
        <v>2590.4279999999999</v>
      </c>
      <c r="DC151">
        <f t="shared" si="53"/>
        <v>0</v>
      </c>
      <c r="DD151" t="s">
        <v>3</v>
      </c>
      <c r="DE151" t="s">
        <v>3</v>
      </c>
      <c r="DF151">
        <f t="shared" si="47"/>
        <v>0</v>
      </c>
      <c r="DG151">
        <f t="shared" si="44"/>
        <v>0</v>
      </c>
      <c r="DH151">
        <f t="shared" si="45"/>
        <v>0</v>
      </c>
      <c r="DI151">
        <f t="shared" si="46"/>
        <v>2590.4299999999998</v>
      </c>
      <c r="DJ151">
        <f t="shared" si="54"/>
        <v>2590.4299999999998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ROW(Source!A287)</f>
        <v>287</v>
      </c>
      <c r="B152">
        <v>54691824</v>
      </c>
      <c r="C152">
        <v>56375667</v>
      </c>
      <c r="D152">
        <v>55371258</v>
      </c>
      <c r="E152">
        <v>116</v>
      </c>
      <c r="F152">
        <v>1</v>
      </c>
      <c r="G152">
        <v>1</v>
      </c>
      <c r="H152">
        <v>1</v>
      </c>
      <c r="I152" t="s">
        <v>345</v>
      </c>
      <c r="J152" t="s">
        <v>3</v>
      </c>
      <c r="K152" t="s">
        <v>346</v>
      </c>
      <c r="L152">
        <v>1369</v>
      </c>
      <c r="N152">
        <v>1013</v>
      </c>
      <c r="O152" t="s">
        <v>344</v>
      </c>
      <c r="P152" t="s">
        <v>344</v>
      </c>
      <c r="Q152">
        <v>1</v>
      </c>
      <c r="W152">
        <v>0</v>
      </c>
      <c r="X152">
        <v>-1275334932</v>
      </c>
      <c r="Y152">
        <f t="shared" si="48"/>
        <v>4.8599999999999994</v>
      </c>
      <c r="AA152">
        <v>0</v>
      </c>
      <c r="AB152">
        <v>0</v>
      </c>
      <c r="AC152">
        <v>0</v>
      </c>
      <c r="AD152">
        <v>509.15</v>
      </c>
      <c r="AE152">
        <v>0</v>
      </c>
      <c r="AF152">
        <v>0</v>
      </c>
      <c r="AG152">
        <v>0</v>
      </c>
      <c r="AH152">
        <v>509.15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4.05</v>
      </c>
      <c r="AU152" t="s">
        <v>129</v>
      </c>
      <c r="AV152">
        <v>1</v>
      </c>
      <c r="AW152">
        <v>2</v>
      </c>
      <c r="AX152">
        <v>56375671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2062.0574999999999</v>
      </c>
      <c r="BN152">
        <v>4.05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2474.4689999999996</v>
      </c>
      <c r="BU152">
        <v>4.8599999999999994</v>
      </c>
      <c r="BV152">
        <v>0</v>
      </c>
      <c r="BW152">
        <v>1</v>
      </c>
      <c r="CU152">
        <f>ROUND(AT152*Source!I287*AH152*AL152,2)</f>
        <v>2062.06</v>
      </c>
      <c r="CV152">
        <f>ROUND(Y152*Source!I287,7)</f>
        <v>4.8600000000000003</v>
      </c>
      <c r="CW152">
        <v>0</v>
      </c>
      <c r="CX152">
        <f>ROUND(Y152*Source!I287,7)</f>
        <v>4.8600000000000003</v>
      </c>
      <c r="CY152">
        <f t="shared" si="49"/>
        <v>509.15</v>
      </c>
      <c r="CZ152">
        <f t="shared" si="50"/>
        <v>509.15</v>
      </c>
      <c r="DA152">
        <f t="shared" si="51"/>
        <v>1</v>
      </c>
      <c r="DB152">
        <f t="shared" si="52"/>
        <v>2474.4720000000002</v>
      </c>
      <c r="DC152">
        <f t="shared" si="53"/>
        <v>0</v>
      </c>
      <c r="DD152" t="s">
        <v>3</v>
      </c>
      <c r="DE152" t="s">
        <v>3</v>
      </c>
      <c r="DF152">
        <f t="shared" si="47"/>
        <v>0</v>
      </c>
      <c r="DG152">
        <f t="shared" si="44"/>
        <v>0</v>
      </c>
      <c r="DH152">
        <f t="shared" si="45"/>
        <v>0</v>
      </c>
      <c r="DI152">
        <f t="shared" si="46"/>
        <v>2474.4699999999998</v>
      </c>
      <c r="DJ152">
        <f t="shared" si="54"/>
        <v>2474.4699999999998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ROW(Source!A288)</f>
        <v>288</v>
      </c>
      <c r="B153">
        <v>54691942</v>
      </c>
      <c r="C153">
        <v>56375672</v>
      </c>
      <c r="D153">
        <v>55371246</v>
      </c>
      <c r="E153">
        <v>116</v>
      </c>
      <c r="F153">
        <v>1</v>
      </c>
      <c r="G153">
        <v>1</v>
      </c>
      <c r="H153">
        <v>1</v>
      </c>
      <c r="I153" t="s">
        <v>353</v>
      </c>
      <c r="J153" t="s">
        <v>3</v>
      </c>
      <c r="K153" t="s">
        <v>354</v>
      </c>
      <c r="L153">
        <v>1369</v>
      </c>
      <c r="N153">
        <v>1013</v>
      </c>
      <c r="O153" t="s">
        <v>344</v>
      </c>
      <c r="P153" t="s">
        <v>344</v>
      </c>
      <c r="Q153">
        <v>1</v>
      </c>
      <c r="W153">
        <v>0</v>
      </c>
      <c r="X153">
        <v>286205319</v>
      </c>
      <c r="Y153">
        <f t="shared" si="48"/>
        <v>0.97199999999999998</v>
      </c>
      <c r="AA153">
        <v>0</v>
      </c>
      <c r="AB153">
        <v>0</v>
      </c>
      <c r="AC153">
        <v>0</v>
      </c>
      <c r="AD153">
        <v>715.99</v>
      </c>
      <c r="AE153">
        <v>0</v>
      </c>
      <c r="AF153">
        <v>0</v>
      </c>
      <c r="AG153">
        <v>0</v>
      </c>
      <c r="AH153">
        <v>715.99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0.81</v>
      </c>
      <c r="AU153" t="s">
        <v>129</v>
      </c>
      <c r="AV153">
        <v>1</v>
      </c>
      <c r="AW153">
        <v>2</v>
      </c>
      <c r="AX153">
        <v>56375675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579.95190000000002</v>
      </c>
      <c r="BN153">
        <v>0.81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695.94227999999998</v>
      </c>
      <c r="BU153">
        <v>0.97199999999999998</v>
      </c>
      <c r="BV153">
        <v>0</v>
      </c>
      <c r="BW153">
        <v>1</v>
      </c>
      <c r="CU153">
        <f>ROUND(AT153*Source!I288*AH153*AL153,2)</f>
        <v>1739.86</v>
      </c>
      <c r="CV153">
        <f>ROUND(Y153*Source!I288,7)</f>
        <v>2.9159999999999999</v>
      </c>
      <c r="CW153">
        <v>0</v>
      </c>
      <c r="CX153">
        <f>ROUND(Y153*Source!I288,7)</f>
        <v>2.9159999999999999</v>
      </c>
      <c r="CY153">
        <f t="shared" si="49"/>
        <v>715.99</v>
      </c>
      <c r="CZ153">
        <f t="shared" si="50"/>
        <v>715.99</v>
      </c>
      <c r="DA153">
        <f t="shared" si="51"/>
        <v>1</v>
      </c>
      <c r="DB153">
        <f t="shared" si="52"/>
        <v>695.94</v>
      </c>
      <c r="DC153">
        <f t="shared" si="53"/>
        <v>0</v>
      </c>
      <c r="DD153" t="s">
        <v>3</v>
      </c>
      <c r="DE153" t="s">
        <v>3</v>
      </c>
      <c r="DF153">
        <f t="shared" si="47"/>
        <v>0</v>
      </c>
      <c r="DG153">
        <f t="shared" si="44"/>
        <v>0</v>
      </c>
      <c r="DH153">
        <f t="shared" si="45"/>
        <v>0</v>
      </c>
      <c r="DI153">
        <f t="shared" si="46"/>
        <v>2087.83</v>
      </c>
      <c r="DJ153">
        <f t="shared" si="54"/>
        <v>2087.83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ROW(Source!A288)</f>
        <v>288</v>
      </c>
      <c r="B154">
        <v>54691942</v>
      </c>
      <c r="C154">
        <v>56375672</v>
      </c>
      <c r="D154">
        <v>55371270</v>
      </c>
      <c r="E154">
        <v>116</v>
      </c>
      <c r="F154">
        <v>1</v>
      </c>
      <c r="G154">
        <v>1</v>
      </c>
      <c r="H154">
        <v>1</v>
      </c>
      <c r="I154" t="s">
        <v>355</v>
      </c>
      <c r="J154" t="s">
        <v>3</v>
      </c>
      <c r="K154" t="s">
        <v>356</v>
      </c>
      <c r="L154">
        <v>1369</v>
      </c>
      <c r="N154">
        <v>1013</v>
      </c>
      <c r="O154" t="s">
        <v>344</v>
      </c>
      <c r="P154" t="s">
        <v>344</v>
      </c>
      <c r="Q154">
        <v>1</v>
      </c>
      <c r="W154">
        <v>0</v>
      </c>
      <c r="X154">
        <v>126826561</v>
      </c>
      <c r="Y154">
        <f t="shared" si="48"/>
        <v>0.97199999999999998</v>
      </c>
      <c r="AA154">
        <v>0</v>
      </c>
      <c r="AB154">
        <v>0</v>
      </c>
      <c r="AC154">
        <v>0</v>
      </c>
      <c r="AD154">
        <v>700.08</v>
      </c>
      <c r="AE154">
        <v>0</v>
      </c>
      <c r="AF154">
        <v>0</v>
      </c>
      <c r="AG154">
        <v>0</v>
      </c>
      <c r="AH154">
        <v>700.08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0.81</v>
      </c>
      <c r="AU154" t="s">
        <v>129</v>
      </c>
      <c r="AV154">
        <v>1</v>
      </c>
      <c r="AW154">
        <v>2</v>
      </c>
      <c r="AX154">
        <v>56375676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567.0648000000001</v>
      </c>
      <c r="BN154">
        <v>0.81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680.47775999999999</v>
      </c>
      <c r="BU154">
        <v>0.97199999999999998</v>
      </c>
      <c r="BV154">
        <v>0</v>
      </c>
      <c r="BW154">
        <v>1</v>
      </c>
      <c r="CU154">
        <f>ROUND(AT154*Source!I288*AH154*AL154,2)</f>
        <v>1701.19</v>
      </c>
      <c r="CV154">
        <f>ROUND(Y154*Source!I288,7)</f>
        <v>2.9159999999999999</v>
      </c>
      <c r="CW154">
        <v>0</v>
      </c>
      <c r="CX154">
        <f>ROUND(Y154*Source!I288,7)</f>
        <v>2.9159999999999999</v>
      </c>
      <c r="CY154">
        <f t="shared" si="49"/>
        <v>700.08</v>
      </c>
      <c r="CZ154">
        <f t="shared" si="50"/>
        <v>700.08</v>
      </c>
      <c r="DA154">
        <f t="shared" si="51"/>
        <v>1</v>
      </c>
      <c r="DB154">
        <f t="shared" si="52"/>
        <v>680.47199999999998</v>
      </c>
      <c r="DC154">
        <f t="shared" si="53"/>
        <v>0</v>
      </c>
      <c r="DD154" t="s">
        <v>3</v>
      </c>
      <c r="DE154" t="s">
        <v>3</v>
      </c>
      <c r="DF154">
        <f t="shared" si="47"/>
        <v>0</v>
      </c>
      <c r="DG154">
        <f t="shared" si="44"/>
        <v>0</v>
      </c>
      <c r="DH154">
        <f t="shared" si="45"/>
        <v>0</v>
      </c>
      <c r="DI154">
        <f t="shared" si="46"/>
        <v>2041.43</v>
      </c>
      <c r="DJ154">
        <f t="shared" si="54"/>
        <v>2041.43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ROW(Source!A289)</f>
        <v>289</v>
      </c>
      <c r="B155">
        <v>54691824</v>
      </c>
      <c r="C155">
        <v>56375672</v>
      </c>
      <c r="D155">
        <v>55371246</v>
      </c>
      <c r="E155">
        <v>116</v>
      </c>
      <c r="F155">
        <v>1</v>
      </c>
      <c r="G155">
        <v>1</v>
      </c>
      <c r="H155">
        <v>1</v>
      </c>
      <c r="I155" t="s">
        <v>353</v>
      </c>
      <c r="J155" t="s">
        <v>3</v>
      </c>
      <c r="K155" t="s">
        <v>354</v>
      </c>
      <c r="L155">
        <v>1369</v>
      </c>
      <c r="N155">
        <v>1013</v>
      </c>
      <c r="O155" t="s">
        <v>344</v>
      </c>
      <c r="P155" t="s">
        <v>344</v>
      </c>
      <c r="Q155">
        <v>1</v>
      </c>
      <c r="W155">
        <v>0</v>
      </c>
      <c r="X155">
        <v>286205319</v>
      </c>
      <c r="Y155">
        <f t="shared" si="48"/>
        <v>0.97199999999999998</v>
      </c>
      <c r="AA155">
        <v>0</v>
      </c>
      <c r="AB155">
        <v>0</v>
      </c>
      <c r="AC155">
        <v>0</v>
      </c>
      <c r="AD155">
        <v>715.99</v>
      </c>
      <c r="AE155">
        <v>0</v>
      </c>
      <c r="AF155">
        <v>0</v>
      </c>
      <c r="AG155">
        <v>0</v>
      </c>
      <c r="AH155">
        <v>715.99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0.81</v>
      </c>
      <c r="AU155" t="s">
        <v>129</v>
      </c>
      <c r="AV155">
        <v>1</v>
      </c>
      <c r="AW155">
        <v>2</v>
      </c>
      <c r="AX155">
        <v>56375675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579.95190000000002</v>
      </c>
      <c r="BN155">
        <v>0.81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695.94227999999998</v>
      </c>
      <c r="BU155">
        <v>0.97199999999999998</v>
      </c>
      <c r="BV155">
        <v>0</v>
      </c>
      <c r="BW155">
        <v>1</v>
      </c>
      <c r="CU155">
        <f>ROUND(AT155*Source!I289*AH155*AL155,2)</f>
        <v>1739.86</v>
      </c>
      <c r="CV155">
        <f>ROUND(Y155*Source!I289,7)</f>
        <v>2.9159999999999999</v>
      </c>
      <c r="CW155">
        <v>0</v>
      </c>
      <c r="CX155">
        <f>ROUND(Y155*Source!I289,7)</f>
        <v>2.9159999999999999</v>
      </c>
      <c r="CY155">
        <f t="shared" si="49"/>
        <v>715.99</v>
      </c>
      <c r="CZ155">
        <f t="shared" si="50"/>
        <v>715.99</v>
      </c>
      <c r="DA155">
        <f t="shared" si="51"/>
        <v>1</v>
      </c>
      <c r="DB155">
        <f t="shared" si="52"/>
        <v>695.94</v>
      </c>
      <c r="DC155">
        <f t="shared" si="53"/>
        <v>0</v>
      </c>
      <c r="DD155" t="s">
        <v>3</v>
      </c>
      <c r="DE155" t="s">
        <v>3</v>
      </c>
      <c r="DF155">
        <f t="shared" si="47"/>
        <v>0</v>
      </c>
      <c r="DG155">
        <f t="shared" si="44"/>
        <v>0</v>
      </c>
      <c r="DH155">
        <f t="shared" si="45"/>
        <v>0</v>
      </c>
      <c r="DI155">
        <f t="shared" si="46"/>
        <v>2087.83</v>
      </c>
      <c r="DJ155">
        <f t="shared" si="54"/>
        <v>2087.83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ROW(Source!A289)</f>
        <v>289</v>
      </c>
      <c r="B156">
        <v>54691824</v>
      </c>
      <c r="C156">
        <v>56375672</v>
      </c>
      <c r="D156">
        <v>55371270</v>
      </c>
      <c r="E156">
        <v>116</v>
      </c>
      <c r="F156">
        <v>1</v>
      </c>
      <c r="G156">
        <v>1</v>
      </c>
      <c r="H156">
        <v>1</v>
      </c>
      <c r="I156" t="s">
        <v>355</v>
      </c>
      <c r="J156" t="s">
        <v>3</v>
      </c>
      <c r="K156" t="s">
        <v>356</v>
      </c>
      <c r="L156">
        <v>1369</v>
      </c>
      <c r="N156">
        <v>1013</v>
      </c>
      <c r="O156" t="s">
        <v>344</v>
      </c>
      <c r="P156" t="s">
        <v>344</v>
      </c>
      <c r="Q156">
        <v>1</v>
      </c>
      <c r="W156">
        <v>0</v>
      </c>
      <c r="X156">
        <v>126826561</v>
      </c>
      <c r="Y156">
        <f t="shared" si="48"/>
        <v>0.97199999999999998</v>
      </c>
      <c r="AA156">
        <v>0</v>
      </c>
      <c r="AB156">
        <v>0</v>
      </c>
      <c r="AC156">
        <v>0</v>
      </c>
      <c r="AD156">
        <v>700.08</v>
      </c>
      <c r="AE156">
        <v>0</v>
      </c>
      <c r="AF156">
        <v>0</v>
      </c>
      <c r="AG156">
        <v>0</v>
      </c>
      <c r="AH156">
        <v>700.08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0.81</v>
      </c>
      <c r="AU156" t="s">
        <v>129</v>
      </c>
      <c r="AV156">
        <v>1</v>
      </c>
      <c r="AW156">
        <v>2</v>
      </c>
      <c r="AX156">
        <v>56375676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567.0648000000001</v>
      </c>
      <c r="BN156">
        <v>0.81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680.47775999999999</v>
      </c>
      <c r="BU156">
        <v>0.97199999999999998</v>
      </c>
      <c r="BV156">
        <v>0</v>
      </c>
      <c r="BW156">
        <v>1</v>
      </c>
      <c r="CU156">
        <f>ROUND(AT156*Source!I289*AH156*AL156,2)</f>
        <v>1701.19</v>
      </c>
      <c r="CV156">
        <f>ROUND(Y156*Source!I289,7)</f>
        <v>2.9159999999999999</v>
      </c>
      <c r="CW156">
        <v>0</v>
      </c>
      <c r="CX156">
        <f>ROUND(Y156*Source!I289,7)</f>
        <v>2.9159999999999999</v>
      </c>
      <c r="CY156">
        <f t="shared" si="49"/>
        <v>700.08</v>
      </c>
      <c r="CZ156">
        <f t="shared" si="50"/>
        <v>700.08</v>
      </c>
      <c r="DA156">
        <f t="shared" si="51"/>
        <v>1</v>
      </c>
      <c r="DB156">
        <f t="shared" si="52"/>
        <v>680.47199999999998</v>
      </c>
      <c r="DC156">
        <f t="shared" si="53"/>
        <v>0</v>
      </c>
      <c r="DD156" t="s">
        <v>3</v>
      </c>
      <c r="DE156" t="s">
        <v>3</v>
      </c>
      <c r="DF156">
        <f t="shared" si="47"/>
        <v>0</v>
      </c>
      <c r="DG156">
        <f t="shared" si="44"/>
        <v>0</v>
      </c>
      <c r="DH156">
        <f t="shared" si="45"/>
        <v>0</v>
      </c>
      <c r="DI156">
        <f t="shared" si="46"/>
        <v>2041.43</v>
      </c>
      <c r="DJ156">
        <f t="shared" si="54"/>
        <v>2041.43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ROW(Source!A290)</f>
        <v>290</v>
      </c>
      <c r="B157">
        <v>54691942</v>
      </c>
      <c r="C157">
        <v>56375677</v>
      </c>
      <c r="D157">
        <v>55371246</v>
      </c>
      <c r="E157">
        <v>116</v>
      </c>
      <c r="F157">
        <v>1</v>
      </c>
      <c r="G157">
        <v>1</v>
      </c>
      <c r="H157">
        <v>1</v>
      </c>
      <c r="I157" t="s">
        <v>353</v>
      </c>
      <c r="J157" t="s">
        <v>3</v>
      </c>
      <c r="K157" t="s">
        <v>354</v>
      </c>
      <c r="L157">
        <v>1369</v>
      </c>
      <c r="N157">
        <v>1013</v>
      </c>
      <c r="O157" t="s">
        <v>344</v>
      </c>
      <c r="P157" t="s">
        <v>344</v>
      </c>
      <c r="Q157">
        <v>1</v>
      </c>
      <c r="W157">
        <v>0</v>
      </c>
      <c r="X157">
        <v>286205319</v>
      </c>
      <c r="Y157">
        <f t="shared" si="48"/>
        <v>0.192</v>
      </c>
      <c r="AA157">
        <v>0</v>
      </c>
      <c r="AB157">
        <v>0</v>
      </c>
      <c r="AC157">
        <v>0</v>
      </c>
      <c r="AD157">
        <v>715.99</v>
      </c>
      <c r="AE157">
        <v>0</v>
      </c>
      <c r="AF157">
        <v>0</v>
      </c>
      <c r="AG157">
        <v>0</v>
      </c>
      <c r="AH157">
        <v>715.99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0.16</v>
      </c>
      <c r="AU157" t="s">
        <v>129</v>
      </c>
      <c r="AV157">
        <v>1</v>
      </c>
      <c r="AW157">
        <v>2</v>
      </c>
      <c r="AX157">
        <v>56375680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114.55840000000001</v>
      </c>
      <c r="BN157">
        <v>0.16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137.47008</v>
      </c>
      <c r="BU157">
        <v>0.192</v>
      </c>
      <c r="BV157">
        <v>0</v>
      </c>
      <c r="BW157">
        <v>1</v>
      </c>
      <c r="CU157">
        <f>ROUND(AT157*Source!I290*AH157*AL157,2)</f>
        <v>114.56</v>
      </c>
      <c r="CV157">
        <f>ROUND(Y157*Source!I290,7)</f>
        <v>0.192</v>
      </c>
      <c r="CW157">
        <v>0</v>
      </c>
      <c r="CX157">
        <f>ROUND(Y157*Source!I290,7)</f>
        <v>0.192</v>
      </c>
      <c r="CY157">
        <f t="shared" si="49"/>
        <v>715.99</v>
      </c>
      <c r="CZ157">
        <f t="shared" si="50"/>
        <v>715.99</v>
      </c>
      <c r="DA157">
        <f t="shared" si="51"/>
        <v>1</v>
      </c>
      <c r="DB157">
        <f t="shared" si="52"/>
        <v>137.47200000000001</v>
      </c>
      <c r="DC157">
        <f t="shared" si="53"/>
        <v>0</v>
      </c>
      <c r="DD157" t="s">
        <v>3</v>
      </c>
      <c r="DE157" t="s">
        <v>3</v>
      </c>
      <c r="DF157">
        <f t="shared" si="47"/>
        <v>0</v>
      </c>
      <c r="DG157">
        <f t="shared" si="44"/>
        <v>0</v>
      </c>
      <c r="DH157">
        <f t="shared" si="45"/>
        <v>0</v>
      </c>
      <c r="DI157">
        <f t="shared" si="46"/>
        <v>137.47</v>
      </c>
      <c r="DJ157">
        <f t="shared" si="54"/>
        <v>137.47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ROW(Source!A290)</f>
        <v>290</v>
      </c>
      <c r="B158">
        <v>54691942</v>
      </c>
      <c r="C158">
        <v>56375677</v>
      </c>
      <c r="D158">
        <v>55371270</v>
      </c>
      <c r="E158">
        <v>116</v>
      </c>
      <c r="F158">
        <v>1</v>
      </c>
      <c r="G158">
        <v>1</v>
      </c>
      <c r="H158">
        <v>1</v>
      </c>
      <c r="I158" t="s">
        <v>355</v>
      </c>
      <c r="J158" t="s">
        <v>3</v>
      </c>
      <c r="K158" t="s">
        <v>356</v>
      </c>
      <c r="L158">
        <v>1369</v>
      </c>
      <c r="N158">
        <v>1013</v>
      </c>
      <c r="O158" t="s">
        <v>344</v>
      </c>
      <c r="P158" t="s">
        <v>344</v>
      </c>
      <c r="Q158">
        <v>1</v>
      </c>
      <c r="W158">
        <v>0</v>
      </c>
      <c r="X158">
        <v>126826561</v>
      </c>
      <c r="Y158">
        <f t="shared" si="48"/>
        <v>0.192</v>
      </c>
      <c r="AA158">
        <v>0</v>
      </c>
      <c r="AB158">
        <v>0</v>
      </c>
      <c r="AC158">
        <v>0</v>
      </c>
      <c r="AD158">
        <v>700.08</v>
      </c>
      <c r="AE158">
        <v>0</v>
      </c>
      <c r="AF158">
        <v>0</v>
      </c>
      <c r="AG158">
        <v>0</v>
      </c>
      <c r="AH158">
        <v>700.08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0.16</v>
      </c>
      <c r="AU158" t="s">
        <v>129</v>
      </c>
      <c r="AV158">
        <v>1</v>
      </c>
      <c r="AW158">
        <v>2</v>
      </c>
      <c r="AX158">
        <v>56375681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112.01280000000001</v>
      </c>
      <c r="BN158">
        <v>0.16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134.41536000000002</v>
      </c>
      <c r="BU158">
        <v>0.192</v>
      </c>
      <c r="BV158">
        <v>0</v>
      </c>
      <c r="BW158">
        <v>1</v>
      </c>
      <c r="CU158">
        <f>ROUND(AT158*Source!I290*AH158*AL158,2)</f>
        <v>112.01</v>
      </c>
      <c r="CV158">
        <f>ROUND(Y158*Source!I290,7)</f>
        <v>0.192</v>
      </c>
      <c r="CW158">
        <v>0</v>
      </c>
      <c r="CX158">
        <f>ROUND(Y158*Source!I290,7)</f>
        <v>0.192</v>
      </c>
      <c r="CY158">
        <f t="shared" si="49"/>
        <v>700.08</v>
      </c>
      <c r="CZ158">
        <f t="shared" si="50"/>
        <v>700.08</v>
      </c>
      <c r="DA158">
        <f t="shared" si="51"/>
        <v>1</v>
      </c>
      <c r="DB158">
        <f t="shared" si="52"/>
        <v>134.41200000000001</v>
      </c>
      <c r="DC158">
        <f t="shared" si="53"/>
        <v>0</v>
      </c>
      <c r="DD158" t="s">
        <v>3</v>
      </c>
      <c r="DE158" t="s">
        <v>3</v>
      </c>
      <c r="DF158">
        <f t="shared" si="47"/>
        <v>0</v>
      </c>
      <c r="DG158">
        <f t="shared" si="44"/>
        <v>0</v>
      </c>
      <c r="DH158">
        <f t="shared" si="45"/>
        <v>0</v>
      </c>
      <c r="DI158">
        <f t="shared" si="46"/>
        <v>134.41999999999999</v>
      </c>
      <c r="DJ158">
        <f t="shared" si="54"/>
        <v>134.41999999999999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ROW(Source!A291)</f>
        <v>291</v>
      </c>
      <c r="B159">
        <v>54691824</v>
      </c>
      <c r="C159">
        <v>56375677</v>
      </c>
      <c r="D159">
        <v>55371246</v>
      </c>
      <c r="E159">
        <v>116</v>
      </c>
      <c r="F159">
        <v>1</v>
      </c>
      <c r="G159">
        <v>1</v>
      </c>
      <c r="H159">
        <v>1</v>
      </c>
      <c r="I159" t="s">
        <v>353</v>
      </c>
      <c r="J159" t="s">
        <v>3</v>
      </c>
      <c r="K159" t="s">
        <v>354</v>
      </c>
      <c r="L159">
        <v>1369</v>
      </c>
      <c r="N159">
        <v>1013</v>
      </c>
      <c r="O159" t="s">
        <v>344</v>
      </c>
      <c r="P159" t="s">
        <v>344</v>
      </c>
      <c r="Q159">
        <v>1</v>
      </c>
      <c r="W159">
        <v>0</v>
      </c>
      <c r="X159">
        <v>286205319</v>
      </c>
      <c r="Y159">
        <f t="shared" si="48"/>
        <v>0.192</v>
      </c>
      <c r="AA159">
        <v>0</v>
      </c>
      <c r="AB159">
        <v>0</v>
      </c>
      <c r="AC159">
        <v>0</v>
      </c>
      <c r="AD159">
        <v>715.99</v>
      </c>
      <c r="AE159">
        <v>0</v>
      </c>
      <c r="AF159">
        <v>0</v>
      </c>
      <c r="AG159">
        <v>0</v>
      </c>
      <c r="AH159">
        <v>715.99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0.16</v>
      </c>
      <c r="AU159" t="s">
        <v>129</v>
      </c>
      <c r="AV159">
        <v>1</v>
      </c>
      <c r="AW159">
        <v>2</v>
      </c>
      <c r="AX159">
        <v>56375680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114.55840000000001</v>
      </c>
      <c r="BN159">
        <v>0.16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137.47008</v>
      </c>
      <c r="BU159">
        <v>0.192</v>
      </c>
      <c r="BV159">
        <v>0</v>
      </c>
      <c r="BW159">
        <v>1</v>
      </c>
      <c r="CU159">
        <f>ROUND(AT159*Source!I291*AH159*AL159,2)</f>
        <v>114.56</v>
      </c>
      <c r="CV159">
        <f>ROUND(Y159*Source!I291,7)</f>
        <v>0.192</v>
      </c>
      <c r="CW159">
        <v>0</v>
      </c>
      <c r="CX159">
        <f>ROUND(Y159*Source!I291,7)</f>
        <v>0.192</v>
      </c>
      <c r="CY159">
        <f t="shared" si="49"/>
        <v>715.99</v>
      </c>
      <c r="CZ159">
        <f t="shared" si="50"/>
        <v>715.99</v>
      </c>
      <c r="DA159">
        <f t="shared" si="51"/>
        <v>1</v>
      </c>
      <c r="DB159">
        <f t="shared" si="52"/>
        <v>137.47200000000001</v>
      </c>
      <c r="DC159">
        <f t="shared" si="53"/>
        <v>0</v>
      </c>
      <c r="DD159" t="s">
        <v>3</v>
      </c>
      <c r="DE159" t="s">
        <v>3</v>
      </c>
      <c r="DF159">
        <f t="shared" si="47"/>
        <v>0</v>
      </c>
      <c r="DG159">
        <f t="shared" si="44"/>
        <v>0</v>
      </c>
      <c r="DH159">
        <f t="shared" si="45"/>
        <v>0</v>
      </c>
      <c r="DI159">
        <f t="shared" si="46"/>
        <v>137.47</v>
      </c>
      <c r="DJ159">
        <f t="shared" si="54"/>
        <v>137.47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ROW(Source!A291)</f>
        <v>291</v>
      </c>
      <c r="B160">
        <v>54691824</v>
      </c>
      <c r="C160">
        <v>56375677</v>
      </c>
      <c r="D160">
        <v>55371270</v>
      </c>
      <c r="E160">
        <v>116</v>
      </c>
      <c r="F160">
        <v>1</v>
      </c>
      <c r="G160">
        <v>1</v>
      </c>
      <c r="H160">
        <v>1</v>
      </c>
      <c r="I160" t="s">
        <v>355</v>
      </c>
      <c r="J160" t="s">
        <v>3</v>
      </c>
      <c r="K160" t="s">
        <v>356</v>
      </c>
      <c r="L160">
        <v>1369</v>
      </c>
      <c r="N160">
        <v>1013</v>
      </c>
      <c r="O160" t="s">
        <v>344</v>
      </c>
      <c r="P160" t="s">
        <v>344</v>
      </c>
      <c r="Q160">
        <v>1</v>
      </c>
      <c r="W160">
        <v>0</v>
      </c>
      <c r="X160">
        <v>126826561</v>
      </c>
      <c r="Y160">
        <f t="shared" si="48"/>
        <v>0.192</v>
      </c>
      <c r="AA160">
        <v>0</v>
      </c>
      <c r="AB160">
        <v>0</v>
      </c>
      <c r="AC160">
        <v>0</v>
      </c>
      <c r="AD160">
        <v>700.08</v>
      </c>
      <c r="AE160">
        <v>0</v>
      </c>
      <c r="AF160">
        <v>0</v>
      </c>
      <c r="AG160">
        <v>0</v>
      </c>
      <c r="AH160">
        <v>700.08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0.16</v>
      </c>
      <c r="AU160" t="s">
        <v>129</v>
      </c>
      <c r="AV160">
        <v>1</v>
      </c>
      <c r="AW160">
        <v>2</v>
      </c>
      <c r="AX160">
        <v>56375681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112.01280000000001</v>
      </c>
      <c r="BN160">
        <v>0.16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134.41536000000002</v>
      </c>
      <c r="BU160">
        <v>0.192</v>
      </c>
      <c r="BV160">
        <v>0</v>
      </c>
      <c r="BW160">
        <v>1</v>
      </c>
      <c r="CU160">
        <f>ROUND(AT160*Source!I291*AH160*AL160,2)</f>
        <v>112.01</v>
      </c>
      <c r="CV160">
        <f>ROUND(Y160*Source!I291,7)</f>
        <v>0.192</v>
      </c>
      <c r="CW160">
        <v>0</v>
      </c>
      <c r="CX160">
        <f>ROUND(Y160*Source!I291,7)</f>
        <v>0.192</v>
      </c>
      <c r="CY160">
        <f t="shared" si="49"/>
        <v>700.08</v>
      </c>
      <c r="CZ160">
        <f t="shared" si="50"/>
        <v>700.08</v>
      </c>
      <c r="DA160">
        <f t="shared" si="51"/>
        <v>1</v>
      </c>
      <c r="DB160">
        <f t="shared" si="52"/>
        <v>134.41200000000001</v>
      </c>
      <c r="DC160">
        <f t="shared" si="53"/>
        <v>0</v>
      </c>
      <c r="DD160" t="s">
        <v>3</v>
      </c>
      <c r="DE160" t="s">
        <v>3</v>
      </c>
      <c r="DF160">
        <f t="shared" si="47"/>
        <v>0</v>
      </c>
      <c r="DG160">
        <f t="shared" si="44"/>
        <v>0</v>
      </c>
      <c r="DH160">
        <f t="shared" si="45"/>
        <v>0</v>
      </c>
      <c r="DI160">
        <f t="shared" si="46"/>
        <v>134.41999999999999</v>
      </c>
      <c r="DJ160">
        <f t="shared" si="54"/>
        <v>134.41999999999999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ROW(Source!A292)</f>
        <v>292</v>
      </c>
      <c r="B161">
        <v>54691942</v>
      </c>
      <c r="C161">
        <v>56375682</v>
      </c>
      <c r="D161">
        <v>55371246</v>
      </c>
      <c r="E161">
        <v>116</v>
      </c>
      <c r="F161">
        <v>1</v>
      </c>
      <c r="G161">
        <v>1</v>
      </c>
      <c r="H161">
        <v>1</v>
      </c>
      <c r="I161" t="s">
        <v>353</v>
      </c>
      <c r="J161" t="s">
        <v>3</v>
      </c>
      <c r="K161" t="s">
        <v>354</v>
      </c>
      <c r="L161">
        <v>1369</v>
      </c>
      <c r="N161">
        <v>1013</v>
      </c>
      <c r="O161" t="s">
        <v>344</v>
      </c>
      <c r="P161" t="s">
        <v>344</v>
      </c>
      <c r="Q161">
        <v>1</v>
      </c>
      <c r="W161">
        <v>0</v>
      </c>
      <c r="X161">
        <v>286205319</v>
      </c>
      <c r="Y161">
        <f t="shared" si="48"/>
        <v>0.97199999999999998</v>
      </c>
      <c r="AA161">
        <v>0</v>
      </c>
      <c r="AB161">
        <v>0</v>
      </c>
      <c r="AC161">
        <v>0</v>
      </c>
      <c r="AD161">
        <v>715.99</v>
      </c>
      <c r="AE161">
        <v>0</v>
      </c>
      <c r="AF161">
        <v>0</v>
      </c>
      <c r="AG161">
        <v>0</v>
      </c>
      <c r="AH161">
        <v>715.99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0.81</v>
      </c>
      <c r="AU161" t="s">
        <v>129</v>
      </c>
      <c r="AV161">
        <v>1</v>
      </c>
      <c r="AW161">
        <v>2</v>
      </c>
      <c r="AX161">
        <v>56375685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579.95190000000002</v>
      </c>
      <c r="BN161">
        <v>0.81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695.94227999999998</v>
      </c>
      <c r="BU161">
        <v>0.97199999999999998</v>
      </c>
      <c r="BV161">
        <v>0</v>
      </c>
      <c r="BW161">
        <v>1</v>
      </c>
      <c r="CU161">
        <f>ROUND(AT161*Source!I292*AH161*AL161,2)</f>
        <v>579.95000000000005</v>
      </c>
      <c r="CV161">
        <f>ROUND(Y161*Source!I292,7)</f>
        <v>0.97199999999999998</v>
      </c>
      <c r="CW161">
        <v>0</v>
      </c>
      <c r="CX161">
        <f>ROUND(Y161*Source!I292,7)</f>
        <v>0.97199999999999998</v>
      </c>
      <c r="CY161">
        <f t="shared" si="49"/>
        <v>715.99</v>
      </c>
      <c r="CZ161">
        <f t="shared" si="50"/>
        <v>715.99</v>
      </c>
      <c r="DA161">
        <f t="shared" si="51"/>
        <v>1</v>
      </c>
      <c r="DB161">
        <f t="shared" si="52"/>
        <v>695.94</v>
      </c>
      <c r="DC161">
        <f t="shared" si="53"/>
        <v>0</v>
      </c>
      <c r="DD161" t="s">
        <v>3</v>
      </c>
      <c r="DE161" t="s">
        <v>3</v>
      </c>
      <c r="DF161">
        <f t="shared" si="47"/>
        <v>0</v>
      </c>
      <c r="DG161">
        <f t="shared" si="44"/>
        <v>0</v>
      </c>
      <c r="DH161">
        <f t="shared" ref="DH161:DH176" si="55">ROUND(ROUND(AG161,2)*CX161,2)</f>
        <v>0</v>
      </c>
      <c r="DI161">
        <f t="shared" ref="DI161:DI176" si="56">ROUND(ROUND(AH161,2)*CX161,2)</f>
        <v>695.94</v>
      </c>
      <c r="DJ161">
        <f t="shared" si="54"/>
        <v>695.94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ROW(Source!A292)</f>
        <v>292</v>
      </c>
      <c r="B162">
        <v>54691942</v>
      </c>
      <c r="C162">
        <v>56375682</v>
      </c>
      <c r="D162">
        <v>55371270</v>
      </c>
      <c r="E162">
        <v>116</v>
      </c>
      <c r="F162">
        <v>1</v>
      </c>
      <c r="G162">
        <v>1</v>
      </c>
      <c r="H162">
        <v>1</v>
      </c>
      <c r="I162" t="s">
        <v>355</v>
      </c>
      <c r="J162" t="s">
        <v>3</v>
      </c>
      <c r="K162" t="s">
        <v>356</v>
      </c>
      <c r="L162">
        <v>1369</v>
      </c>
      <c r="N162">
        <v>1013</v>
      </c>
      <c r="O162" t="s">
        <v>344</v>
      </c>
      <c r="P162" t="s">
        <v>344</v>
      </c>
      <c r="Q162">
        <v>1</v>
      </c>
      <c r="W162">
        <v>0</v>
      </c>
      <c r="X162">
        <v>126826561</v>
      </c>
      <c r="Y162">
        <f t="shared" si="48"/>
        <v>0.97199999999999998</v>
      </c>
      <c r="AA162">
        <v>0</v>
      </c>
      <c r="AB162">
        <v>0</v>
      </c>
      <c r="AC162">
        <v>0</v>
      </c>
      <c r="AD162">
        <v>700.08</v>
      </c>
      <c r="AE162">
        <v>0</v>
      </c>
      <c r="AF162">
        <v>0</v>
      </c>
      <c r="AG162">
        <v>0</v>
      </c>
      <c r="AH162">
        <v>700.08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0.81</v>
      </c>
      <c r="AU162" t="s">
        <v>129</v>
      </c>
      <c r="AV162">
        <v>1</v>
      </c>
      <c r="AW162">
        <v>2</v>
      </c>
      <c r="AX162">
        <v>56375686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567.0648000000001</v>
      </c>
      <c r="BN162">
        <v>0.81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680.47775999999999</v>
      </c>
      <c r="BU162">
        <v>0.97199999999999998</v>
      </c>
      <c r="BV162">
        <v>0</v>
      </c>
      <c r="BW162">
        <v>1</v>
      </c>
      <c r="CU162">
        <f>ROUND(AT162*Source!I292*AH162*AL162,2)</f>
        <v>567.05999999999995</v>
      </c>
      <c r="CV162">
        <f>ROUND(Y162*Source!I292,7)</f>
        <v>0.97199999999999998</v>
      </c>
      <c r="CW162">
        <v>0</v>
      </c>
      <c r="CX162">
        <f>ROUND(Y162*Source!I292,7)</f>
        <v>0.97199999999999998</v>
      </c>
      <c r="CY162">
        <f t="shared" si="49"/>
        <v>700.08</v>
      </c>
      <c r="CZ162">
        <f t="shared" si="50"/>
        <v>700.08</v>
      </c>
      <c r="DA162">
        <f t="shared" si="51"/>
        <v>1</v>
      </c>
      <c r="DB162">
        <f t="shared" si="52"/>
        <v>680.47199999999998</v>
      </c>
      <c r="DC162">
        <f t="shared" si="53"/>
        <v>0</v>
      </c>
      <c r="DD162" t="s">
        <v>3</v>
      </c>
      <c r="DE162" t="s">
        <v>3</v>
      </c>
      <c r="DF162">
        <f t="shared" si="47"/>
        <v>0</v>
      </c>
      <c r="DG162">
        <f t="shared" si="44"/>
        <v>0</v>
      </c>
      <c r="DH162">
        <f t="shared" si="55"/>
        <v>0</v>
      </c>
      <c r="DI162">
        <f t="shared" si="56"/>
        <v>680.48</v>
      </c>
      <c r="DJ162">
        <f t="shared" si="54"/>
        <v>680.48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ROW(Source!A293)</f>
        <v>293</v>
      </c>
      <c r="B163">
        <v>54691824</v>
      </c>
      <c r="C163">
        <v>56375682</v>
      </c>
      <c r="D163">
        <v>55371246</v>
      </c>
      <c r="E163">
        <v>116</v>
      </c>
      <c r="F163">
        <v>1</v>
      </c>
      <c r="G163">
        <v>1</v>
      </c>
      <c r="H163">
        <v>1</v>
      </c>
      <c r="I163" t="s">
        <v>353</v>
      </c>
      <c r="J163" t="s">
        <v>3</v>
      </c>
      <c r="K163" t="s">
        <v>354</v>
      </c>
      <c r="L163">
        <v>1369</v>
      </c>
      <c r="N163">
        <v>1013</v>
      </c>
      <c r="O163" t="s">
        <v>344</v>
      </c>
      <c r="P163" t="s">
        <v>344</v>
      </c>
      <c r="Q163">
        <v>1</v>
      </c>
      <c r="W163">
        <v>0</v>
      </c>
      <c r="X163">
        <v>286205319</v>
      </c>
      <c r="Y163">
        <f t="shared" si="48"/>
        <v>0.97199999999999998</v>
      </c>
      <c r="AA163">
        <v>0</v>
      </c>
      <c r="AB163">
        <v>0</v>
      </c>
      <c r="AC163">
        <v>0</v>
      </c>
      <c r="AD163">
        <v>715.99</v>
      </c>
      <c r="AE163">
        <v>0</v>
      </c>
      <c r="AF163">
        <v>0</v>
      </c>
      <c r="AG163">
        <v>0</v>
      </c>
      <c r="AH163">
        <v>715.99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0.81</v>
      </c>
      <c r="AU163" t="s">
        <v>129</v>
      </c>
      <c r="AV163">
        <v>1</v>
      </c>
      <c r="AW163">
        <v>2</v>
      </c>
      <c r="AX163">
        <v>56375685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579.95190000000002</v>
      </c>
      <c r="BN163">
        <v>0.81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695.94227999999998</v>
      </c>
      <c r="BU163">
        <v>0.97199999999999998</v>
      </c>
      <c r="BV163">
        <v>0</v>
      </c>
      <c r="BW163">
        <v>1</v>
      </c>
      <c r="CU163">
        <f>ROUND(AT163*Source!I293*AH163*AL163,2)</f>
        <v>579.95000000000005</v>
      </c>
      <c r="CV163">
        <f>ROUND(Y163*Source!I293,7)</f>
        <v>0.97199999999999998</v>
      </c>
      <c r="CW163">
        <v>0</v>
      </c>
      <c r="CX163">
        <f>ROUND(Y163*Source!I293,7)</f>
        <v>0.97199999999999998</v>
      </c>
      <c r="CY163">
        <f t="shared" si="49"/>
        <v>715.99</v>
      </c>
      <c r="CZ163">
        <f t="shared" si="50"/>
        <v>715.99</v>
      </c>
      <c r="DA163">
        <f t="shared" si="51"/>
        <v>1</v>
      </c>
      <c r="DB163">
        <f t="shared" si="52"/>
        <v>695.94</v>
      </c>
      <c r="DC163">
        <f t="shared" si="53"/>
        <v>0</v>
      </c>
      <c r="DD163" t="s">
        <v>3</v>
      </c>
      <c r="DE163" t="s">
        <v>3</v>
      </c>
      <c r="DF163">
        <f t="shared" si="47"/>
        <v>0</v>
      </c>
      <c r="DG163">
        <f t="shared" si="44"/>
        <v>0</v>
      </c>
      <c r="DH163">
        <f t="shared" si="55"/>
        <v>0</v>
      </c>
      <c r="DI163">
        <f t="shared" si="56"/>
        <v>695.94</v>
      </c>
      <c r="DJ163">
        <f t="shared" si="54"/>
        <v>695.94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ROW(Source!A293)</f>
        <v>293</v>
      </c>
      <c r="B164">
        <v>54691824</v>
      </c>
      <c r="C164">
        <v>56375682</v>
      </c>
      <c r="D164">
        <v>55371270</v>
      </c>
      <c r="E164">
        <v>116</v>
      </c>
      <c r="F164">
        <v>1</v>
      </c>
      <c r="G164">
        <v>1</v>
      </c>
      <c r="H164">
        <v>1</v>
      </c>
      <c r="I164" t="s">
        <v>355</v>
      </c>
      <c r="J164" t="s">
        <v>3</v>
      </c>
      <c r="K164" t="s">
        <v>356</v>
      </c>
      <c r="L164">
        <v>1369</v>
      </c>
      <c r="N164">
        <v>1013</v>
      </c>
      <c r="O164" t="s">
        <v>344</v>
      </c>
      <c r="P164" t="s">
        <v>344</v>
      </c>
      <c r="Q164">
        <v>1</v>
      </c>
      <c r="W164">
        <v>0</v>
      </c>
      <c r="X164">
        <v>126826561</v>
      </c>
      <c r="Y164">
        <f t="shared" si="48"/>
        <v>0.97199999999999998</v>
      </c>
      <c r="AA164">
        <v>0</v>
      </c>
      <c r="AB164">
        <v>0</v>
      </c>
      <c r="AC164">
        <v>0</v>
      </c>
      <c r="AD164">
        <v>700.08</v>
      </c>
      <c r="AE164">
        <v>0</v>
      </c>
      <c r="AF164">
        <v>0</v>
      </c>
      <c r="AG164">
        <v>0</v>
      </c>
      <c r="AH164">
        <v>700.08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0.81</v>
      </c>
      <c r="AU164" t="s">
        <v>129</v>
      </c>
      <c r="AV164">
        <v>1</v>
      </c>
      <c r="AW164">
        <v>2</v>
      </c>
      <c r="AX164">
        <v>56375686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567.0648000000001</v>
      </c>
      <c r="BN164">
        <v>0.81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680.47775999999999</v>
      </c>
      <c r="BU164">
        <v>0.97199999999999998</v>
      </c>
      <c r="BV164">
        <v>0</v>
      </c>
      <c r="BW164">
        <v>1</v>
      </c>
      <c r="CU164">
        <f>ROUND(AT164*Source!I293*AH164*AL164,2)</f>
        <v>567.05999999999995</v>
      </c>
      <c r="CV164">
        <f>ROUND(Y164*Source!I293,7)</f>
        <v>0.97199999999999998</v>
      </c>
      <c r="CW164">
        <v>0</v>
      </c>
      <c r="CX164">
        <f>ROUND(Y164*Source!I293,7)</f>
        <v>0.97199999999999998</v>
      </c>
      <c r="CY164">
        <f t="shared" si="49"/>
        <v>700.08</v>
      </c>
      <c r="CZ164">
        <f t="shared" si="50"/>
        <v>700.08</v>
      </c>
      <c r="DA164">
        <f t="shared" si="51"/>
        <v>1</v>
      </c>
      <c r="DB164">
        <f t="shared" si="52"/>
        <v>680.47199999999998</v>
      </c>
      <c r="DC164">
        <f t="shared" si="53"/>
        <v>0</v>
      </c>
      <c r="DD164" t="s">
        <v>3</v>
      </c>
      <c r="DE164" t="s">
        <v>3</v>
      </c>
      <c r="DF164">
        <f t="shared" si="47"/>
        <v>0</v>
      </c>
      <c r="DG164">
        <f t="shared" si="44"/>
        <v>0</v>
      </c>
      <c r="DH164">
        <f t="shared" si="55"/>
        <v>0</v>
      </c>
      <c r="DI164">
        <f t="shared" si="56"/>
        <v>680.48</v>
      </c>
      <c r="DJ164">
        <f t="shared" si="54"/>
        <v>680.48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ROW(Source!A294)</f>
        <v>294</v>
      </c>
      <c r="B165">
        <v>54691942</v>
      </c>
      <c r="C165">
        <v>56375687</v>
      </c>
      <c r="D165">
        <v>55371246</v>
      </c>
      <c r="E165">
        <v>116</v>
      </c>
      <c r="F165">
        <v>1</v>
      </c>
      <c r="G165">
        <v>1</v>
      </c>
      <c r="H165">
        <v>1</v>
      </c>
      <c r="I165" t="s">
        <v>353</v>
      </c>
      <c r="J165" t="s">
        <v>3</v>
      </c>
      <c r="K165" t="s">
        <v>354</v>
      </c>
      <c r="L165">
        <v>1369</v>
      </c>
      <c r="N165">
        <v>1013</v>
      </c>
      <c r="O165" t="s">
        <v>344</v>
      </c>
      <c r="P165" t="s">
        <v>344</v>
      </c>
      <c r="Q165">
        <v>1</v>
      </c>
      <c r="W165">
        <v>0</v>
      </c>
      <c r="X165">
        <v>286205319</v>
      </c>
      <c r="Y165">
        <f t="shared" si="48"/>
        <v>7.7759999999999998</v>
      </c>
      <c r="AA165">
        <v>0</v>
      </c>
      <c r="AB165">
        <v>0</v>
      </c>
      <c r="AC165">
        <v>0</v>
      </c>
      <c r="AD165">
        <v>715.99</v>
      </c>
      <c r="AE165">
        <v>0</v>
      </c>
      <c r="AF165">
        <v>0</v>
      </c>
      <c r="AG165">
        <v>0</v>
      </c>
      <c r="AH165">
        <v>715.99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6.48</v>
      </c>
      <c r="AU165" t="s">
        <v>129</v>
      </c>
      <c r="AV165">
        <v>1</v>
      </c>
      <c r="AW165">
        <v>2</v>
      </c>
      <c r="AX165">
        <v>56375690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4639.6152000000002</v>
      </c>
      <c r="BN165">
        <v>6.48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5567.5382399999999</v>
      </c>
      <c r="BU165">
        <v>7.7759999999999998</v>
      </c>
      <c r="BV165">
        <v>0</v>
      </c>
      <c r="BW165">
        <v>1</v>
      </c>
      <c r="CU165">
        <f>ROUND(AT165*Source!I294*AH165*AL165,2)</f>
        <v>371.17</v>
      </c>
      <c r="CV165">
        <f>ROUND(Y165*Source!I294,7)</f>
        <v>0.62207999999999997</v>
      </c>
      <c r="CW165">
        <v>0</v>
      </c>
      <c r="CX165">
        <f>ROUND(Y165*Source!I294,7)</f>
        <v>0.62207999999999997</v>
      </c>
      <c r="CY165">
        <f t="shared" si="49"/>
        <v>715.99</v>
      </c>
      <c r="CZ165">
        <f t="shared" si="50"/>
        <v>715.99</v>
      </c>
      <c r="DA165">
        <f t="shared" si="51"/>
        <v>1</v>
      </c>
      <c r="DB165">
        <f t="shared" si="52"/>
        <v>5567.5439999999999</v>
      </c>
      <c r="DC165">
        <f t="shared" si="53"/>
        <v>0</v>
      </c>
      <c r="DD165" t="s">
        <v>3</v>
      </c>
      <c r="DE165" t="s">
        <v>3</v>
      </c>
      <c r="DF165">
        <f t="shared" si="47"/>
        <v>0</v>
      </c>
      <c r="DG165">
        <f t="shared" si="44"/>
        <v>0</v>
      </c>
      <c r="DH165">
        <f t="shared" si="55"/>
        <v>0</v>
      </c>
      <c r="DI165">
        <f t="shared" si="56"/>
        <v>445.4</v>
      </c>
      <c r="DJ165">
        <f t="shared" si="54"/>
        <v>445.4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ROW(Source!A294)</f>
        <v>294</v>
      </c>
      <c r="B166">
        <v>54691942</v>
      </c>
      <c r="C166">
        <v>56375687</v>
      </c>
      <c r="D166">
        <v>55371270</v>
      </c>
      <c r="E166">
        <v>116</v>
      </c>
      <c r="F166">
        <v>1</v>
      </c>
      <c r="G166">
        <v>1</v>
      </c>
      <c r="H166">
        <v>1</v>
      </c>
      <c r="I166" t="s">
        <v>355</v>
      </c>
      <c r="J166" t="s">
        <v>3</v>
      </c>
      <c r="K166" t="s">
        <v>356</v>
      </c>
      <c r="L166">
        <v>1369</v>
      </c>
      <c r="N166">
        <v>1013</v>
      </c>
      <c r="O166" t="s">
        <v>344</v>
      </c>
      <c r="P166" t="s">
        <v>344</v>
      </c>
      <c r="Q166">
        <v>1</v>
      </c>
      <c r="W166">
        <v>0</v>
      </c>
      <c r="X166">
        <v>126826561</v>
      </c>
      <c r="Y166">
        <f t="shared" si="48"/>
        <v>7.7759999999999998</v>
      </c>
      <c r="AA166">
        <v>0</v>
      </c>
      <c r="AB166">
        <v>0</v>
      </c>
      <c r="AC166">
        <v>0</v>
      </c>
      <c r="AD166">
        <v>700.08</v>
      </c>
      <c r="AE166">
        <v>0</v>
      </c>
      <c r="AF166">
        <v>0</v>
      </c>
      <c r="AG166">
        <v>0</v>
      </c>
      <c r="AH166">
        <v>700.08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6.48</v>
      </c>
      <c r="AU166" t="s">
        <v>129</v>
      </c>
      <c r="AV166">
        <v>1</v>
      </c>
      <c r="AW166">
        <v>2</v>
      </c>
      <c r="AX166">
        <v>56375691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4536.5184000000008</v>
      </c>
      <c r="BN166">
        <v>6.48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5443.8220799999999</v>
      </c>
      <c r="BU166">
        <v>7.7759999999999998</v>
      </c>
      <c r="BV166">
        <v>0</v>
      </c>
      <c r="BW166">
        <v>1</v>
      </c>
      <c r="CU166">
        <f>ROUND(AT166*Source!I294*AH166*AL166,2)</f>
        <v>362.92</v>
      </c>
      <c r="CV166">
        <f>ROUND(Y166*Source!I294,7)</f>
        <v>0.62207999999999997</v>
      </c>
      <c r="CW166">
        <v>0</v>
      </c>
      <c r="CX166">
        <f>ROUND(Y166*Source!I294,7)</f>
        <v>0.62207999999999997</v>
      </c>
      <c r="CY166">
        <f t="shared" si="49"/>
        <v>700.08</v>
      </c>
      <c r="CZ166">
        <f t="shared" si="50"/>
        <v>700.08</v>
      </c>
      <c r="DA166">
        <f t="shared" si="51"/>
        <v>1</v>
      </c>
      <c r="DB166">
        <f t="shared" si="52"/>
        <v>5443.8239999999996</v>
      </c>
      <c r="DC166">
        <f t="shared" si="53"/>
        <v>0</v>
      </c>
      <c r="DD166" t="s">
        <v>3</v>
      </c>
      <c r="DE166" t="s">
        <v>3</v>
      </c>
      <c r="DF166">
        <f t="shared" si="47"/>
        <v>0</v>
      </c>
      <c r="DG166">
        <f t="shared" si="44"/>
        <v>0</v>
      </c>
      <c r="DH166">
        <f t="shared" si="55"/>
        <v>0</v>
      </c>
      <c r="DI166">
        <f t="shared" si="56"/>
        <v>435.51</v>
      </c>
      <c r="DJ166">
        <f t="shared" si="54"/>
        <v>435.51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ROW(Source!A295)</f>
        <v>295</v>
      </c>
      <c r="B167">
        <v>54691824</v>
      </c>
      <c r="C167">
        <v>56375687</v>
      </c>
      <c r="D167">
        <v>55371246</v>
      </c>
      <c r="E167">
        <v>116</v>
      </c>
      <c r="F167">
        <v>1</v>
      </c>
      <c r="G167">
        <v>1</v>
      </c>
      <c r="H167">
        <v>1</v>
      </c>
      <c r="I167" t="s">
        <v>353</v>
      </c>
      <c r="J167" t="s">
        <v>3</v>
      </c>
      <c r="K167" t="s">
        <v>354</v>
      </c>
      <c r="L167">
        <v>1369</v>
      </c>
      <c r="N167">
        <v>1013</v>
      </c>
      <c r="O167" t="s">
        <v>344</v>
      </c>
      <c r="P167" t="s">
        <v>344</v>
      </c>
      <c r="Q167">
        <v>1</v>
      </c>
      <c r="W167">
        <v>0</v>
      </c>
      <c r="X167">
        <v>286205319</v>
      </c>
      <c r="Y167">
        <f t="shared" si="48"/>
        <v>7.7759999999999998</v>
      </c>
      <c r="AA167">
        <v>0</v>
      </c>
      <c r="AB167">
        <v>0</v>
      </c>
      <c r="AC167">
        <v>0</v>
      </c>
      <c r="AD167">
        <v>715.99</v>
      </c>
      <c r="AE167">
        <v>0</v>
      </c>
      <c r="AF167">
        <v>0</v>
      </c>
      <c r="AG167">
        <v>0</v>
      </c>
      <c r="AH167">
        <v>715.99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6.48</v>
      </c>
      <c r="AU167" t="s">
        <v>129</v>
      </c>
      <c r="AV167">
        <v>1</v>
      </c>
      <c r="AW167">
        <v>2</v>
      </c>
      <c r="AX167">
        <v>56375690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4639.6152000000002</v>
      </c>
      <c r="BN167">
        <v>6.48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5567.5382399999999</v>
      </c>
      <c r="BU167">
        <v>7.7759999999999998</v>
      </c>
      <c r="BV167">
        <v>0</v>
      </c>
      <c r="BW167">
        <v>1</v>
      </c>
      <c r="CU167">
        <f>ROUND(AT167*Source!I295*AH167*AL167,2)</f>
        <v>371.17</v>
      </c>
      <c r="CV167">
        <f>ROUND(Y167*Source!I295,7)</f>
        <v>0.62207999999999997</v>
      </c>
      <c r="CW167">
        <v>0</v>
      </c>
      <c r="CX167">
        <f>ROUND(Y167*Source!I295,7)</f>
        <v>0.62207999999999997</v>
      </c>
      <c r="CY167">
        <f t="shared" si="49"/>
        <v>715.99</v>
      </c>
      <c r="CZ167">
        <f t="shared" si="50"/>
        <v>715.99</v>
      </c>
      <c r="DA167">
        <f t="shared" si="51"/>
        <v>1</v>
      </c>
      <c r="DB167">
        <f t="shared" si="52"/>
        <v>5567.5439999999999</v>
      </c>
      <c r="DC167">
        <f t="shared" si="53"/>
        <v>0</v>
      </c>
      <c r="DD167" t="s">
        <v>3</v>
      </c>
      <c r="DE167" t="s">
        <v>3</v>
      </c>
      <c r="DF167">
        <f t="shared" si="47"/>
        <v>0</v>
      </c>
      <c r="DG167">
        <f t="shared" si="44"/>
        <v>0</v>
      </c>
      <c r="DH167">
        <f t="shared" si="55"/>
        <v>0</v>
      </c>
      <c r="DI167">
        <f t="shared" si="56"/>
        <v>445.4</v>
      </c>
      <c r="DJ167">
        <f t="shared" si="54"/>
        <v>445.4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ROW(Source!A295)</f>
        <v>295</v>
      </c>
      <c r="B168">
        <v>54691824</v>
      </c>
      <c r="C168">
        <v>56375687</v>
      </c>
      <c r="D168">
        <v>55371270</v>
      </c>
      <c r="E168">
        <v>116</v>
      </c>
      <c r="F168">
        <v>1</v>
      </c>
      <c r="G168">
        <v>1</v>
      </c>
      <c r="H168">
        <v>1</v>
      </c>
      <c r="I168" t="s">
        <v>355</v>
      </c>
      <c r="J168" t="s">
        <v>3</v>
      </c>
      <c r="K168" t="s">
        <v>356</v>
      </c>
      <c r="L168">
        <v>1369</v>
      </c>
      <c r="N168">
        <v>1013</v>
      </c>
      <c r="O168" t="s">
        <v>344</v>
      </c>
      <c r="P168" t="s">
        <v>344</v>
      </c>
      <c r="Q168">
        <v>1</v>
      </c>
      <c r="W168">
        <v>0</v>
      </c>
      <c r="X168">
        <v>126826561</v>
      </c>
      <c r="Y168">
        <f t="shared" si="48"/>
        <v>7.7759999999999998</v>
      </c>
      <c r="AA168">
        <v>0</v>
      </c>
      <c r="AB168">
        <v>0</v>
      </c>
      <c r="AC168">
        <v>0</v>
      </c>
      <c r="AD168">
        <v>700.08</v>
      </c>
      <c r="AE168">
        <v>0</v>
      </c>
      <c r="AF168">
        <v>0</v>
      </c>
      <c r="AG168">
        <v>0</v>
      </c>
      <c r="AH168">
        <v>700.08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6.48</v>
      </c>
      <c r="AU168" t="s">
        <v>129</v>
      </c>
      <c r="AV168">
        <v>1</v>
      </c>
      <c r="AW168">
        <v>2</v>
      </c>
      <c r="AX168">
        <v>56375691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4536.5184000000008</v>
      </c>
      <c r="BN168">
        <v>6.48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5443.8220799999999</v>
      </c>
      <c r="BU168">
        <v>7.7759999999999998</v>
      </c>
      <c r="BV168">
        <v>0</v>
      </c>
      <c r="BW168">
        <v>1</v>
      </c>
      <c r="CU168">
        <f>ROUND(AT168*Source!I295*AH168*AL168,2)</f>
        <v>362.92</v>
      </c>
      <c r="CV168">
        <f>ROUND(Y168*Source!I295,7)</f>
        <v>0.62207999999999997</v>
      </c>
      <c r="CW168">
        <v>0</v>
      </c>
      <c r="CX168">
        <f>ROUND(Y168*Source!I295,7)</f>
        <v>0.62207999999999997</v>
      </c>
      <c r="CY168">
        <f t="shared" si="49"/>
        <v>700.08</v>
      </c>
      <c r="CZ168">
        <f t="shared" si="50"/>
        <v>700.08</v>
      </c>
      <c r="DA168">
        <f t="shared" si="51"/>
        <v>1</v>
      </c>
      <c r="DB168">
        <f t="shared" si="52"/>
        <v>5443.8239999999996</v>
      </c>
      <c r="DC168">
        <f t="shared" si="53"/>
        <v>0</v>
      </c>
      <c r="DD168" t="s">
        <v>3</v>
      </c>
      <c r="DE168" t="s">
        <v>3</v>
      </c>
      <c r="DF168">
        <f t="shared" si="47"/>
        <v>0</v>
      </c>
      <c r="DG168">
        <f t="shared" si="44"/>
        <v>0</v>
      </c>
      <c r="DH168">
        <f t="shared" si="55"/>
        <v>0</v>
      </c>
      <c r="DI168">
        <f t="shared" si="56"/>
        <v>435.51</v>
      </c>
      <c r="DJ168">
        <f t="shared" si="54"/>
        <v>435.51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ROW(Source!A296)</f>
        <v>296</v>
      </c>
      <c r="B169">
        <v>54691942</v>
      </c>
      <c r="C169">
        <v>56375692</v>
      </c>
      <c r="D169">
        <v>55371246</v>
      </c>
      <c r="E169">
        <v>116</v>
      </c>
      <c r="F169">
        <v>1</v>
      </c>
      <c r="G169">
        <v>1</v>
      </c>
      <c r="H169">
        <v>1</v>
      </c>
      <c r="I169" t="s">
        <v>353</v>
      </c>
      <c r="J169" t="s">
        <v>3</v>
      </c>
      <c r="K169" t="s">
        <v>354</v>
      </c>
      <c r="L169">
        <v>1369</v>
      </c>
      <c r="N169">
        <v>1013</v>
      </c>
      <c r="O169" t="s">
        <v>344</v>
      </c>
      <c r="P169" t="s">
        <v>344</v>
      </c>
      <c r="Q169">
        <v>1</v>
      </c>
      <c r="W169">
        <v>0</v>
      </c>
      <c r="X169">
        <v>286205319</v>
      </c>
      <c r="Y169">
        <f t="shared" si="48"/>
        <v>0.49199999999999994</v>
      </c>
      <c r="AA169">
        <v>0</v>
      </c>
      <c r="AB169">
        <v>0</v>
      </c>
      <c r="AC169">
        <v>0</v>
      </c>
      <c r="AD169">
        <v>715.99</v>
      </c>
      <c r="AE169">
        <v>0</v>
      </c>
      <c r="AF169">
        <v>0</v>
      </c>
      <c r="AG169">
        <v>0</v>
      </c>
      <c r="AH169">
        <v>715.99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0.41</v>
      </c>
      <c r="AU169" t="s">
        <v>129</v>
      </c>
      <c r="AV169">
        <v>1</v>
      </c>
      <c r="AW169">
        <v>2</v>
      </c>
      <c r="AX169">
        <v>56375695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293.55590000000001</v>
      </c>
      <c r="BN169">
        <v>0.41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352.26707999999996</v>
      </c>
      <c r="BU169">
        <v>0.49199999999999994</v>
      </c>
      <c r="BV169">
        <v>0</v>
      </c>
      <c r="BW169">
        <v>1</v>
      </c>
      <c r="CU169">
        <f>ROUND(AT169*Source!I296*AH169*AL169,2)</f>
        <v>293.56</v>
      </c>
      <c r="CV169">
        <f>ROUND(Y169*Source!I296,7)</f>
        <v>0.49199999999999999</v>
      </c>
      <c r="CW169">
        <v>0</v>
      </c>
      <c r="CX169">
        <f>ROUND(Y169*Source!I296,7)</f>
        <v>0.49199999999999999</v>
      </c>
      <c r="CY169">
        <f t="shared" si="49"/>
        <v>715.99</v>
      </c>
      <c r="CZ169">
        <f t="shared" si="50"/>
        <v>715.99</v>
      </c>
      <c r="DA169">
        <f t="shared" si="51"/>
        <v>1</v>
      </c>
      <c r="DB169">
        <f t="shared" si="52"/>
        <v>352.27199999999999</v>
      </c>
      <c r="DC169">
        <f t="shared" si="53"/>
        <v>0</v>
      </c>
      <c r="DD169" t="s">
        <v>3</v>
      </c>
      <c r="DE169" t="s">
        <v>3</v>
      </c>
      <c r="DF169">
        <f t="shared" si="47"/>
        <v>0</v>
      </c>
      <c r="DG169">
        <f t="shared" si="44"/>
        <v>0</v>
      </c>
      <c r="DH169">
        <f t="shared" si="55"/>
        <v>0</v>
      </c>
      <c r="DI169">
        <f t="shared" si="56"/>
        <v>352.27</v>
      </c>
      <c r="DJ169">
        <f t="shared" si="54"/>
        <v>352.27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ROW(Source!A296)</f>
        <v>296</v>
      </c>
      <c r="B170">
        <v>54691942</v>
      </c>
      <c r="C170">
        <v>56375692</v>
      </c>
      <c r="D170">
        <v>55371270</v>
      </c>
      <c r="E170">
        <v>116</v>
      </c>
      <c r="F170">
        <v>1</v>
      </c>
      <c r="G170">
        <v>1</v>
      </c>
      <c r="H170">
        <v>1</v>
      </c>
      <c r="I170" t="s">
        <v>355</v>
      </c>
      <c r="J170" t="s">
        <v>3</v>
      </c>
      <c r="K170" t="s">
        <v>356</v>
      </c>
      <c r="L170">
        <v>1369</v>
      </c>
      <c r="N170">
        <v>1013</v>
      </c>
      <c r="O170" t="s">
        <v>344</v>
      </c>
      <c r="P170" t="s">
        <v>344</v>
      </c>
      <c r="Q170">
        <v>1</v>
      </c>
      <c r="W170">
        <v>0</v>
      </c>
      <c r="X170">
        <v>126826561</v>
      </c>
      <c r="Y170">
        <f t="shared" si="48"/>
        <v>0.49199999999999994</v>
      </c>
      <c r="AA170">
        <v>0</v>
      </c>
      <c r="AB170">
        <v>0</v>
      </c>
      <c r="AC170">
        <v>0</v>
      </c>
      <c r="AD170">
        <v>700.08</v>
      </c>
      <c r="AE170">
        <v>0</v>
      </c>
      <c r="AF170">
        <v>0</v>
      </c>
      <c r="AG170">
        <v>0</v>
      </c>
      <c r="AH170">
        <v>700.08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0.41</v>
      </c>
      <c r="AU170" t="s">
        <v>129</v>
      </c>
      <c r="AV170">
        <v>1</v>
      </c>
      <c r="AW170">
        <v>2</v>
      </c>
      <c r="AX170">
        <v>56375696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287.03280000000001</v>
      </c>
      <c r="BN170">
        <v>0.41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344.43935999999997</v>
      </c>
      <c r="BU170">
        <v>0.49199999999999994</v>
      </c>
      <c r="BV170">
        <v>0</v>
      </c>
      <c r="BW170">
        <v>1</v>
      </c>
      <c r="CU170">
        <f>ROUND(AT170*Source!I296*AH170*AL170,2)</f>
        <v>287.02999999999997</v>
      </c>
      <c r="CV170">
        <f>ROUND(Y170*Source!I296,7)</f>
        <v>0.49199999999999999</v>
      </c>
      <c r="CW170">
        <v>0</v>
      </c>
      <c r="CX170">
        <f>ROUND(Y170*Source!I296,7)</f>
        <v>0.49199999999999999</v>
      </c>
      <c r="CY170">
        <f t="shared" si="49"/>
        <v>700.08</v>
      </c>
      <c r="CZ170">
        <f t="shared" si="50"/>
        <v>700.08</v>
      </c>
      <c r="DA170">
        <f t="shared" si="51"/>
        <v>1</v>
      </c>
      <c r="DB170">
        <f t="shared" si="52"/>
        <v>344.43599999999998</v>
      </c>
      <c r="DC170">
        <f t="shared" si="53"/>
        <v>0</v>
      </c>
      <c r="DD170" t="s">
        <v>3</v>
      </c>
      <c r="DE170" t="s">
        <v>3</v>
      </c>
      <c r="DF170">
        <f t="shared" si="47"/>
        <v>0</v>
      </c>
      <c r="DG170">
        <f t="shared" si="44"/>
        <v>0</v>
      </c>
      <c r="DH170">
        <f t="shared" si="55"/>
        <v>0</v>
      </c>
      <c r="DI170">
        <f t="shared" si="56"/>
        <v>344.44</v>
      </c>
      <c r="DJ170">
        <f t="shared" si="54"/>
        <v>344.44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ROW(Source!A297)</f>
        <v>297</v>
      </c>
      <c r="B171">
        <v>54691824</v>
      </c>
      <c r="C171">
        <v>56375692</v>
      </c>
      <c r="D171">
        <v>55371246</v>
      </c>
      <c r="E171">
        <v>116</v>
      </c>
      <c r="F171">
        <v>1</v>
      </c>
      <c r="G171">
        <v>1</v>
      </c>
      <c r="H171">
        <v>1</v>
      </c>
      <c r="I171" t="s">
        <v>353</v>
      </c>
      <c r="J171" t="s">
        <v>3</v>
      </c>
      <c r="K171" t="s">
        <v>354</v>
      </c>
      <c r="L171">
        <v>1369</v>
      </c>
      <c r="N171">
        <v>1013</v>
      </c>
      <c r="O171" t="s">
        <v>344</v>
      </c>
      <c r="P171" t="s">
        <v>344</v>
      </c>
      <c r="Q171">
        <v>1</v>
      </c>
      <c r="W171">
        <v>0</v>
      </c>
      <c r="X171">
        <v>286205319</v>
      </c>
      <c r="Y171">
        <f t="shared" si="48"/>
        <v>0.49199999999999994</v>
      </c>
      <c r="AA171">
        <v>0</v>
      </c>
      <c r="AB171">
        <v>0</v>
      </c>
      <c r="AC171">
        <v>0</v>
      </c>
      <c r="AD171">
        <v>715.99</v>
      </c>
      <c r="AE171">
        <v>0</v>
      </c>
      <c r="AF171">
        <v>0</v>
      </c>
      <c r="AG171">
        <v>0</v>
      </c>
      <c r="AH171">
        <v>715.99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0.41</v>
      </c>
      <c r="AU171" t="s">
        <v>129</v>
      </c>
      <c r="AV171">
        <v>1</v>
      </c>
      <c r="AW171">
        <v>2</v>
      </c>
      <c r="AX171">
        <v>56375695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293.55590000000001</v>
      </c>
      <c r="BN171">
        <v>0.41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352.26707999999996</v>
      </c>
      <c r="BU171">
        <v>0.49199999999999994</v>
      </c>
      <c r="BV171">
        <v>0</v>
      </c>
      <c r="BW171">
        <v>1</v>
      </c>
      <c r="CU171">
        <f>ROUND(AT171*Source!I297*AH171*AL171,2)</f>
        <v>293.56</v>
      </c>
      <c r="CV171">
        <f>ROUND(Y171*Source!I297,7)</f>
        <v>0.49199999999999999</v>
      </c>
      <c r="CW171">
        <v>0</v>
      </c>
      <c r="CX171">
        <f>ROUND(Y171*Source!I297,7)</f>
        <v>0.49199999999999999</v>
      </c>
      <c r="CY171">
        <f t="shared" si="49"/>
        <v>715.99</v>
      </c>
      <c r="CZ171">
        <f t="shared" si="50"/>
        <v>715.99</v>
      </c>
      <c r="DA171">
        <f t="shared" si="51"/>
        <v>1</v>
      </c>
      <c r="DB171">
        <f t="shared" si="52"/>
        <v>352.27199999999999</v>
      </c>
      <c r="DC171">
        <f t="shared" si="53"/>
        <v>0</v>
      </c>
      <c r="DD171" t="s">
        <v>3</v>
      </c>
      <c r="DE171" t="s">
        <v>3</v>
      </c>
      <c r="DF171">
        <f t="shared" si="47"/>
        <v>0</v>
      </c>
      <c r="DG171">
        <f t="shared" si="44"/>
        <v>0</v>
      </c>
      <c r="DH171">
        <f t="shared" si="55"/>
        <v>0</v>
      </c>
      <c r="DI171">
        <f t="shared" si="56"/>
        <v>352.27</v>
      </c>
      <c r="DJ171">
        <f t="shared" si="54"/>
        <v>352.27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ROW(Source!A297)</f>
        <v>297</v>
      </c>
      <c r="B172">
        <v>54691824</v>
      </c>
      <c r="C172">
        <v>56375692</v>
      </c>
      <c r="D172">
        <v>55371270</v>
      </c>
      <c r="E172">
        <v>116</v>
      </c>
      <c r="F172">
        <v>1</v>
      </c>
      <c r="G172">
        <v>1</v>
      </c>
      <c r="H172">
        <v>1</v>
      </c>
      <c r="I172" t="s">
        <v>355</v>
      </c>
      <c r="J172" t="s">
        <v>3</v>
      </c>
      <c r="K172" t="s">
        <v>356</v>
      </c>
      <c r="L172">
        <v>1369</v>
      </c>
      <c r="N172">
        <v>1013</v>
      </c>
      <c r="O172" t="s">
        <v>344</v>
      </c>
      <c r="P172" t="s">
        <v>344</v>
      </c>
      <c r="Q172">
        <v>1</v>
      </c>
      <c r="W172">
        <v>0</v>
      </c>
      <c r="X172">
        <v>126826561</v>
      </c>
      <c r="Y172">
        <f t="shared" si="48"/>
        <v>0.49199999999999994</v>
      </c>
      <c r="AA172">
        <v>0</v>
      </c>
      <c r="AB172">
        <v>0</v>
      </c>
      <c r="AC172">
        <v>0</v>
      </c>
      <c r="AD172">
        <v>700.08</v>
      </c>
      <c r="AE172">
        <v>0</v>
      </c>
      <c r="AF172">
        <v>0</v>
      </c>
      <c r="AG172">
        <v>0</v>
      </c>
      <c r="AH172">
        <v>700.08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0.41</v>
      </c>
      <c r="AU172" t="s">
        <v>129</v>
      </c>
      <c r="AV172">
        <v>1</v>
      </c>
      <c r="AW172">
        <v>2</v>
      </c>
      <c r="AX172">
        <v>56375696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287.03280000000001</v>
      </c>
      <c r="BN172">
        <v>0.41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344.43935999999997</v>
      </c>
      <c r="BU172">
        <v>0.49199999999999994</v>
      </c>
      <c r="BV172">
        <v>0</v>
      </c>
      <c r="BW172">
        <v>1</v>
      </c>
      <c r="CU172">
        <f>ROUND(AT172*Source!I297*AH172*AL172,2)</f>
        <v>287.02999999999997</v>
      </c>
      <c r="CV172">
        <f>ROUND(Y172*Source!I297,7)</f>
        <v>0.49199999999999999</v>
      </c>
      <c r="CW172">
        <v>0</v>
      </c>
      <c r="CX172">
        <f>ROUND(Y172*Source!I297,7)</f>
        <v>0.49199999999999999</v>
      </c>
      <c r="CY172">
        <f t="shared" si="49"/>
        <v>700.08</v>
      </c>
      <c r="CZ172">
        <f t="shared" si="50"/>
        <v>700.08</v>
      </c>
      <c r="DA172">
        <f t="shared" si="51"/>
        <v>1</v>
      </c>
      <c r="DB172">
        <f t="shared" si="52"/>
        <v>344.43599999999998</v>
      </c>
      <c r="DC172">
        <f t="shared" si="53"/>
        <v>0</v>
      </c>
      <c r="DD172" t="s">
        <v>3</v>
      </c>
      <c r="DE172" t="s">
        <v>3</v>
      </c>
      <c r="DF172">
        <f t="shared" si="47"/>
        <v>0</v>
      </c>
      <c r="DG172">
        <f t="shared" si="44"/>
        <v>0</v>
      </c>
      <c r="DH172">
        <f t="shared" si="55"/>
        <v>0</v>
      </c>
      <c r="DI172">
        <f t="shared" si="56"/>
        <v>344.44</v>
      </c>
      <c r="DJ172">
        <f t="shared" si="54"/>
        <v>344.44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ROW(Source!A298)</f>
        <v>298</v>
      </c>
      <c r="B173">
        <v>54691942</v>
      </c>
      <c r="C173">
        <v>56375697</v>
      </c>
      <c r="D173">
        <v>55371246</v>
      </c>
      <c r="E173">
        <v>116</v>
      </c>
      <c r="F173">
        <v>1</v>
      </c>
      <c r="G173">
        <v>1</v>
      </c>
      <c r="H173">
        <v>1</v>
      </c>
      <c r="I173" t="s">
        <v>353</v>
      </c>
      <c r="J173" t="s">
        <v>3</v>
      </c>
      <c r="K173" t="s">
        <v>354</v>
      </c>
      <c r="L173">
        <v>1369</v>
      </c>
      <c r="N173">
        <v>1013</v>
      </c>
      <c r="O173" t="s">
        <v>344</v>
      </c>
      <c r="P173" t="s">
        <v>344</v>
      </c>
      <c r="Q173">
        <v>1</v>
      </c>
      <c r="W173">
        <v>0</v>
      </c>
      <c r="X173">
        <v>286205319</v>
      </c>
      <c r="Y173">
        <f t="shared" si="48"/>
        <v>0.97199999999999998</v>
      </c>
      <c r="AA173">
        <v>0</v>
      </c>
      <c r="AB173">
        <v>0</v>
      </c>
      <c r="AC173">
        <v>0</v>
      </c>
      <c r="AD173">
        <v>715.99</v>
      </c>
      <c r="AE173">
        <v>0</v>
      </c>
      <c r="AF173">
        <v>0</v>
      </c>
      <c r="AG173">
        <v>0</v>
      </c>
      <c r="AH173">
        <v>715.99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0.81</v>
      </c>
      <c r="AU173" t="s">
        <v>129</v>
      </c>
      <c r="AV173">
        <v>1</v>
      </c>
      <c r="AW173">
        <v>2</v>
      </c>
      <c r="AX173">
        <v>56375700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579.95190000000002</v>
      </c>
      <c r="BN173">
        <v>0.81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695.94227999999998</v>
      </c>
      <c r="BU173">
        <v>0.97199999999999998</v>
      </c>
      <c r="BV173">
        <v>0</v>
      </c>
      <c r="BW173">
        <v>1</v>
      </c>
      <c r="CU173">
        <f>ROUND(AT173*Source!I298*AH173*AL173,2)</f>
        <v>579.95000000000005</v>
      </c>
      <c r="CV173">
        <f>ROUND(Y173*Source!I298,7)</f>
        <v>0.97199999999999998</v>
      </c>
      <c r="CW173">
        <v>0</v>
      </c>
      <c r="CX173">
        <f>ROUND(Y173*Source!I298,7)</f>
        <v>0.97199999999999998</v>
      </c>
      <c r="CY173">
        <f t="shared" si="49"/>
        <v>715.99</v>
      </c>
      <c r="CZ173">
        <f t="shared" si="50"/>
        <v>715.99</v>
      </c>
      <c r="DA173">
        <f t="shared" si="51"/>
        <v>1</v>
      </c>
      <c r="DB173">
        <f t="shared" si="52"/>
        <v>695.94</v>
      </c>
      <c r="DC173">
        <f t="shared" si="53"/>
        <v>0</v>
      </c>
      <c r="DD173" t="s">
        <v>3</v>
      </c>
      <c r="DE173" t="s">
        <v>3</v>
      </c>
      <c r="DF173">
        <f t="shared" si="47"/>
        <v>0</v>
      </c>
      <c r="DG173">
        <f t="shared" si="44"/>
        <v>0</v>
      </c>
      <c r="DH173">
        <f t="shared" si="55"/>
        <v>0</v>
      </c>
      <c r="DI173">
        <f t="shared" si="56"/>
        <v>695.94</v>
      </c>
      <c r="DJ173">
        <f t="shared" si="54"/>
        <v>695.94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ROW(Source!A298)</f>
        <v>298</v>
      </c>
      <c r="B174">
        <v>54691942</v>
      </c>
      <c r="C174">
        <v>56375697</v>
      </c>
      <c r="D174">
        <v>55371270</v>
      </c>
      <c r="E174">
        <v>116</v>
      </c>
      <c r="F174">
        <v>1</v>
      </c>
      <c r="G174">
        <v>1</v>
      </c>
      <c r="H174">
        <v>1</v>
      </c>
      <c r="I174" t="s">
        <v>355</v>
      </c>
      <c r="J174" t="s">
        <v>3</v>
      </c>
      <c r="K174" t="s">
        <v>356</v>
      </c>
      <c r="L174">
        <v>1369</v>
      </c>
      <c r="N174">
        <v>1013</v>
      </c>
      <c r="O174" t="s">
        <v>344</v>
      </c>
      <c r="P174" t="s">
        <v>344</v>
      </c>
      <c r="Q174">
        <v>1</v>
      </c>
      <c r="W174">
        <v>0</v>
      </c>
      <c r="X174">
        <v>126826561</v>
      </c>
      <c r="Y174">
        <f t="shared" si="48"/>
        <v>0.97199999999999998</v>
      </c>
      <c r="AA174">
        <v>0</v>
      </c>
      <c r="AB174">
        <v>0</v>
      </c>
      <c r="AC174">
        <v>0</v>
      </c>
      <c r="AD174">
        <v>700.08</v>
      </c>
      <c r="AE174">
        <v>0</v>
      </c>
      <c r="AF174">
        <v>0</v>
      </c>
      <c r="AG174">
        <v>0</v>
      </c>
      <c r="AH174">
        <v>700.08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0.81</v>
      </c>
      <c r="AU174" t="s">
        <v>129</v>
      </c>
      <c r="AV174">
        <v>1</v>
      </c>
      <c r="AW174">
        <v>2</v>
      </c>
      <c r="AX174">
        <v>56375701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567.0648000000001</v>
      </c>
      <c r="BN174">
        <v>0.81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680.47775999999999</v>
      </c>
      <c r="BU174">
        <v>0.97199999999999998</v>
      </c>
      <c r="BV174">
        <v>0</v>
      </c>
      <c r="BW174">
        <v>1</v>
      </c>
      <c r="CU174">
        <f>ROUND(AT174*Source!I298*AH174*AL174,2)</f>
        <v>567.05999999999995</v>
      </c>
      <c r="CV174">
        <f>ROUND(Y174*Source!I298,7)</f>
        <v>0.97199999999999998</v>
      </c>
      <c r="CW174">
        <v>0</v>
      </c>
      <c r="CX174">
        <f>ROUND(Y174*Source!I298,7)</f>
        <v>0.97199999999999998</v>
      </c>
      <c r="CY174">
        <f t="shared" si="49"/>
        <v>700.08</v>
      </c>
      <c r="CZ174">
        <f t="shared" si="50"/>
        <v>700.08</v>
      </c>
      <c r="DA174">
        <f t="shared" si="51"/>
        <v>1</v>
      </c>
      <c r="DB174">
        <f t="shared" si="52"/>
        <v>680.47199999999998</v>
      </c>
      <c r="DC174">
        <f t="shared" si="53"/>
        <v>0</v>
      </c>
      <c r="DD174" t="s">
        <v>3</v>
      </c>
      <c r="DE174" t="s">
        <v>3</v>
      </c>
      <c r="DF174">
        <f t="shared" si="47"/>
        <v>0</v>
      </c>
      <c r="DG174">
        <f t="shared" si="44"/>
        <v>0</v>
      </c>
      <c r="DH174">
        <f t="shared" si="55"/>
        <v>0</v>
      </c>
      <c r="DI174">
        <f t="shared" si="56"/>
        <v>680.48</v>
      </c>
      <c r="DJ174">
        <f t="shared" si="54"/>
        <v>680.48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ROW(Source!A299)</f>
        <v>299</v>
      </c>
      <c r="B175">
        <v>54691824</v>
      </c>
      <c r="C175">
        <v>56375697</v>
      </c>
      <c r="D175">
        <v>55371246</v>
      </c>
      <c r="E175">
        <v>116</v>
      </c>
      <c r="F175">
        <v>1</v>
      </c>
      <c r="G175">
        <v>1</v>
      </c>
      <c r="H175">
        <v>1</v>
      </c>
      <c r="I175" t="s">
        <v>353</v>
      </c>
      <c r="J175" t="s">
        <v>3</v>
      </c>
      <c r="K175" t="s">
        <v>354</v>
      </c>
      <c r="L175">
        <v>1369</v>
      </c>
      <c r="N175">
        <v>1013</v>
      </c>
      <c r="O175" t="s">
        <v>344</v>
      </c>
      <c r="P175" t="s">
        <v>344</v>
      </c>
      <c r="Q175">
        <v>1</v>
      </c>
      <c r="W175">
        <v>0</v>
      </c>
      <c r="X175">
        <v>286205319</v>
      </c>
      <c r="Y175">
        <f t="shared" si="48"/>
        <v>0.97199999999999998</v>
      </c>
      <c r="AA175">
        <v>0</v>
      </c>
      <c r="AB175">
        <v>0</v>
      </c>
      <c r="AC175">
        <v>0</v>
      </c>
      <c r="AD175">
        <v>715.99</v>
      </c>
      <c r="AE175">
        <v>0</v>
      </c>
      <c r="AF175">
        <v>0</v>
      </c>
      <c r="AG175">
        <v>0</v>
      </c>
      <c r="AH175">
        <v>715.99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0.81</v>
      </c>
      <c r="AU175" t="s">
        <v>129</v>
      </c>
      <c r="AV175">
        <v>1</v>
      </c>
      <c r="AW175">
        <v>2</v>
      </c>
      <c r="AX175">
        <v>56375700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579.95190000000002</v>
      </c>
      <c r="BN175">
        <v>0.81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695.94227999999998</v>
      </c>
      <c r="BU175">
        <v>0.97199999999999998</v>
      </c>
      <c r="BV175">
        <v>0</v>
      </c>
      <c r="BW175">
        <v>1</v>
      </c>
      <c r="CU175">
        <f>ROUND(AT175*Source!I299*AH175*AL175,2)</f>
        <v>579.95000000000005</v>
      </c>
      <c r="CV175">
        <f>ROUND(Y175*Source!I299,7)</f>
        <v>0.97199999999999998</v>
      </c>
      <c r="CW175">
        <v>0</v>
      </c>
      <c r="CX175">
        <f>ROUND(Y175*Source!I299,7)</f>
        <v>0.97199999999999998</v>
      </c>
      <c r="CY175">
        <f t="shared" si="49"/>
        <v>715.99</v>
      </c>
      <c r="CZ175">
        <f t="shared" si="50"/>
        <v>715.99</v>
      </c>
      <c r="DA175">
        <f t="shared" si="51"/>
        <v>1</v>
      </c>
      <c r="DB175">
        <f t="shared" si="52"/>
        <v>695.94</v>
      </c>
      <c r="DC175">
        <f t="shared" si="53"/>
        <v>0</v>
      </c>
      <c r="DD175" t="s">
        <v>3</v>
      </c>
      <c r="DE175" t="s">
        <v>3</v>
      </c>
      <c r="DF175">
        <f t="shared" si="47"/>
        <v>0</v>
      </c>
      <c r="DG175">
        <f t="shared" si="44"/>
        <v>0</v>
      </c>
      <c r="DH175">
        <f t="shared" si="55"/>
        <v>0</v>
      </c>
      <c r="DI175">
        <f t="shared" si="56"/>
        <v>695.94</v>
      </c>
      <c r="DJ175">
        <f t="shared" si="54"/>
        <v>695.94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ROW(Source!A299)</f>
        <v>299</v>
      </c>
      <c r="B176">
        <v>54691824</v>
      </c>
      <c r="C176">
        <v>56375697</v>
      </c>
      <c r="D176">
        <v>55371270</v>
      </c>
      <c r="E176">
        <v>116</v>
      </c>
      <c r="F176">
        <v>1</v>
      </c>
      <c r="G176">
        <v>1</v>
      </c>
      <c r="H176">
        <v>1</v>
      </c>
      <c r="I176" t="s">
        <v>355</v>
      </c>
      <c r="J176" t="s">
        <v>3</v>
      </c>
      <c r="K176" t="s">
        <v>356</v>
      </c>
      <c r="L176">
        <v>1369</v>
      </c>
      <c r="N176">
        <v>1013</v>
      </c>
      <c r="O176" t="s">
        <v>344</v>
      </c>
      <c r="P176" t="s">
        <v>344</v>
      </c>
      <c r="Q176">
        <v>1</v>
      </c>
      <c r="W176">
        <v>0</v>
      </c>
      <c r="X176">
        <v>126826561</v>
      </c>
      <c r="Y176">
        <f t="shared" si="48"/>
        <v>0.97199999999999998</v>
      </c>
      <c r="AA176">
        <v>0</v>
      </c>
      <c r="AB176">
        <v>0</v>
      </c>
      <c r="AC176">
        <v>0</v>
      </c>
      <c r="AD176">
        <v>700.08</v>
      </c>
      <c r="AE176">
        <v>0</v>
      </c>
      <c r="AF176">
        <v>0</v>
      </c>
      <c r="AG176">
        <v>0</v>
      </c>
      <c r="AH176">
        <v>700.08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0.81</v>
      </c>
      <c r="AU176" t="s">
        <v>129</v>
      </c>
      <c r="AV176">
        <v>1</v>
      </c>
      <c r="AW176">
        <v>2</v>
      </c>
      <c r="AX176">
        <v>56375701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567.0648000000001</v>
      </c>
      <c r="BN176">
        <v>0.81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680.47775999999999</v>
      </c>
      <c r="BU176">
        <v>0.97199999999999998</v>
      </c>
      <c r="BV176">
        <v>0</v>
      </c>
      <c r="BW176">
        <v>1</v>
      </c>
      <c r="CU176">
        <f>ROUND(AT176*Source!I299*AH176*AL176,2)</f>
        <v>567.05999999999995</v>
      </c>
      <c r="CV176">
        <f>ROUND(Y176*Source!I299,7)</f>
        <v>0.97199999999999998</v>
      </c>
      <c r="CW176">
        <v>0</v>
      </c>
      <c r="CX176">
        <f>ROUND(Y176*Source!I299,7)</f>
        <v>0.97199999999999998</v>
      </c>
      <c r="CY176">
        <f t="shared" si="49"/>
        <v>700.08</v>
      </c>
      <c r="CZ176">
        <f t="shared" si="50"/>
        <v>700.08</v>
      </c>
      <c r="DA176">
        <f t="shared" si="51"/>
        <v>1</v>
      </c>
      <c r="DB176">
        <f t="shared" si="52"/>
        <v>680.47199999999998</v>
      </c>
      <c r="DC176">
        <f t="shared" si="53"/>
        <v>0</v>
      </c>
      <c r="DD176" t="s">
        <v>3</v>
      </c>
      <c r="DE176" t="s">
        <v>3</v>
      </c>
      <c r="DF176">
        <f t="shared" si="47"/>
        <v>0</v>
      </c>
      <c r="DG176">
        <f t="shared" si="44"/>
        <v>0</v>
      </c>
      <c r="DH176">
        <f t="shared" si="55"/>
        <v>0</v>
      </c>
      <c r="DI176">
        <f t="shared" si="56"/>
        <v>680.48</v>
      </c>
      <c r="DJ176">
        <f t="shared" si="54"/>
        <v>680.48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361" spans="9:9" x14ac:dyDescent="0.2">
      <c r="I36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56375502</v>
      </c>
      <c r="C1">
        <v>56375490</v>
      </c>
      <c r="D1">
        <v>55371099</v>
      </c>
      <c r="E1">
        <v>116</v>
      </c>
      <c r="F1">
        <v>1</v>
      </c>
      <c r="G1">
        <v>1</v>
      </c>
      <c r="H1">
        <v>1</v>
      </c>
      <c r="I1" t="s">
        <v>282</v>
      </c>
      <c r="J1" t="s">
        <v>3</v>
      </c>
      <c r="K1" t="s">
        <v>283</v>
      </c>
      <c r="L1">
        <v>1191</v>
      </c>
      <c r="N1">
        <v>1013</v>
      </c>
      <c r="O1" t="s">
        <v>284</v>
      </c>
      <c r="P1" t="s">
        <v>284</v>
      </c>
      <c r="Q1">
        <v>1</v>
      </c>
      <c r="X1">
        <v>29.68</v>
      </c>
      <c r="Y1">
        <v>0</v>
      </c>
      <c r="Z1">
        <v>0</v>
      </c>
      <c r="AA1">
        <v>0</v>
      </c>
      <c r="AB1">
        <v>521.08000000000004</v>
      </c>
      <c r="AC1">
        <v>0</v>
      </c>
      <c r="AD1">
        <v>1</v>
      </c>
      <c r="AE1">
        <v>1</v>
      </c>
      <c r="AF1" t="s">
        <v>25</v>
      </c>
      <c r="AG1">
        <v>10.684799999999999</v>
      </c>
      <c r="AH1">
        <v>2</v>
      </c>
      <c r="AI1">
        <v>56375491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56375503</v>
      </c>
      <c r="C2">
        <v>56375490</v>
      </c>
      <c r="D2">
        <v>55371276</v>
      </c>
      <c r="E2">
        <v>116</v>
      </c>
      <c r="F2">
        <v>1</v>
      </c>
      <c r="G2">
        <v>1</v>
      </c>
      <c r="H2">
        <v>1</v>
      </c>
      <c r="I2" t="s">
        <v>285</v>
      </c>
      <c r="J2" t="s">
        <v>3</v>
      </c>
      <c r="K2" t="s">
        <v>286</v>
      </c>
      <c r="L2">
        <v>1191</v>
      </c>
      <c r="N2">
        <v>1013</v>
      </c>
      <c r="O2" t="s">
        <v>284</v>
      </c>
      <c r="P2" t="s">
        <v>284</v>
      </c>
      <c r="Q2">
        <v>1</v>
      </c>
      <c r="X2">
        <v>0.4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</v>
      </c>
      <c r="AG2">
        <v>0.14399999999999999</v>
      </c>
      <c r="AH2">
        <v>2</v>
      </c>
      <c r="AI2">
        <v>56375492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56375504</v>
      </c>
      <c r="C3">
        <v>56375490</v>
      </c>
      <c r="D3">
        <v>55492212</v>
      </c>
      <c r="E3">
        <v>1</v>
      </c>
      <c r="F3">
        <v>1</v>
      </c>
      <c r="G3">
        <v>1</v>
      </c>
      <c r="H3">
        <v>2</v>
      </c>
      <c r="I3" t="s">
        <v>287</v>
      </c>
      <c r="J3" t="s">
        <v>288</v>
      </c>
      <c r="K3" t="s">
        <v>289</v>
      </c>
      <c r="L3">
        <v>1368</v>
      </c>
      <c r="N3">
        <v>1011</v>
      </c>
      <c r="O3" t="s">
        <v>290</v>
      </c>
      <c r="P3" t="s">
        <v>290</v>
      </c>
      <c r="Q3">
        <v>1</v>
      </c>
      <c r="X3">
        <v>0.2</v>
      </c>
      <c r="Y3">
        <v>0</v>
      </c>
      <c r="Z3">
        <v>1595.2</v>
      </c>
      <c r="AA3">
        <v>715.99</v>
      </c>
      <c r="AB3">
        <v>0</v>
      </c>
      <c r="AC3">
        <v>0</v>
      </c>
      <c r="AD3">
        <v>1</v>
      </c>
      <c r="AE3">
        <v>0</v>
      </c>
      <c r="AF3" t="s">
        <v>25</v>
      </c>
      <c r="AG3">
        <v>7.1999999999999995E-2</v>
      </c>
      <c r="AH3">
        <v>2</v>
      </c>
      <c r="AI3">
        <v>56375493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56375505</v>
      </c>
      <c r="C4">
        <v>56375490</v>
      </c>
      <c r="D4">
        <v>55492309</v>
      </c>
      <c r="E4">
        <v>1</v>
      </c>
      <c r="F4">
        <v>1</v>
      </c>
      <c r="G4">
        <v>1</v>
      </c>
      <c r="H4">
        <v>2</v>
      </c>
      <c r="I4" t="s">
        <v>292</v>
      </c>
      <c r="J4" t="s">
        <v>293</v>
      </c>
      <c r="K4" t="s">
        <v>294</v>
      </c>
      <c r="L4">
        <v>1368</v>
      </c>
      <c r="N4">
        <v>1011</v>
      </c>
      <c r="O4" t="s">
        <v>290</v>
      </c>
      <c r="P4" t="s">
        <v>290</v>
      </c>
      <c r="Q4">
        <v>1</v>
      </c>
      <c r="X4">
        <v>6.9</v>
      </c>
      <c r="Y4">
        <v>0</v>
      </c>
      <c r="Z4">
        <v>2.54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2.4839999999999995</v>
      </c>
      <c r="AH4">
        <v>2</v>
      </c>
      <c r="AI4">
        <v>56375494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56375506</v>
      </c>
      <c r="C5">
        <v>56375490</v>
      </c>
      <c r="D5">
        <v>55492353</v>
      </c>
      <c r="E5">
        <v>1</v>
      </c>
      <c r="F5">
        <v>1</v>
      </c>
      <c r="G5">
        <v>1</v>
      </c>
      <c r="H5">
        <v>2</v>
      </c>
      <c r="I5" t="s">
        <v>295</v>
      </c>
      <c r="J5" t="s">
        <v>296</v>
      </c>
      <c r="K5" t="s">
        <v>297</v>
      </c>
      <c r="L5">
        <v>1368</v>
      </c>
      <c r="N5">
        <v>1011</v>
      </c>
      <c r="O5" t="s">
        <v>290</v>
      </c>
      <c r="P5" t="s">
        <v>290</v>
      </c>
      <c r="Q5">
        <v>1</v>
      </c>
      <c r="X5">
        <v>6.9</v>
      </c>
      <c r="Y5">
        <v>0</v>
      </c>
      <c r="Z5">
        <v>13.44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2.4839999999999995</v>
      </c>
      <c r="AH5">
        <v>2</v>
      </c>
      <c r="AI5">
        <v>56375495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56375507</v>
      </c>
      <c r="C6">
        <v>56375490</v>
      </c>
      <c r="D6">
        <v>55493104</v>
      </c>
      <c r="E6">
        <v>1</v>
      </c>
      <c r="F6">
        <v>1</v>
      </c>
      <c r="G6">
        <v>1</v>
      </c>
      <c r="H6">
        <v>2</v>
      </c>
      <c r="I6" t="s">
        <v>298</v>
      </c>
      <c r="J6" t="s">
        <v>299</v>
      </c>
      <c r="K6" t="s">
        <v>300</v>
      </c>
      <c r="L6">
        <v>1368</v>
      </c>
      <c r="N6">
        <v>1011</v>
      </c>
      <c r="O6" t="s">
        <v>290</v>
      </c>
      <c r="P6" t="s">
        <v>290</v>
      </c>
      <c r="Q6">
        <v>1</v>
      </c>
      <c r="X6">
        <v>0.2</v>
      </c>
      <c r="Y6">
        <v>0</v>
      </c>
      <c r="Z6">
        <v>640.84</v>
      </c>
      <c r="AA6">
        <v>533.01</v>
      </c>
      <c r="AB6">
        <v>0</v>
      </c>
      <c r="AC6">
        <v>0</v>
      </c>
      <c r="AD6">
        <v>1</v>
      </c>
      <c r="AE6">
        <v>0</v>
      </c>
      <c r="AF6" t="s">
        <v>25</v>
      </c>
      <c r="AG6">
        <v>7.1999999999999995E-2</v>
      </c>
      <c r="AH6">
        <v>2</v>
      </c>
      <c r="AI6">
        <v>56375496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56375508</v>
      </c>
      <c r="C7">
        <v>56375490</v>
      </c>
      <c r="D7">
        <v>55443218</v>
      </c>
      <c r="E7">
        <v>1</v>
      </c>
      <c r="F7">
        <v>1</v>
      </c>
      <c r="G7">
        <v>1</v>
      </c>
      <c r="H7">
        <v>3</v>
      </c>
      <c r="I7" t="s">
        <v>302</v>
      </c>
      <c r="J7" t="s">
        <v>303</v>
      </c>
      <c r="K7" t="s">
        <v>304</v>
      </c>
      <c r="L7">
        <v>1302</v>
      </c>
      <c r="N7">
        <v>1003</v>
      </c>
      <c r="O7" t="s">
        <v>305</v>
      </c>
      <c r="P7" t="s">
        <v>305</v>
      </c>
      <c r="Q7">
        <v>10</v>
      </c>
      <c r="X7">
        <v>0.245</v>
      </c>
      <c r="Y7">
        <v>37.71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0</v>
      </c>
      <c r="AH7">
        <v>2</v>
      </c>
      <c r="AI7">
        <v>56375497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56375509</v>
      </c>
      <c r="C8">
        <v>56375490</v>
      </c>
      <c r="D8">
        <v>55444839</v>
      </c>
      <c r="E8">
        <v>1</v>
      </c>
      <c r="F8">
        <v>1</v>
      </c>
      <c r="G8">
        <v>1</v>
      </c>
      <c r="H8">
        <v>3</v>
      </c>
      <c r="I8" t="s">
        <v>306</v>
      </c>
      <c r="J8" t="s">
        <v>307</v>
      </c>
      <c r="K8" t="s">
        <v>308</v>
      </c>
      <c r="L8">
        <v>1348</v>
      </c>
      <c r="N8">
        <v>1009</v>
      </c>
      <c r="O8" t="s">
        <v>309</v>
      </c>
      <c r="P8" t="s">
        <v>309</v>
      </c>
      <c r="Q8">
        <v>1000</v>
      </c>
      <c r="X8">
        <v>6.2E-4</v>
      </c>
      <c r="Y8">
        <v>99190.96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0</v>
      </c>
      <c r="AH8">
        <v>2</v>
      </c>
      <c r="AI8">
        <v>56375498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56375510</v>
      </c>
      <c r="C9">
        <v>56375490</v>
      </c>
      <c r="D9">
        <v>55453565</v>
      </c>
      <c r="E9">
        <v>1</v>
      </c>
      <c r="F9">
        <v>1</v>
      </c>
      <c r="G9">
        <v>1</v>
      </c>
      <c r="H9">
        <v>3</v>
      </c>
      <c r="I9" t="s">
        <v>310</v>
      </c>
      <c r="J9" t="s">
        <v>311</v>
      </c>
      <c r="K9" t="s">
        <v>312</v>
      </c>
      <c r="L9">
        <v>1346</v>
      </c>
      <c r="N9">
        <v>1009</v>
      </c>
      <c r="O9" t="s">
        <v>313</v>
      </c>
      <c r="P9" t="s">
        <v>313</v>
      </c>
      <c r="Q9">
        <v>1</v>
      </c>
      <c r="X9">
        <v>0.25</v>
      </c>
      <c r="Y9">
        <v>931.11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24</v>
      </c>
      <c r="AG9">
        <v>0</v>
      </c>
      <c r="AH9">
        <v>2</v>
      </c>
      <c r="AI9">
        <v>56375499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56375511</v>
      </c>
      <c r="C10">
        <v>56375490</v>
      </c>
      <c r="D10">
        <v>55461928</v>
      </c>
      <c r="E10">
        <v>1</v>
      </c>
      <c r="F10">
        <v>1</v>
      </c>
      <c r="G10">
        <v>1</v>
      </c>
      <c r="H10">
        <v>3</v>
      </c>
      <c r="I10" t="s">
        <v>314</v>
      </c>
      <c r="J10" t="s">
        <v>315</v>
      </c>
      <c r="K10" t="s">
        <v>316</v>
      </c>
      <c r="L10">
        <v>1348</v>
      </c>
      <c r="N10">
        <v>1009</v>
      </c>
      <c r="O10" t="s">
        <v>309</v>
      </c>
      <c r="P10" t="s">
        <v>309</v>
      </c>
      <c r="Q10">
        <v>1000</v>
      </c>
      <c r="X10">
        <v>7.2000000000000005E-4</v>
      </c>
      <c r="Y10">
        <v>82698.14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0</v>
      </c>
      <c r="AH10">
        <v>2</v>
      </c>
      <c r="AI10">
        <v>56375500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56375512</v>
      </c>
      <c r="C11">
        <v>56375490</v>
      </c>
      <c r="D11">
        <v>55377068</v>
      </c>
      <c r="E11">
        <v>116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3277935</v>
      </c>
      <c r="N11">
        <v>1013</v>
      </c>
      <c r="O11" t="s">
        <v>34</v>
      </c>
      <c r="P11" t="s">
        <v>34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24</v>
      </c>
      <c r="AG11">
        <v>0</v>
      </c>
      <c r="AH11">
        <v>2</v>
      </c>
      <c r="AI11">
        <v>56375501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56375502</v>
      </c>
      <c r="C12">
        <v>56375490</v>
      </c>
      <c r="D12">
        <v>55371099</v>
      </c>
      <c r="E12">
        <v>116</v>
      </c>
      <c r="F12">
        <v>1</v>
      </c>
      <c r="G12">
        <v>1</v>
      </c>
      <c r="H12">
        <v>1</v>
      </c>
      <c r="I12" t="s">
        <v>282</v>
      </c>
      <c r="J12" t="s">
        <v>3</v>
      </c>
      <c r="K12" t="s">
        <v>283</v>
      </c>
      <c r="L12">
        <v>1191</v>
      </c>
      <c r="N12">
        <v>1013</v>
      </c>
      <c r="O12" t="s">
        <v>284</v>
      </c>
      <c r="P12" t="s">
        <v>284</v>
      </c>
      <c r="Q12">
        <v>1</v>
      </c>
      <c r="X12">
        <v>29.68</v>
      </c>
      <c r="Y12">
        <v>0</v>
      </c>
      <c r="Z12">
        <v>0</v>
      </c>
      <c r="AA12">
        <v>0</v>
      </c>
      <c r="AB12">
        <v>521.08000000000004</v>
      </c>
      <c r="AC12">
        <v>0</v>
      </c>
      <c r="AD12">
        <v>1</v>
      </c>
      <c r="AE12">
        <v>1</v>
      </c>
      <c r="AF12" t="s">
        <v>25</v>
      </c>
      <c r="AG12">
        <v>10.684799999999999</v>
      </c>
      <c r="AH12">
        <v>2</v>
      </c>
      <c r="AI12">
        <v>56375491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56375503</v>
      </c>
      <c r="C13">
        <v>56375490</v>
      </c>
      <c r="D13">
        <v>55371276</v>
      </c>
      <c r="E13">
        <v>116</v>
      </c>
      <c r="F13">
        <v>1</v>
      </c>
      <c r="G13">
        <v>1</v>
      </c>
      <c r="H13">
        <v>1</v>
      </c>
      <c r="I13" t="s">
        <v>285</v>
      </c>
      <c r="J13" t="s">
        <v>3</v>
      </c>
      <c r="K13" t="s">
        <v>286</v>
      </c>
      <c r="L13">
        <v>1191</v>
      </c>
      <c r="N13">
        <v>1013</v>
      </c>
      <c r="O13" t="s">
        <v>284</v>
      </c>
      <c r="P13" t="s">
        <v>284</v>
      </c>
      <c r="Q13">
        <v>1</v>
      </c>
      <c r="X13">
        <v>0.4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25</v>
      </c>
      <c r="AG13">
        <v>0.14399999999999999</v>
      </c>
      <c r="AH13">
        <v>2</v>
      </c>
      <c r="AI13">
        <v>56375492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56375504</v>
      </c>
      <c r="C14">
        <v>56375490</v>
      </c>
      <c r="D14">
        <v>55492212</v>
      </c>
      <c r="E14">
        <v>1</v>
      </c>
      <c r="F14">
        <v>1</v>
      </c>
      <c r="G14">
        <v>1</v>
      </c>
      <c r="H14">
        <v>2</v>
      </c>
      <c r="I14" t="s">
        <v>287</v>
      </c>
      <c r="J14" t="s">
        <v>288</v>
      </c>
      <c r="K14" t="s">
        <v>289</v>
      </c>
      <c r="L14">
        <v>1368</v>
      </c>
      <c r="N14">
        <v>1011</v>
      </c>
      <c r="O14" t="s">
        <v>290</v>
      </c>
      <c r="P14" t="s">
        <v>290</v>
      </c>
      <c r="Q14">
        <v>1</v>
      </c>
      <c r="X14">
        <v>0.2</v>
      </c>
      <c r="Y14">
        <v>0</v>
      </c>
      <c r="Z14">
        <v>1595.2</v>
      </c>
      <c r="AA14">
        <v>715.99</v>
      </c>
      <c r="AB14">
        <v>0</v>
      </c>
      <c r="AC14">
        <v>0</v>
      </c>
      <c r="AD14">
        <v>1</v>
      </c>
      <c r="AE14">
        <v>0</v>
      </c>
      <c r="AF14" t="s">
        <v>25</v>
      </c>
      <c r="AG14">
        <v>7.1999999999999995E-2</v>
      </c>
      <c r="AH14">
        <v>2</v>
      </c>
      <c r="AI14">
        <v>56375493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56375505</v>
      </c>
      <c r="C15">
        <v>56375490</v>
      </c>
      <c r="D15">
        <v>55492309</v>
      </c>
      <c r="E15">
        <v>1</v>
      </c>
      <c r="F15">
        <v>1</v>
      </c>
      <c r="G15">
        <v>1</v>
      </c>
      <c r="H15">
        <v>2</v>
      </c>
      <c r="I15" t="s">
        <v>292</v>
      </c>
      <c r="J15" t="s">
        <v>293</v>
      </c>
      <c r="K15" t="s">
        <v>294</v>
      </c>
      <c r="L15">
        <v>1368</v>
      </c>
      <c r="N15">
        <v>1011</v>
      </c>
      <c r="O15" t="s">
        <v>290</v>
      </c>
      <c r="P15" t="s">
        <v>290</v>
      </c>
      <c r="Q15">
        <v>1</v>
      </c>
      <c r="X15">
        <v>6.9</v>
      </c>
      <c r="Y15">
        <v>0</v>
      </c>
      <c r="Z15">
        <v>2.54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25</v>
      </c>
      <c r="AG15">
        <v>2.4839999999999995</v>
      </c>
      <c r="AH15">
        <v>2</v>
      </c>
      <c r="AI15">
        <v>56375494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56375506</v>
      </c>
      <c r="C16">
        <v>56375490</v>
      </c>
      <c r="D16">
        <v>55492353</v>
      </c>
      <c r="E16">
        <v>1</v>
      </c>
      <c r="F16">
        <v>1</v>
      </c>
      <c r="G16">
        <v>1</v>
      </c>
      <c r="H16">
        <v>2</v>
      </c>
      <c r="I16" t="s">
        <v>295</v>
      </c>
      <c r="J16" t="s">
        <v>296</v>
      </c>
      <c r="K16" t="s">
        <v>297</v>
      </c>
      <c r="L16">
        <v>1368</v>
      </c>
      <c r="N16">
        <v>1011</v>
      </c>
      <c r="O16" t="s">
        <v>290</v>
      </c>
      <c r="P16" t="s">
        <v>290</v>
      </c>
      <c r="Q16">
        <v>1</v>
      </c>
      <c r="X16">
        <v>6.9</v>
      </c>
      <c r="Y16">
        <v>0</v>
      </c>
      <c r="Z16">
        <v>13.44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25</v>
      </c>
      <c r="AG16">
        <v>2.4839999999999995</v>
      </c>
      <c r="AH16">
        <v>2</v>
      </c>
      <c r="AI16">
        <v>56375495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56375507</v>
      </c>
      <c r="C17">
        <v>56375490</v>
      </c>
      <c r="D17">
        <v>55493104</v>
      </c>
      <c r="E17">
        <v>1</v>
      </c>
      <c r="F17">
        <v>1</v>
      </c>
      <c r="G17">
        <v>1</v>
      </c>
      <c r="H17">
        <v>2</v>
      </c>
      <c r="I17" t="s">
        <v>298</v>
      </c>
      <c r="J17" t="s">
        <v>299</v>
      </c>
      <c r="K17" t="s">
        <v>300</v>
      </c>
      <c r="L17">
        <v>1368</v>
      </c>
      <c r="N17">
        <v>1011</v>
      </c>
      <c r="O17" t="s">
        <v>290</v>
      </c>
      <c r="P17" t="s">
        <v>290</v>
      </c>
      <c r="Q17">
        <v>1</v>
      </c>
      <c r="X17">
        <v>0.2</v>
      </c>
      <c r="Y17">
        <v>0</v>
      </c>
      <c r="Z17">
        <v>640.84</v>
      </c>
      <c r="AA17">
        <v>533.01</v>
      </c>
      <c r="AB17">
        <v>0</v>
      </c>
      <c r="AC17">
        <v>0</v>
      </c>
      <c r="AD17">
        <v>1</v>
      </c>
      <c r="AE17">
        <v>0</v>
      </c>
      <c r="AF17" t="s">
        <v>25</v>
      </c>
      <c r="AG17">
        <v>7.1999999999999995E-2</v>
      </c>
      <c r="AH17">
        <v>2</v>
      </c>
      <c r="AI17">
        <v>56375496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56375508</v>
      </c>
      <c r="C18">
        <v>56375490</v>
      </c>
      <c r="D18">
        <v>55443218</v>
      </c>
      <c r="E18">
        <v>1</v>
      </c>
      <c r="F18">
        <v>1</v>
      </c>
      <c r="G18">
        <v>1</v>
      </c>
      <c r="H18">
        <v>3</v>
      </c>
      <c r="I18" t="s">
        <v>302</v>
      </c>
      <c r="J18" t="s">
        <v>303</v>
      </c>
      <c r="K18" t="s">
        <v>304</v>
      </c>
      <c r="L18">
        <v>1302</v>
      </c>
      <c r="N18">
        <v>1003</v>
      </c>
      <c r="O18" t="s">
        <v>305</v>
      </c>
      <c r="P18" t="s">
        <v>305</v>
      </c>
      <c r="Q18">
        <v>10</v>
      </c>
      <c r="X18">
        <v>0.245</v>
      </c>
      <c r="Y18">
        <v>37.71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0</v>
      </c>
      <c r="AH18">
        <v>2</v>
      </c>
      <c r="AI18">
        <v>56375497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56375509</v>
      </c>
      <c r="C19">
        <v>56375490</v>
      </c>
      <c r="D19">
        <v>55444839</v>
      </c>
      <c r="E19">
        <v>1</v>
      </c>
      <c r="F19">
        <v>1</v>
      </c>
      <c r="G19">
        <v>1</v>
      </c>
      <c r="H19">
        <v>3</v>
      </c>
      <c r="I19" t="s">
        <v>306</v>
      </c>
      <c r="J19" t="s">
        <v>307</v>
      </c>
      <c r="K19" t="s">
        <v>308</v>
      </c>
      <c r="L19">
        <v>1348</v>
      </c>
      <c r="N19">
        <v>1009</v>
      </c>
      <c r="O19" t="s">
        <v>309</v>
      </c>
      <c r="P19" t="s">
        <v>309</v>
      </c>
      <c r="Q19">
        <v>1000</v>
      </c>
      <c r="X19">
        <v>6.2E-4</v>
      </c>
      <c r="Y19">
        <v>99190.96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0</v>
      </c>
      <c r="AH19">
        <v>2</v>
      </c>
      <c r="AI19">
        <v>56375498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56375510</v>
      </c>
      <c r="C20">
        <v>56375490</v>
      </c>
      <c r="D20">
        <v>55453565</v>
      </c>
      <c r="E20">
        <v>1</v>
      </c>
      <c r="F20">
        <v>1</v>
      </c>
      <c r="G20">
        <v>1</v>
      </c>
      <c r="H20">
        <v>3</v>
      </c>
      <c r="I20" t="s">
        <v>310</v>
      </c>
      <c r="J20" t="s">
        <v>311</v>
      </c>
      <c r="K20" t="s">
        <v>312</v>
      </c>
      <c r="L20">
        <v>1346</v>
      </c>
      <c r="N20">
        <v>1009</v>
      </c>
      <c r="O20" t="s">
        <v>313</v>
      </c>
      <c r="P20" t="s">
        <v>313</v>
      </c>
      <c r="Q20">
        <v>1</v>
      </c>
      <c r="X20">
        <v>0.25</v>
      </c>
      <c r="Y20">
        <v>931.11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24</v>
      </c>
      <c r="AG20">
        <v>0</v>
      </c>
      <c r="AH20">
        <v>2</v>
      </c>
      <c r="AI20">
        <v>56375499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56375511</v>
      </c>
      <c r="C21">
        <v>56375490</v>
      </c>
      <c r="D21">
        <v>55461928</v>
      </c>
      <c r="E21">
        <v>1</v>
      </c>
      <c r="F21">
        <v>1</v>
      </c>
      <c r="G21">
        <v>1</v>
      </c>
      <c r="H21">
        <v>3</v>
      </c>
      <c r="I21" t="s">
        <v>314</v>
      </c>
      <c r="J21" t="s">
        <v>315</v>
      </c>
      <c r="K21" t="s">
        <v>316</v>
      </c>
      <c r="L21">
        <v>1348</v>
      </c>
      <c r="N21">
        <v>1009</v>
      </c>
      <c r="O21" t="s">
        <v>309</v>
      </c>
      <c r="P21" t="s">
        <v>309</v>
      </c>
      <c r="Q21">
        <v>1000</v>
      </c>
      <c r="X21">
        <v>7.2000000000000005E-4</v>
      </c>
      <c r="Y21">
        <v>82698.14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24</v>
      </c>
      <c r="AG21">
        <v>0</v>
      </c>
      <c r="AH21">
        <v>2</v>
      </c>
      <c r="AI21">
        <v>56375500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56375512</v>
      </c>
      <c r="C22">
        <v>56375490</v>
      </c>
      <c r="D22">
        <v>55377068</v>
      </c>
      <c r="E22">
        <v>116</v>
      </c>
      <c r="F22">
        <v>1</v>
      </c>
      <c r="G22">
        <v>1</v>
      </c>
      <c r="H22">
        <v>3</v>
      </c>
      <c r="I22" t="s">
        <v>32</v>
      </c>
      <c r="J22" t="s">
        <v>3</v>
      </c>
      <c r="K22" t="s">
        <v>33</v>
      </c>
      <c r="L22">
        <v>3277935</v>
      </c>
      <c r="N22">
        <v>1013</v>
      </c>
      <c r="O22" t="s">
        <v>34</v>
      </c>
      <c r="P22" t="s">
        <v>34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24</v>
      </c>
      <c r="AG22">
        <v>0</v>
      </c>
      <c r="AH22">
        <v>2</v>
      </c>
      <c r="AI22">
        <v>56375501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56375522</v>
      </c>
      <c r="C23">
        <v>56375514</v>
      </c>
      <c r="D23">
        <v>55371105</v>
      </c>
      <c r="E23">
        <v>116</v>
      </c>
      <c r="F23">
        <v>1</v>
      </c>
      <c r="G23">
        <v>1</v>
      </c>
      <c r="H23">
        <v>1</v>
      </c>
      <c r="I23" t="s">
        <v>317</v>
      </c>
      <c r="J23" t="s">
        <v>3</v>
      </c>
      <c r="K23" t="s">
        <v>318</v>
      </c>
      <c r="L23">
        <v>1191</v>
      </c>
      <c r="N23">
        <v>1013</v>
      </c>
      <c r="O23" t="s">
        <v>284</v>
      </c>
      <c r="P23" t="s">
        <v>284</v>
      </c>
      <c r="Q23">
        <v>1</v>
      </c>
      <c r="X23">
        <v>19.7</v>
      </c>
      <c r="Y23">
        <v>0</v>
      </c>
      <c r="Z23">
        <v>0</v>
      </c>
      <c r="AA23">
        <v>0</v>
      </c>
      <c r="AB23">
        <v>533.01</v>
      </c>
      <c r="AC23">
        <v>0</v>
      </c>
      <c r="AD23">
        <v>1</v>
      </c>
      <c r="AE23">
        <v>1</v>
      </c>
      <c r="AF23" t="s">
        <v>25</v>
      </c>
      <c r="AG23">
        <v>7.0919999999999987</v>
      </c>
      <c r="AH23">
        <v>2</v>
      </c>
      <c r="AI23">
        <v>56375515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56375523</v>
      </c>
      <c r="C24">
        <v>56375514</v>
      </c>
      <c r="D24">
        <v>55371276</v>
      </c>
      <c r="E24">
        <v>116</v>
      </c>
      <c r="F24">
        <v>1</v>
      </c>
      <c r="G24">
        <v>1</v>
      </c>
      <c r="H24">
        <v>1</v>
      </c>
      <c r="I24" t="s">
        <v>285</v>
      </c>
      <c r="J24" t="s">
        <v>3</v>
      </c>
      <c r="K24" t="s">
        <v>286</v>
      </c>
      <c r="L24">
        <v>1191</v>
      </c>
      <c r="N24">
        <v>1013</v>
      </c>
      <c r="O24" t="s">
        <v>284</v>
      </c>
      <c r="P24" t="s">
        <v>284</v>
      </c>
      <c r="Q24">
        <v>1</v>
      </c>
      <c r="X24">
        <v>1.88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25</v>
      </c>
      <c r="AG24">
        <v>0.67679999999999996</v>
      </c>
      <c r="AH24">
        <v>2</v>
      </c>
      <c r="AI24">
        <v>56375516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56375524</v>
      </c>
      <c r="C25">
        <v>56375514</v>
      </c>
      <c r="D25">
        <v>55492212</v>
      </c>
      <c r="E25">
        <v>1</v>
      </c>
      <c r="F25">
        <v>1</v>
      </c>
      <c r="G25">
        <v>1</v>
      </c>
      <c r="H25">
        <v>2</v>
      </c>
      <c r="I25" t="s">
        <v>287</v>
      </c>
      <c r="J25" t="s">
        <v>288</v>
      </c>
      <c r="K25" t="s">
        <v>289</v>
      </c>
      <c r="L25">
        <v>1368</v>
      </c>
      <c r="N25">
        <v>1011</v>
      </c>
      <c r="O25" t="s">
        <v>290</v>
      </c>
      <c r="P25" t="s">
        <v>290</v>
      </c>
      <c r="Q25">
        <v>1</v>
      </c>
      <c r="X25">
        <v>0.9</v>
      </c>
      <c r="Y25">
        <v>0</v>
      </c>
      <c r="Z25">
        <v>1595.2</v>
      </c>
      <c r="AA25">
        <v>715.99</v>
      </c>
      <c r="AB25">
        <v>0</v>
      </c>
      <c r="AC25">
        <v>0</v>
      </c>
      <c r="AD25">
        <v>1</v>
      </c>
      <c r="AE25">
        <v>0</v>
      </c>
      <c r="AF25" t="s">
        <v>25</v>
      </c>
      <c r="AG25">
        <v>0.32400000000000001</v>
      </c>
      <c r="AH25">
        <v>2</v>
      </c>
      <c r="AI25">
        <v>56375517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56375525</v>
      </c>
      <c r="C26">
        <v>56375514</v>
      </c>
      <c r="D26">
        <v>55493104</v>
      </c>
      <c r="E26">
        <v>1</v>
      </c>
      <c r="F26">
        <v>1</v>
      </c>
      <c r="G26">
        <v>1</v>
      </c>
      <c r="H26">
        <v>2</v>
      </c>
      <c r="I26" t="s">
        <v>298</v>
      </c>
      <c r="J26" t="s">
        <v>299</v>
      </c>
      <c r="K26" t="s">
        <v>300</v>
      </c>
      <c r="L26">
        <v>1368</v>
      </c>
      <c r="N26">
        <v>1011</v>
      </c>
      <c r="O26" t="s">
        <v>290</v>
      </c>
      <c r="P26" t="s">
        <v>290</v>
      </c>
      <c r="Q26">
        <v>1</v>
      </c>
      <c r="X26">
        <v>0.98</v>
      </c>
      <c r="Y26">
        <v>0</v>
      </c>
      <c r="Z26">
        <v>640.84</v>
      </c>
      <c r="AA26">
        <v>533.01</v>
      </c>
      <c r="AB26">
        <v>0</v>
      </c>
      <c r="AC26">
        <v>0</v>
      </c>
      <c r="AD26">
        <v>1</v>
      </c>
      <c r="AE26">
        <v>0</v>
      </c>
      <c r="AF26" t="s">
        <v>25</v>
      </c>
      <c r="AG26">
        <v>0.35279999999999995</v>
      </c>
      <c r="AH26">
        <v>2</v>
      </c>
      <c r="AI26">
        <v>56375518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56375526</v>
      </c>
      <c r="C27">
        <v>56375514</v>
      </c>
      <c r="D27">
        <v>55444640</v>
      </c>
      <c r="E27">
        <v>1</v>
      </c>
      <c r="F27">
        <v>1</v>
      </c>
      <c r="G27">
        <v>1</v>
      </c>
      <c r="H27">
        <v>3</v>
      </c>
      <c r="I27" t="s">
        <v>319</v>
      </c>
      <c r="J27" t="s">
        <v>320</v>
      </c>
      <c r="K27" t="s">
        <v>321</v>
      </c>
      <c r="L27">
        <v>1346</v>
      </c>
      <c r="N27">
        <v>1009</v>
      </c>
      <c r="O27" t="s">
        <v>313</v>
      </c>
      <c r="P27" t="s">
        <v>313</v>
      </c>
      <c r="Q27">
        <v>1</v>
      </c>
      <c r="X27">
        <v>7</v>
      </c>
      <c r="Y27">
        <v>176.2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24</v>
      </c>
      <c r="AG27">
        <v>0</v>
      </c>
      <c r="AH27">
        <v>2</v>
      </c>
      <c r="AI27">
        <v>56375519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56375527</v>
      </c>
      <c r="C28">
        <v>56375514</v>
      </c>
      <c r="D28">
        <v>55487042</v>
      </c>
      <c r="E28">
        <v>1</v>
      </c>
      <c r="F28">
        <v>1</v>
      </c>
      <c r="G28">
        <v>1</v>
      </c>
      <c r="H28">
        <v>3</v>
      </c>
      <c r="I28" t="s">
        <v>322</v>
      </c>
      <c r="J28" t="s">
        <v>323</v>
      </c>
      <c r="K28" t="s">
        <v>324</v>
      </c>
      <c r="L28">
        <v>1371</v>
      </c>
      <c r="N28">
        <v>1013</v>
      </c>
      <c r="O28" t="s">
        <v>38</v>
      </c>
      <c r="P28" t="s">
        <v>38</v>
      </c>
      <c r="Q28">
        <v>1</v>
      </c>
      <c r="X28">
        <v>10</v>
      </c>
      <c r="Y28">
        <v>705.5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24</v>
      </c>
      <c r="AG28">
        <v>0</v>
      </c>
      <c r="AH28">
        <v>2</v>
      </c>
      <c r="AI28">
        <v>56375520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56375528</v>
      </c>
      <c r="C29">
        <v>56375514</v>
      </c>
      <c r="D29">
        <v>55377068</v>
      </c>
      <c r="E29">
        <v>116</v>
      </c>
      <c r="F29">
        <v>1</v>
      </c>
      <c r="G29">
        <v>1</v>
      </c>
      <c r="H29">
        <v>3</v>
      </c>
      <c r="I29" t="s">
        <v>32</v>
      </c>
      <c r="J29" t="s">
        <v>3</v>
      </c>
      <c r="K29" t="s">
        <v>33</v>
      </c>
      <c r="L29">
        <v>3277935</v>
      </c>
      <c r="N29">
        <v>1013</v>
      </c>
      <c r="O29" t="s">
        <v>34</v>
      </c>
      <c r="P29" t="s">
        <v>34</v>
      </c>
      <c r="Q29">
        <v>1</v>
      </c>
      <c r="X29">
        <v>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24</v>
      </c>
      <c r="AG29">
        <v>0</v>
      </c>
      <c r="AH29">
        <v>2</v>
      </c>
      <c r="AI29">
        <v>56375521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56375522</v>
      </c>
      <c r="C30">
        <v>56375514</v>
      </c>
      <c r="D30">
        <v>55371105</v>
      </c>
      <c r="E30">
        <v>116</v>
      </c>
      <c r="F30">
        <v>1</v>
      </c>
      <c r="G30">
        <v>1</v>
      </c>
      <c r="H30">
        <v>1</v>
      </c>
      <c r="I30" t="s">
        <v>317</v>
      </c>
      <c r="J30" t="s">
        <v>3</v>
      </c>
      <c r="K30" t="s">
        <v>318</v>
      </c>
      <c r="L30">
        <v>1191</v>
      </c>
      <c r="N30">
        <v>1013</v>
      </c>
      <c r="O30" t="s">
        <v>284</v>
      </c>
      <c r="P30" t="s">
        <v>284</v>
      </c>
      <c r="Q30">
        <v>1</v>
      </c>
      <c r="X30">
        <v>19.7</v>
      </c>
      <c r="Y30">
        <v>0</v>
      </c>
      <c r="Z30">
        <v>0</v>
      </c>
      <c r="AA30">
        <v>0</v>
      </c>
      <c r="AB30">
        <v>533.01</v>
      </c>
      <c r="AC30">
        <v>0</v>
      </c>
      <c r="AD30">
        <v>1</v>
      </c>
      <c r="AE30">
        <v>1</v>
      </c>
      <c r="AF30" t="s">
        <v>25</v>
      </c>
      <c r="AG30">
        <v>7.0919999999999987</v>
      </c>
      <c r="AH30">
        <v>2</v>
      </c>
      <c r="AI30">
        <v>56375515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56375523</v>
      </c>
      <c r="C31">
        <v>56375514</v>
      </c>
      <c r="D31">
        <v>55371276</v>
      </c>
      <c r="E31">
        <v>116</v>
      </c>
      <c r="F31">
        <v>1</v>
      </c>
      <c r="G31">
        <v>1</v>
      </c>
      <c r="H31">
        <v>1</v>
      </c>
      <c r="I31" t="s">
        <v>285</v>
      </c>
      <c r="J31" t="s">
        <v>3</v>
      </c>
      <c r="K31" t="s">
        <v>286</v>
      </c>
      <c r="L31">
        <v>1191</v>
      </c>
      <c r="N31">
        <v>1013</v>
      </c>
      <c r="O31" t="s">
        <v>284</v>
      </c>
      <c r="P31" t="s">
        <v>284</v>
      </c>
      <c r="Q31">
        <v>1</v>
      </c>
      <c r="X31">
        <v>1.88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25</v>
      </c>
      <c r="AG31">
        <v>0.67679999999999996</v>
      </c>
      <c r="AH31">
        <v>2</v>
      </c>
      <c r="AI31">
        <v>56375516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56375524</v>
      </c>
      <c r="C32">
        <v>56375514</v>
      </c>
      <c r="D32">
        <v>55492212</v>
      </c>
      <c r="E32">
        <v>1</v>
      </c>
      <c r="F32">
        <v>1</v>
      </c>
      <c r="G32">
        <v>1</v>
      </c>
      <c r="H32">
        <v>2</v>
      </c>
      <c r="I32" t="s">
        <v>287</v>
      </c>
      <c r="J32" t="s">
        <v>288</v>
      </c>
      <c r="K32" t="s">
        <v>289</v>
      </c>
      <c r="L32">
        <v>1368</v>
      </c>
      <c r="N32">
        <v>1011</v>
      </c>
      <c r="O32" t="s">
        <v>290</v>
      </c>
      <c r="P32" t="s">
        <v>290</v>
      </c>
      <c r="Q32">
        <v>1</v>
      </c>
      <c r="X32">
        <v>0.9</v>
      </c>
      <c r="Y32">
        <v>0</v>
      </c>
      <c r="Z32">
        <v>1595.2</v>
      </c>
      <c r="AA32">
        <v>715.99</v>
      </c>
      <c r="AB32">
        <v>0</v>
      </c>
      <c r="AC32">
        <v>0</v>
      </c>
      <c r="AD32">
        <v>1</v>
      </c>
      <c r="AE32">
        <v>0</v>
      </c>
      <c r="AF32" t="s">
        <v>25</v>
      </c>
      <c r="AG32">
        <v>0.32400000000000001</v>
      </c>
      <c r="AH32">
        <v>2</v>
      </c>
      <c r="AI32">
        <v>56375517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56375525</v>
      </c>
      <c r="C33">
        <v>56375514</v>
      </c>
      <c r="D33">
        <v>55493104</v>
      </c>
      <c r="E33">
        <v>1</v>
      </c>
      <c r="F33">
        <v>1</v>
      </c>
      <c r="G33">
        <v>1</v>
      </c>
      <c r="H33">
        <v>2</v>
      </c>
      <c r="I33" t="s">
        <v>298</v>
      </c>
      <c r="J33" t="s">
        <v>299</v>
      </c>
      <c r="K33" t="s">
        <v>300</v>
      </c>
      <c r="L33">
        <v>1368</v>
      </c>
      <c r="N33">
        <v>1011</v>
      </c>
      <c r="O33" t="s">
        <v>290</v>
      </c>
      <c r="P33" t="s">
        <v>290</v>
      </c>
      <c r="Q33">
        <v>1</v>
      </c>
      <c r="X33">
        <v>0.98</v>
      </c>
      <c r="Y33">
        <v>0</v>
      </c>
      <c r="Z33">
        <v>640.84</v>
      </c>
      <c r="AA33">
        <v>533.01</v>
      </c>
      <c r="AB33">
        <v>0</v>
      </c>
      <c r="AC33">
        <v>0</v>
      </c>
      <c r="AD33">
        <v>1</v>
      </c>
      <c r="AE33">
        <v>0</v>
      </c>
      <c r="AF33" t="s">
        <v>25</v>
      </c>
      <c r="AG33">
        <v>0.35279999999999995</v>
      </c>
      <c r="AH33">
        <v>2</v>
      </c>
      <c r="AI33">
        <v>56375518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56375526</v>
      </c>
      <c r="C34">
        <v>56375514</v>
      </c>
      <c r="D34">
        <v>55444640</v>
      </c>
      <c r="E34">
        <v>1</v>
      </c>
      <c r="F34">
        <v>1</v>
      </c>
      <c r="G34">
        <v>1</v>
      </c>
      <c r="H34">
        <v>3</v>
      </c>
      <c r="I34" t="s">
        <v>319</v>
      </c>
      <c r="J34" t="s">
        <v>320</v>
      </c>
      <c r="K34" t="s">
        <v>321</v>
      </c>
      <c r="L34">
        <v>1346</v>
      </c>
      <c r="N34">
        <v>1009</v>
      </c>
      <c r="O34" t="s">
        <v>313</v>
      </c>
      <c r="P34" t="s">
        <v>313</v>
      </c>
      <c r="Q34">
        <v>1</v>
      </c>
      <c r="X34">
        <v>7</v>
      </c>
      <c r="Y34">
        <v>176.2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24</v>
      </c>
      <c r="AG34">
        <v>0</v>
      </c>
      <c r="AH34">
        <v>2</v>
      </c>
      <c r="AI34">
        <v>56375519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56375527</v>
      </c>
      <c r="C35">
        <v>56375514</v>
      </c>
      <c r="D35">
        <v>55487042</v>
      </c>
      <c r="E35">
        <v>1</v>
      </c>
      <c r="F35">
        <v>1</v>
      </c>
      <c r="G35">
        <v>1</v>
      </c>
      <c r="H35">
        <v>3</v>
      </c>
      <c r="I35" t="s">
        <v>322</v>
      </c>
      <c r="J35" t="s">
        <v>323</v>
      </c>
      <c r="K35" t="s">
        <v>324</v>
      </c>
      <c r="L35">
        <v>1371</v>
      </c>
      <c r="N35">
        <v>1013</v>
      </c>
      <c r="O35" t="s">
        <v>38</v>
      </c>
      <c r="P35" t="s">
        <v>38</v>
      </c>
      <c r="Q35">
        <v>1</v>
      </c>
      <c r="X35">
        <v>10</v>
      </c>
      <c r="Y35">
        <v>705.5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0</v>
      </c>
      <c r="AH35">
        <v>2</v>
      </c>
      <c r="AI35">
        <v>56375520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56375528</v>
      </c>
      <c r="C36">
        <v>56375514</v>
      </c>
      <c r="D36">
        <v>55377068</v>
      </c>
      <c r="E36">
        <v>116</v>
      </c>
      <c r="F36">
        <v>1</v>
      </c>
      <c r="G36">
        <v>1</v>
      </c>
      <c r="H36">
        <v>3</v>
      </c>
      <c r="I36" t="s">
        <v>32</v>
      </c>
      <c r="J36" t="s">
        <v>3</v>
      </c>
      <c r="K36" t="s">
        <v>33</v>
      </c>
      <c r="L36">
        <v>3277935</v>
      </c>
      <c r="N36">
        <v>1013</v>
      </c>
      <c r="O36" t="s">
        <v>34</v>
      </c>
      <c r="P36" t="s">
        <v>34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24</v>
      </c>
      <c r="AG36">
        <v>0</v>
      </c>
      <c r="AH36">
        <v>2</v>
      </c>
      <c r="AI36">
        <v>56375521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56375538</v>
      </c>
      <c r="C37">
        <v>56375530</v>
      </c>
      <c r="D37">
        <v>55371105</v>
      </c>
      <c r="E37">
        <v>116</v>
      </c>
      <c r="F37">
        <v>1</v>
      </c>
      <c r="G37">
        <v>1</v>
      </c>
      <c r="H37">
        <v>1</v>
      </c>
      <c r="I37" t="s">
        <v>317</v>
      </c>
      <c r="J37" t="s">
        <v>3</v>
      </c>
      <c r="K37" t="s">
        <v>318</v>
      </c>
      <c r="L37">
        <v>1191</v>
      </c>
      <c r="N37">
        <v>1013</v>
      </c>
      <c r="O37" t="s">
        <v>284</v>
      </c>
      <c r="P37" t="s">
        <v>284</v>
      </c>
      <c r="Q37">
        <v>1</v>
      </c>
      <c r="X37">
        <v>12.4</v>
      </c>
      <c r="Y37">
        <v>0</v>
      </c>
      <c r="Z37">
        <v>0</v>
      </c>
      <c r="AA37">
        <v>0</v>
      </c>
      <c r="AB37">
        <v>533.01</v>
      </c>
      <c r="AC37">
        <v>0</v>
      </c>
      <c r="AD37">
        <v>1</v>
      </c>
      <c r="AE37">
        <v>1</v>
      </c>
      <c r="AF37" t="s">
        <v>25</v>
      </c>
      <c r="AG37">
        <v>4.4639999999999995</v>
      </c>
      <c r="AH37">
        <v>2</v>
      </c>
      <c r="AI37">
        <v>56375531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56375539</v>
      </c>
      <c r="C38">
        <v>56375530</v>
      </c>
      <c r="D38">
        <v>55371276</v>
      </c>
      <c r="E38">
        <v>116</v>
      </c>
      <c r="F38">
        <v>1</v>
      </c>
      <c r="G38">
        <v>1</v>
      </c>
      <c r="H38">
        <v>1</v>
      </c>
      <c r="I38" t="s">
        <v>285</v>
      </c>
      <c r="J38" t="s">
        <v>3</v>
      </c>
      <c r="K38" t="s">
        <v>286</v>
      </c>
      <c r="L38">
        <v>1191</v>
      </c>
      <c r="N38">
        <v>1013</v>
      </c>
      <c r="O38" t="s">
        <v>284</v>
      </c>
      <c r="P38" t="s">
        <v>284</v>
      </c>
      <c r="Q38">
        <v>1</v>
      </c>
      <c r="X38">
        <v>1.25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25</v>
      </c>
      <c r="AG38">
        <v>0.44999999999999996</v>
      </c>
      <c r="AH38">
        <v>2</v>
      </c>
      <c r="AI38">
        <v>56375532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56375540</v>
      </c>
      <c r="C39">
        <v>56375530</v>
      </c>
      <c r="D39">
        <v>55492195</v>
      </c>
      <c r="E39">
        <v>1</v>
      </c>
      <c r="F39">
        <v>1</v>
      </c>
      <c r="G39">
        <v>1</v>
      </c>
      <c r="H39">
        <v>2</v>
      </c>
      <c r="I39" t="s">
        <v>325</v>
      </c>
      <c r="J39" t="s">
        <v>326</v>
      </c>
      <c r="K39" t="s">
        <v>327</v>
      </c>
      <c r="L39">
        <v>1368</v>
      </c>
      <c r="N39">
        <v>1011</v>
      </c>
      <c r="O39" t="s">
        <v>290</v>
      </c>
      <c r="P39" t="s">
        <v>290</v>
      </c>
      <c r="Q39">
        <v>1</v>
      </c>
      <c r="X39">
        <v>0.11</v>
      </c>
      <c r="Y39">
        <v>0</v>
      </c>
      <c r="Z39">
        <v>1689.57</v>
      </c>
      <c r="AA39">
        <v>612.57000000000005</v>
      </c>
      <c r="AB39">
        <v>0</v>
      </c>
      <c r="AC39">
        <v>0</v>
      </c>
      <c r="AD39">
        <v>1</v>
      </c>
      <c r="AE39">
        <v>0</v>
      </c>
      <c r="AF39" t="s">
        <v>25</v>
      </c>
      <c r="AG39">
        <v>3.9600000000000003E-2</v>
      </c>
      <c r="AH39">
        <v>2</v>
      </c>
      <c r="AI39">
        <v>56375533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56375541</v>
      </c>
      <c r="C40">
        <v>56375530</v>
      </c>
      <c r="D40">
        <v>55492212</v>
      </c>
      <c r="E40">
        <v>1</v>
      </c>
      <c r="F40">
        <v>1</v>
      </c>
      <c r="G40">
        <v>1</v>
      </c>
      <c r="H40">
        <v>2</v>
      </c>
      <c r="I40" t="s">
        <v>287</v>
      </c>
      <c r="J40" t="s">
        <v>288</v>
      </c>
      <c r="K40" t="s">
        <v>289</v>
      </c>
      <c r="L40">
        <v>1368</v>
      </c>
      <c r="N40">
        <v>1011</v>
      </c>
      <c r="O40" t="s">
        <v>290</v>
      </c>
      <c r="P40" t="s">
        <v>290</v>
      </c>
      <c r="Q40">
        <v>1</v>
      </c>
      <c r="X40">
        <v>0.56999999999999995</v>
      </c>
      <c r="Y40">
        <v>0</v>
      </c>
      <c r="Z40">
        <v>1595.2</v>
      </c>
      <c r="AA40">
        <v>715.99</v>
      </c>
      <c r="AB40">
        <v>0</v>
      </c>
      <c r="AC40">
        <v>0</v>
      </c>
      <c r="AD40">
        <v>1</v>
      </c>
      <c r="AE40">
        <v>0</v>
      </c>
      <c r="AF40" t="s">
        <v>25</v>
      </c>
      <c r="AG40">
        <v>0.20519999999999997</v>
      </c>
      <c r="AH40">
        <v>2</v>
      </c>
      <c r="AI40">
        <v>56375534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56375542</v>
      </c>
      <c r="C41">
        <v>56375530</v>
      </c>
      <c r="D41">
        <v>55493104</v>
      </c>
      <c r="E41">
        <v>1</v>
      </c>
      <c r="F41">
        <v>1</v>
      </c>
      <c r="G41">
        <v>1</v>
      </c>
      <c r="H41">
        <v>2</v>
      </c>
      <c r="I41" t="s">
        <v>298</v>
      </c>
      <c r="J41" t="s">
        <v>299</v>
      </c>
      <c r="K41" t="s">
        <v>300</v>
      </c>
      <c r="L41">
        <v>1368</v>
      </c>
      <c r="N41">
        <v>1011</v>
      </c>
      <c r="O41" t="s">
        <v>290</v>
      </c>
      <c r="P41" t="s">
        <v>290</v>
      </c>
      <c r="Q41">
        <v>1</v>
      </c>
      <c r="X41">
        <v>0.56999999999999995</v>
      </c>
      <c r="Y41">
        <v>0</v>
      </c>
      <c r="Z41">
        <v>640.84</v>
      </c>
      <c r="AA41">
        <v>533.01</v>
      </c>
      <c r="AB41">
        <v>0</v>
      </c>
      <c r="AC41">
        <v>0</v>
      </c>
      <c r="AD41">
        <v>1</v>
      </c>
      <c r="AE41">
        <v>0</v>
      </c>
      <c r="AF41" t="s">
        <v>25</v>
      </c>
      <c r="AG41">
        <v>0.20519999999999997</v>
      </c>
      <c r="AH41">
        <v>2</v>
      </c>
      <c r="AI41">
        <v>56375535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56375543</v>
      </c>
      <c r="C42">
        <v>56375530</v>
      </c>
      <c r="D42">
        <v>55444494</v>
      </c>
      <c r="E42">
        <v>1</v>
      </c>
      <c r="F42">
        <v>1</v>
      </c>
      <c r="G42">
        <v>1</v>
      </c>
      <c r="H42">
        <v>3</v>
      </c>
      <c r="I42" t="s">
        <v>329</v>
      </c>
      <c r="J42" t="s">
        <v>330</v>
      </c>
      <c r="K42" t="s">
        <v>331</v>
      </c>
      <c r="L42">
        <v>1346</v>
      </c>
      <c r="N42">
        <v>1009</v>
      </c>
      <c r="O42" t="s">
        <v>313</v>
      </c>
      <c r="P42" t="s">
        <v>313</v>
      </c>
      <c r="Q42">
        <v>1</v>
      </c>
      <c r="X42">
        <v>0.33</v>
      </c>
      <c r="Y42">
        <v>174.93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24</v>
      </c>
      <c r="AG42">
        <v>0</v>
      </c>
      <c r="AH42">
        <v>2</v>
      </c>
      <c r="AI42">
        <v>56375536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ROW(Source!A36)</f>
        <v>36</v>
      </c>
      <c r="B43">
        <v>56375544</v>
      </c>
      <c r="C43">
        <v>56375530</v>
      </c>
      <c r="D43">
        <v>55377068</v>
      </c>
      <c r="E43">
        <v>116</v>
      </c>
      <c r="F43">
        <v>1</v>
      </c>
      <c r="G43">
        <v>1</v>
      </c>
      <c r="H43">
        <v>3</v>
      </c>
      <c r="I43" t="s">
        <v>32</v>
      </c>
      <c r="J43" t="s">
        <v>3</v>
      </c>
      <c r="K43" t="s">
        <v>33</v>
      </c>
      <c r="L43">
        <v>3277935</v>
      </c>
      <c r="N43">
        <v>1013</v>
      </c>
      <c r="O43" t="s">
        <v>34</v>
      </c>
      <c r="P43" t="s">
        <v>34</v>
      </c>
      <c r="Q43">
        <v>1</v>
      </c>
      <c r="X43">
        <v>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24</v>
      </c>
      <c r="AG43">
        <v>0</v>
      </c>
      <c r="AH43">
        <v>2</v>
      </c>
      <c r="AI43">
        <v>56375537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56375538</v>
      </c>
      <c r="C44">
        <v>56375530</v>
      </c>
      <c r="D44">
        <v>55371105</v>
      </c>
      <c r="E44">
        <v>116</v>
      </c>
      <c r="F44">
        <v>1</v>
      </c>
      <c r="G44">
        <v>1</v>
      </c>
      <c r="H44">
        <v>1</v>
      </c>
      <c r="I44" t="s">
        <v>317</v>
      </c>
      <c r="J44" t="s">
        <v>3</v>
      </c>
      <c r="K44" t="s">
        <v>318</v>
      </c>
      <c r="L44">
        <v>1191</v>
      </c>
      <c r="N44">
        <v>1013</v>
      </c>
      <c r="O44" t="s">
        <v>284</v>
      </c>
      <c r="P44" t="s">
        <v>284</v>
      </c>
      <c r="Q44">
        <v>1</v>
      </c>
      <c r="X44">
        <v>12.4</v>
      </c>
      <c r="Y44">
        <v>0</v>
      </c>
      <c r="Z44">
        <v>0</v>
      </c>
      <c r="AA44">
        <v>0</v>
      </c>
      <c r="AB44">
        <v>533.01</v>
      </c>
      <c r="AC44">
        <v>0</v>
      </c>
      <c r="AD44">
        <v>1</v>
      </c>
      <c r="AE44">
        <v>1</v>
      </c>
      <c r="AF44" t="s">
        <v>25</v>
      </c>
      <c r="AG44">
        <v>4.4639999999999995</v>
      </c>
      <c r="AH44">
        <v>2</v>
      </c>
      <c r="AI44">
        <v>56375531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56375539</v>
      </c>
      <c r="C45">
        <v>56375530</v>
      </c>
      <c r="D45">
        <v>55371276</v>
      </c>
      <c r="E45">
        <v>116</v>
      </c>
      <c r="F45">
        <v>1</v>
      </c>
      <c r="G45">
        <v>1</v>
      </c>
      <c r="H45">
        <v>1</v>
      </c>
      <c r="I45" t="s">
        <v>285</v>
      </c>
      <c r="J45" t="s">
        <v>3</v>
      </c>
      <c r="K45" t="s">
        <v>286</v>
      </c>
      <c r="L45">
        <v>1191</v>
      </c>
      <c r="N45">
        <v>1013</v>
      </c>
      <c r="O45" t="s">
        <v>284</v>
      </c>
      <c r="P45" t="s">
        <v>284</v>
      </c>
      <c r="Q45">
        <v>1</v>
      </c>
      <c r="X45">
        <v>1.25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25</v>
      </c>
      <c r="AG45">
        <v>0.44999999999999996</v>
      </c>
      <c r="AH45">
        <v>2</v>
      </c>
      <c r="AI45">
        <v>56375532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56375540</v>
      </c>
      <c r="C46">
        <v>56375530</v>
      </c>
      <c r="D46">
        <v>55492195</v>
      </c>
      <c r="E46">
        <v>1</v>
      </c>
      <c r="F46">
        <v>1</v>
      </c>
      <c r="G46">
        <v>1</v>
      </c>
      <c r="H46">
        <v>2</v>
      </c>
      <c r="I46" t="s">
        <v>325</v>
      </c>
      <c r="J46" t="s">
        <v>326</v>
      </c>
      <c r="K46" t="s">
        <v>327</v>
      </c>
      <c r="L46">
        <v>1368</v>
      </c>
      <c r="N46">
        <v>1011</v>
      </c>
      <c r="O46" t="s">
        <v>290</v>
      </c>
      <c r="P46" t="s">
        <v>290</v>
      </c>
      <c r="Q46">
        <v>1</v>
      </c>
      <c r="X46">
        <v>0.11</v>
      </c>
      <c r="Y46">
        <v>0</v>
      </c>
      <c r="Z46">
        <v>1689.57</v>
      </c>
      <c r="AA46">
        <v>612.57000000000005</v>
      </c>
      <c r="AB46">
        <v>0</v>
      </c>
      <c r="AC46">
        <v>0</v>
      </c>
      <c r="AD46">
        <v>1</v>
      </c>
      <c r="AE46">
        <v>0</v>
      </c>
      <c r="AF46" t="s">
        <v>25</v>
      </c>
      <c r="AG46">
        <v>3.9600000000000003E-2</v>
      </c>
      <c r="AH46">
        <v>2</v>
      </c>
      <c r="AI46">
        <v>56375533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ROW(Source!A37)</f>
        <v>37</v>
      </c>
      <c r="B47">
        <v>56375541</v>
      </c>
      <c r="C47">
        <v>56375530</v>
      </c>
      <c r="D47">
        <v>55492212</v>
      </c>
      <c r="E47">
        <v>1</v>
      </c>
      <c r="F47">
        <v>1</v>
      </c>
      <c r="G47">
        <v>1</v>
      </c>
      <c r="H47">
        <v>2</v>
      </c>
      <c r="I47" t="s">
        <v>287</v>
      </c>
      <c r="J47" t="s">
        <v>288</v>
      </c>
      <c r="K47" t="s">
        <v>289</v>
      </c>
      <c r="L47">
        <v>1368</v>
      </c>
      <c r="N47">
        <v>1011</v>
      </c>
      <c r="O47" t="s">
        <v>290</v>
      </c>
      <c r="P47" t="s">
        <v>290</v>
      </c>
      <c r="Q47">
        <v>1</v>
      </c>
      <c r="X47">
        <v>0.56999999999999995</v>
      </c>
      <c r="Y47">
        <v>0</v>
      </c>
      <c r="Z47">
        <v>1595.2</v>
      </c>
      <c r="AA47">
        <v>715.99</v>
      </c>
      <c r="AB47">
        <v>0</v>
      </c>
      <c r="AC47">
        <v>0</v>
      </c>
      <c r="AD47">
        <v>1</v>
      </c>
      <c r="AE47">
        <v>0</v>
      </c>
      <c r="AF47" t="s">
        <v>25</v>
      </c>
      <c r="AG47">
        <v>0.20519999999999997</v>
      </c>
      <c r="AH47">
        <v>2</v>
      </c>
      <c r="AI47">
        <v>56375534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ROW(Source!A37)</f>
        <v>37</v>
      </c>
      <c r="B48">
        <v>56375542</v>
      </c>
      <c r="C48">
        <v>56375530</v>
      </c>
      <c r="D48">
        <v>55493104</v>
      </c>
      <c r="E48">
        <v>1</v>
      </c>
      <c r="F48">
        <v>1</v>
      </c>
      <c r="G48">
        <v>1</v>
      </c>
      <c r="H48">
        <v>2</v>
      </c>
      <c r="I48" t="s">
        <v>298</v>
      </c>
      <c r="J48" t="s">
        <v>299</v>
      </c>
      <c r="K48" t="s">
        <v>300</v>
      </c>
      <c r="L48">
        <v>1368</v>
      </c>
      <c r="N48">
        <v>1011</v>
      </c>
      <c r="O48" t="s">
        <v>290</v>
      </c>
      <c r="P48" t="s">
        <v>290</v>
      </c>
      <c r="Q48">
        <v>1</v>
      </c>
      <c r="X48">
        <v>0.56999999999999995</v>
      </c>
      <c r="Y48">
        <v>0</v>
      </c>
      <c r="Z48">
        <v>640.84</v>
      </c>
      <c r="AA48">
        <v>533.01</v>
      </c>
      <c r="AB48">
        <v>0</v>
      </c>
      <c r="AC48">
        <v>0</v>
      </c>
      <c r="AD48">
        <v>1</v>
      </c>
      <c r="AE48">
        <v>0</v>
      </c>
      <c r="AF48" t="s">
        <v>25</v>
      </c>
      <c r="AG48">
        <v>0.20519999999999997</v>
      </c>
      <c r="AH48">
        <v>2</v>
      </c>
      <c r="AI48">
        <v>56375535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ROW(Source!A37)</f>
        <v>37</v>
      </c>
      <c r="B49">
        <v>56375543</v>
      </c>
      <c r="C49">
        <v>56375530</v>
      </c>
      <c r="D49">
        <v>55444494</v>
      </c>
      <c r="E49">
        <v>1</v>
      </c>
      <c r="F49">
        <v>1</v>
      </c>
      <c r="G49">
        <v>1</v>
      </c>
      <c r="H49">
        <v>3</v>
      </c>
      <c r="I49" t="s">
        <v>329</v>
      </c>
      <c r="J49" t="s">
        <v>330</v>
      </c>
      <c r="K49" t="s">
        <v>331</v>
      </c>
      <c r="L49">
        <v>1346</v>
      </c>
      <c r="N49">
        <v>1009</v>
      </c>
      <c r="O49" t="s">
        <v>313</v>
      </c>
      <c r="P49" t="s">
        <v>313</v>
      </c>
      <c r="Q49">
        <v>1</v>
      </c>
      <c r="X49">
        <v>0.33</v>
      </c>
      <c r="Y49">
        <v>174.93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24</v>
      </c>
      <c r="AG49">
        <v>0</v>
      </c>
      <c r="AH49">
        <v>2</v>
      </c>
      <c r="AI49">
        <v>56375536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ROW(Source!A37)</f>
        <v>37</v>
      </c>
      <c r="B50">
        <v>56375544</v>
      </c>
      <c r="C50">
        <v>56375530</v>
      </c>
      <c r="D50">
        <v>55377068</v>
      </c>
      <c r="E50">
        <v>116</v>
      </c>
      <c r="F50">
        <v>1</v>
      </c>
      <c r="G50">
        <v>1</v>
      </c>
      <c r="H50">
        <v>3</v>
      </c>
      <c r="I50" t="s">
        <v>32</v>
      </c>
      <c r="J50" t="s">
        <v>3</v>
      </c>
      <c r="K50" t="s">
        <v>33</v>
      </c>
      <c r="L50">
        <v>3277935</v>
      </c>
      <c r="N50">
        <v>1013</v>
      </c>
      <c r="O50" t="s">
        <v>34</v>
      </c>
      <c r="P50" t="s">
        <v>34</v>
      </c>
      <c r="Q50">
        <v>1</v>
      </c>
      <c r="X50">
        <v>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24</v>
      </c>
      <c r="AG50">
        <v>0</v>
      </c>
      <c r="AH50">
        <v>2</v>
      </c>
      <c r="AI50">
        <v>56375537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ROW(Source!A40)</f>
        <v>40</v>
      </c>
      <c r="B51">
        <v>56375555</v>
      </c>
      <c r="C51">
        <v>56375546</v>
      </c>
      <c r="D51">
        <v>55371105</v>
      </c>
      <c r="E51">
        <v>116</v>
      </c>
      <c r="F51">
        <v>1</v>
      </c>
      <c r="G51">
        <v>1</v>
      </c>
      <c r="H51">
        <v>1</v>
      </c>
      <c r="I51" t="s">
        <v>317</v>
      </c>
      <c r="J51" t="s">
        <v>3</v>
      </c>
      <c r="K51" t="s">
        <v>318</v>
      </c>
      <c r="L51">
        <v>1191</v>
      </c>
      <c r="N51">
        <v>1013</v>
      </c>
      <c r="O51" t="s">
        <v>284</v>
      </c>
      <c r="P51" t="s">
        <v>284</v>
      </c>
      <c r="Q51">
        <v>1</v>
      </c>
      <c r="X51">
        <v>1.1299999999999999</v>
      </c>
      <c r="Y51">
        <v>0</v>
      </c>
      <c r="Z51">
        <v>0</v>
      </c>
      <c r="AA51">
        <v>0</v>
      </c>
      <c r="AB51">
        <v>533.01</v>
      </c>
      <c r="AC51">
        <v>0</v>
      </c>
      <c r="AD51">
        <v>1</v>
      </c>
      <c r="AE51">
        <v>1</v>
      </c>
      <c r="AF51" t="s">
        <v>25</v>
      </c>
      <c r="AG51">
        <v>0.40679999999999994</v>
      </c>
      <c r="AH51">
        <v>2</v>
      </c>
      <c r="AI51">
        <v>56375547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ROW(Source!A40)</f>
        <v>40</v>
      </c>
      <c r="B52">
        <v>56375556</v>
      </c>
      <c r="C52">
        <v>56375546</v>
      </c>
      <c r="D52">
        <v>55371276</v>
      </c>
      <c r="E52">
        <v>116</v>
      </c>
      <c r="F52">
        <v>1</v>
      </c>
      <c r="G52">
        <v>1</v>
      </c>
      <c r="H52">
        <v>1</v>
      </c>
      <c r="I52" t="s">
        <v>285</v>
      </c>
      <c r="J52" t="s">
        <v>3</v>
      </c>
      <c r="K52" t="s">
        <v>286</v>
      </c>
      <c r="L52">
        <v>1191</v>
      </c>
      <c r="N52">
        <v>1013</v>
      </c>
      <c r="O52" t="s">
        <v>284</v>
      </c>
      <c r="P52" t="s">
        <v>284</v>
      </c>
      <c r="Q52">
        <v>1</v>
      </c>
      <c r="X52">
        <v>0.05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25</v>
      </c>
      <c r="AG52">
        <v>1.7999999999999999E-2</v>
      </c>
      <c r="AH52">
        <v>2</v>
      </c>
      <c r="AI52">
        <v>56375548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56375557</v>
      </c>
      <c r="C53">
        <v>56375546</v>
      </c>
      <c r="D53">
        <v>55492212</v>
      </c>
      <c r="E53">
        <v>1</v>
      </c>
      <c r="F53">
        <v>1</v>
      </c>
      <c r="G53">
        <v>1</v>
      </c>
      <c r="H53">
        <v>2</v>
      </c>
      <c r="I53" t="s">
        <v>287</v>
      </c>
      <c r="J53" t="s">
        <v>288</v>
      </c>
      <c r="K53" t="s">
        <v>289</v>
      </c>
      <c r="L53">
        <v>1368</v>
      </c>
      <c r="N53">
        <v>1011</v>
      </c>
      <c r="O53" t="s">
        <v>290</v>
      </c>
      <c r="P53" t="s">
        <v>290</v>
      </c>
      <c r="Q53">
        <v>1</v>
      </c>
      <c r="X53">
        <v>0.02</v>
      </c>
      <c r="Y53">
        <v>0</v>
      </c>
      <c r="Z53">
        <v>1595.2</v>
      </c>
      <c r="AA53">
        <v>715.99</v>
      </c>
      <c r="AB53">
        <v>0</v>
      </c>
      <c r="AC53">
        <v>0</v>
      </c>
      <c r="AD53">
        <v>1</v>
      </c>
      <c r="AE53">
        <v>0</v>
      </c>
      <c r="AF53" t="s">
        <v>25</v>
      </c>
      <c r="AG53">
        <v>7.1999999999999998E-3</v>
      </c>
      <c r="AH53">
        <v>2</v>
      </c>
      <c r="AI53">
        <v>56375549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56375558</v>
      </c>
      <c r="C54">
        <v>56375546</v>
      </c>
      <c r="D54">
        <v>55492349</v>
      </c>
      <c r="E54">
        <v>1</v>
      </c>
      <c r="F54">
        <v>1</v>
      </c>
      <c r="G54">
        <v>1</v>
      </c>
      <c r="H54">
        <v>2</v>
      </c>
      <c r="I54" t="s">
        <v>332</v>
      </c>
      <c r="J54" t="s">
        <v>333</v>
      </c>
      <c r="K54" t="s">
        <v>334</v>
      </c>
      <c r="L54">
        <v>1368</v>
      </c>
      <c r="N54">
        <v>1011</v>
      </c>
      <c r="O54" t="s">
        <v>290</v>
      </c>
      <c r="P54" t="s">
        <v>290</v>
      </c>
      <c r="Q54">
        <v>1</v>
      </c>
      <c r="X54">
        <v>0.01</v>
      </c>
      <c r="Y54">
        <v>0</v>
      </c>
      <c r="Z54">
        <v>55.78</v>
      </c>
      <c r="AA54">
        <v>473.35</v>
      </c>
      <c r="AB54">
        <v>0</v>
      </c>
      <c r="AC54">
        <v>0</v>
      </c>
      <c r="AD54">
        <v>1</v>
      </c>
      <c r="AE54">
        <v>0</v>
      </c>
      <c r="AF54" t="s">
        <v>25</v>
      </c>
      <c r="AG54">
        <v>3.5999999999999999E-3</v>
      </c>
      <c r="AH54">
        <v>2</v>
      </c>
      <c r="AI54">
        <v>56375550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56375559</v>
      </c>
      <c r="C55">
        <v>56375546</v>
      </c>
      <c r="D55">
        <v>55493104</v>
      </c>
      <c r="E55">
        <v>1</v>
      </c>
      <c r="F55">
        <v>1</v>
      </c>
      <c r="G55">
        <v>1</v>
      </c>
      <c r="H55">
        <v>2</v>
      </c>
      <c r="I55" t="s">
        <v>298</v>
      </c>
      <c r="J55" t="s">
        <v>299</v>
      </c>
      <c r="K55" t="s">
        <v>300</v>
      </c>
      <c r="L55">
        <v>1368</v>
      </c>
      <c r="N55">
        <v>1011</v>
      </c>
      <c r="O55" t="s">
        <v>290</v>
      </c>
      <c r="P55" t="s">
        <v>290</v>
      </c>
      <c r="Q55">
        <v>1</v>
      </c>
      <c r="X55">
        <v>0.02</v>
      </c>
      <c r="Y55">
        <v>0</v>
      </c>
      <c r="Z55">
        <v>640.84</v>
      </c>
      <c r="AA55">
        <v>533.01</v>
      </c>
      <c r="AB55">
        <v>0</v>
      </c>
      <c r="AC55">
        <v>0</v>
      </c>
      <c r="AD55">
        <v>1</v>
      </c>
      <c r="AE55">
        <v>0</v>
      </c>
      <c r="AF55" t="s">
        <v>25</v>
      </c>
      <c r="AG55">
        <v>7.1999999999999998E-3</v>
      </c>
      <c r="AH55">
        <v>2</v>
      </c>
      <c r="AI55">
        <v>56375551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56375560</v>
      </c>
      <c r="C56">
        <v>56375546</v>
      </c>
      <c r="D56">
        <v>55444494</v>
      </c>
      <c r="E56">
        <v>1</v>
      </c>
      <c r="F56">
        <v>1</v>
      </c>
      <c r="G56">
        <v>1</v>
      </c>
      <c r="H56">
        <v>3</v>
      </c>
      <c r="I56" t="s">
        <v>329</v>
      </c>
      <c r="J56" t="s">
        <v>330</v>
      </c>
      <c r="K56" t="s">
        <v>331</v>
      </c>
      <c r="L56">
        <v>1346</v>
      </c>
      <c r="N56">
        <v>1009</v>
      </c>
      <c r="O56" t="s">
        <v>313</v>
      </c>
      <c r="P56" t="s">
        <v>313</v>
      </c>
      <c r="Q56">
        <v>1</v>
      </c>
      <c r="X56">
        <v>0.14000000000000001</v>
      </c>
      <c r="Y56">
        <v>174.93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24</v>
      </c>
      <c r="AG56">
        <v>0</v>
      </c>
      <c r="AH56">
        <v>2</v>
      </c>
      <c r="AI56">
        <v>56375552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56375561</v>
      </c>
      <c r="C57">
        <v>56375546</v>
      </c>
      <c r="D57">
        <v>55452158</v>
      </c>
      <c r="E57">
        <v>1</v>
      </c>
      <c r="F57">
        <v>1</v>
      </c>
      <c r="G57">
        <v>1</v>
      </c>
      <c r="H57">
        <v>3</v>
      </c>
      <c r="I57" t="s">
        <v>336</v>
      </c>
      <c r="J57" t="s">
        <v>337</v>
      </c>
      <c r="K57" t="s">
        <v>338</v>
      </c>
      <c r="L57">
        <v>1348</v>
      </c>
      <c r="N57">
        <v>1009</v>
      </c>
      <c r="O57" t="s">
        <v>309</v>
      </c>
      <c r="P57" t="s">
        <v>309</v>
      </c>
      <c r="Q57">
        <v>1000</v>
      </c>
      <c r="X57">
        <v>2.0999999999999999E-3</v>
      </c>
      <c r="Y57">
        <v>46414.02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24</v>
      </c>
      <c r="AG57">
        <v>0</v>
      </c>
      <c r="AH57">
        <v>2</v>
      </c>
      <c r="AI57">
        <v>56375553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ROW(Source!A40)</f>
        <v>40</v>
      </c>
      <c r="B58">
        <v>56375562</v>
      </c>
      <c r="C58">
        <v>56375546</v>
      </c>
      <c r="D58">
        <v>55377068</v>
      </c>
      <c r="E58">
        <v>116</v>
      </c>
      <c r="F58">
        <v>1</v>
      </c>
      <c r="G58">
        <v>1</v>
      </c>
      <c r="H58">
        <v>3</v>
      </c>
      <c r="I58" t="s">
        <v>32</v>
      </c>
      <c r="J58" t="s">
        <v>3</v>
      </c>
      <c r="K58" t="s">
        <v>33</v>
      </c>
      <c r="L58">
        <v>3277935</v>
      </c>
      <c r="N58">
        <v>1013</v>
      </c>
      <c r="O58" t="s">
        <v>34</v>
      </c>
      <c r="P58" t="s">
        <v>34</v>
      </c>
      <c r="Q58">
        <v>1</v>
      </c>
      <c r="X58">
        <v>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24</v>
      </c>
      <c r="AG58">
        <v>0</v>
      </c>
      <c r="AH58">
        <v>2</v>
      </c>
      <c r="AI58">
        <v>56375554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56375555</v>
      </c>
      <c r="C59">
        <v>56375546</v>
      </c>
      <c r="D59">
        <v>55371105</v>
      </c>
      <c r="E59">
        <v>116</v>
      </c>
      <c r="F59">
        <v>1</v>
      </c>
      <c r="G59">
        <v>1</v>
      </c>
      <c r="H59">
        <v>1</v>
      </c>
      <c r="I59" t="s">
        <v>317</v>
      </c>
      <c r="J59" t="s">
        <v>3</v>
      </c>
      <c r="K59" t="s">
        <v>318</v>
      </c>
      <c r="L59">
        <v>1191</v>
      </c>
      <c r="N59">
        <v>1013</v>
      </c>
      <c r="O59" t="s">
        <v>284</v>
      </c>
      <c r="P59" t="s">
        <v>284</v>
      </c>
      <c r="Q59">
        <v>1</v>
      </c>
      <c r="X59">
        <v>1.1299999999999999</v>
      </c>
      <c r="Y59">
        <v>0</v>
      </c>
      <c r="Z59">
        <v>0</v>
      </c>
      <c r="AA59">
        <v>0</v>
      </c>
      <c r="AB59">
        <v>533.01</v>
      </c>
      <c r="AC59">
        <v>0</v>
      </c>
      <c r="AD59">
        <v>1</v>
      </c>
      <c r="AE59">
        <v>1</v>
      </c>
      <c r="AF59" t="s">
        <v>25</v>
      </c>
      <c r="AG59">
        <v>0.40679999999999994</v>
      </c>
      <c r="AH59">
        <v>2</v>
      </c>
      <c r="AI59">
        <v>56375547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56375556</v>
      </c>
      <c r="C60">
        <v>56375546</v>
      </c>
      <c r="D60">
        <v>55371276</v>
      </c>
      <c r="E60">
        <v>116</v>
      </c>
      <c r="F60">
        <v>1</v>
      </c>
      <c r="G60">
        <v>1</v>
      </c>
      <c r="H60">
        <v>1</v>
      </c>
      <c r="I60" t="s">
        <v>285</v>
      </c>
      <c r="J60" t="s">
        <v>3</v>
      </c>
      <c r="K60" t="s">
        <v>286</v>
      </c>
      <c r="L60">
        <v>1191</v>
      </c>
      <c r="N60">
        <v>1013</v>
      </c>
      <c r="O60" t="s">
        <v>284</v>
      </c>
      <c r="P60" t="s">
        <v>284</v>
      </c>
      <c r="Q60">
        <v>1</v>
      </c>
      <c r="X60">
        <v>0.05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25</v>
      </c>
      <c r="AG60">
        <v>1.7999999999999999E-2</v>
      </c>
      <c r="AH60">
        <v>2</v>
      </c>
      <c r="AI60">
        <v>56375548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56375557</v>
      </c>
      <c r="C61">
        <v>56375546</v>
      </c>
      <c r="D61">
        <v>55492212</v>
      </c>
      <c r="E61">
        <v>1</v>
      </c>
      <c r="F61">
        <v>1</v>
      </c>
      <c r="G61">
        <v>1</v>
      </c>
      <c r="H61">
        <v>2</v>
      </c>
      <c r="I61" t="s">
        <v>287</v>
      </c>
      <c r="J61" t="s">
        <v>288</v>
      </c>
      <c r="K61" t="s">
        <v>289</v>
      </c>
      <c r="L61">
        <v>1368</v>
      </c>
      <c r="N61">
        <v>1011</v>
      </c>
      <c r="O61" t="s">
        <v>290</v>
      </c>
      <c r="P61" t="s">
        <v>290</v>
      </c>
      <c r="Q61">
        <v>1</v>
      </c>
      <c r="X61">
        <v>0.02</v>
      </c>
      <c r="Y61">
        <v>0</v>
      </c>
      <c r="Z61">
        <v>1595.2</v>
      </c>
      <c r="AA61">
        <v>715.99</v>
      </c>
      <c r="AB61">
        <v>0</v>
      </c>
      <c r="AC61">
        <v>0</v>
      </c>
      <c r="AD61">
        <v>1</v>
      </c>
      <c r="AE61">
        <v>0</v>
      </c>
      <c r="AF61" t="s">
        <v>25</v>
      </c>
      <c r="AG61">
        <v>7.1999999999999998E-3</v>
      </c>
      <c r="AH61">
        <v>2</v>
      </c>
      <c r="AI61">
        <v>56375549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56375558</v>
      </c>
      <c r="C62">
        <v>56375546</v>
      </c>
      <c r="D62">
        <v>55492349</v>
      </c>
      <c r="E62">
        <v>1</v>
      </c>
      <c r="F62">
        <v>1</v>
      </c>
      <c r="G62">
        <v>1</v>
      </c>
      <c r="H62">
        <v>2</v>
      </c>
      <c r="I62" t="s">
        <v>332</v>
      </c>
      <c r="J62" t="s">
        <v>333</v>
      </c>
      <c r="K62" t="s">
        <v>334</v>
      </c>
      <c r="L62">
        <v>1368</v>
      </c>
      <c r="N62">
        <v>1011</v>
      </c>
      <c r="O62" t="s">
        <v>290</v>
      </c>
      <c r="P62" t="s">
        <v>290</v>
      </c>
      <c r="Q62">
        <v>1</v>
      </c>
      <c r="X62">
        <v>0.01</v>
      </c>
      <c r="Y62">
        <v>0</v>
      </c>
      <c r="Z62">
        <v>55.78</v>
      </c>
      <c r="AA62">
        <v>473.35</v>
      </c>
      <c r="AB62">
        <v>0</v>
      </c>
      <c r="AC62">
        <v>0</v>
      </c>
      <c r="AD62">
        <v>1</v>
      </c>
      <c r="AE62">
        <v>0</v>
      </c>
      <c r="AF62" t="s">
        <v>25</v>
      </c>
      <c r="AG62">
        <v>3.5999999999999999E-3</v>
      </c>
      <c r="AH62">
        <v>2</v>
      </c>
      <c r="AI62">
        <v>56375550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ROW(Source!A41)</f>
        <v>41</v>
      </c>
      <c r="B63">
        <v>56375559</v>
      </c>
      <c r="C63">
        <v>56375546</v>
      </c>
      <c r="D63">
        <v>55493104</v>
      </c>
      <c r="E63">
        <v>1</v>
      </c>
      <c r="F63">
        <v>1</v>
      </c>
      <c r="G63">
        <v>1</v>
      </c>
      <c r="H63">
        <v>2</v>
      </c>
      <c r="I63" t="s">
        <v>298</v>
      </c>
      <c r="J63" t="s">
        <v>299</v>
      </c>
      <c r="K63" t="s">
        <v>300</v>
      </c>
      <c r="L63">
        <v>1368</v>
      </c>
      <c r="N63">
        <v>1011</v>
      </c>
      <c r="O63" t="s">
        <v>290</v>
      </c>
      <c r="P63" t="s">
        <v>290</v>
      </c>
      <c r="Q63">
        <v>1</v>
      </c>
      <c r="X63">
        <v>0.02</v>
      </c>
      <c r="Y63">
        <v>0</v>
      </c>
      <c r="Z63">
        <v>640.84</v>
      </c>
      <c r="AA63">
        <v>533.01</v>
      </c>
      <c r="AB63">
        <v>0</v>
      </c>
      <c r="AC63">
        <v>0</v>
      </c>
      <c r="AD63">
        <v>1</v>
      </c>
      <c r="AE63">
        <v>0</v>
      </c>
      <c r="AF63" t="s">
        <v>25</v>
      </c>
      <c r="AG63">
        <v>7.1999999999999998E-3</v>
      </c>
      <c r="AH63">
        <v>2</v>
      </c>
      <c r="AI63">
        <v>56375551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ROW(Source!A41)</f>
        <v>41</v>
      </c>
      <c r="B64">
        <v>56375560</v>
      </c>
      <c r="C64">
        <v>56375546</v>
      </c>
      <c r="D64">
        <v>55444494</v>
      </c>
      <c r="E64">
        <v>1</v>
      </c>
      <c r="F64">
        <v>1</v>
      </c>
      <c r="G64">
        <v>1</v>
      </c>
      <c r="H64">
        <v>3</v>
      </c>
      <c r="I64" t="s">
        <v>329</v>
      </c>
      <c r="J64" t="s">
        <v>330</v>
      </c>
      <c r="K64" t="s">
        <v>331</v>
      </c>
      <c r="L64">
        <v>1346</v>
      </c>
      <c r="N64">
        <v>1009</v>
      </c>
      <c r="O64" t="s">
        <v>313</v>
      </c>
      <c r="P64" t="s">
        <v>313</v>
      </c>
      <c r="Q64">
        <v>1</v>
      </c>
      <c r="X64">
        <v>0.14000000000000001</v>
      </c>
      <c r="Y64">
        <v>174.93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24</v>
      </c>
      <c r="AG64">
        <v>0</v>
      </c>
      <c r="AH64">
        <v>2</v>
      </c>
      <c r="AI64">
        <v>56375552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ROW(Source!A41)</f>
        <v>41</v>
      </c>
      <c r="B65">
        <v>56375561</v>
      </c>
      <c r="C65">
        <v>56375546</v>
      </c>
      <c r="D65">
        <v>55452158</v>
      </c>
      <c r="E65">
        <v>1</v>
      </c>
      <c r="F65">
        <v>1</v>
      </c>
      <c r="G65">
        <v>1</v>
      </c>
      <c r="H65">
        <v>3</v>
      </c>
      <c r="I65" t="s">
        <v>336</v>
      </c>
      <c r="J65" t="s">
        <v>337</v>
      </c>
      <c r="K65" t="s">
        <v>338</v>
      </c>
      <c r="L65">
        <v>1348</v>
      </c>
      <c r="N65">
        <v>1009</v>
      </c>
      <c r="O65" t="s">
        <v>309</v>
      </c>
      <c r="P65" t="s">
        <v>309</v>
      </c>
      <c r="Q65">
        <v>1000</v>
      </c>
      <c r="X65">
        <v>2.0999999999999999E-3</v>
      </c>
      <c r="Y65">
        <v>46414.02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24</v>
      </c>
      <c r="AG65">
        <v>0</v>
      </c>
      <c r="AH65">
        <v>2</v>
      </c>
      <c r="AI65">
        <v>56375553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ROW(Source!A41)</f>
        <v>41</v>
      </c>
      <c r="B66">
        <v>56375562</v>
      </c>
      <c r="C66">
        <v>56375546</v>
      </c>
      <c r="D66">
        <v>55377068</v>
      </c>
      <c r="E66">
        <v>116</v>
      </c>
      <c r="F66">
        <v>1</v>
      </c>
      <c r="G66">
        <v>1</v>
      </c>
      <c r="H66">
        <v>3</v>
      </c>
      <c r="I66" t="s">
        <v>32</v>
      </c>
      <c r="J66" t="s">
        <v>3</v>
      </c>
      <c r="K66" t="s">
        <v>33</v>
      </c>
      <c r="L66">
        <v>3277935</v>
      </c>
      <c r="N66">
        <v>1013</v>
      </c>
      <c r="O66" t="s">
        <v>34</v>
      </c>
      <c r="P66" t="s">
        <v>34</v>
      </c>
      <c r="Q66">
        <v>1</v>
      </c>
      <c r="X66">
        <v>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24</v>
      </c>
      <c r="AG66">
        <v>0</v>
      </c>
      <c r="AH66">
        <v>2</v>
      </c>
      <c r="AI66">
        <v>56375554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ROW(Source!A154)</f>
        <v>154</v>
      </c>
      <c r="B67">
        <v>56375576</v>
      </c>
      <c r="C67">
        <v>56375568</v>
      </c>
      <c r="D67">
        <v>55371105</v>
      </c>
      <c r="E67">
        <v>116</v>
      </c>
      <c r="F67">
        <v>1</v>
      </c>
      <c r="G67">
        <v>1</v>
      </c>
      <c r="H67">
        <v>1</v>
      </c>
      <c r="I67" t="s">
        <v>317</v>
      </c>
      <c r="J67" t="s">
        <v>3</v>
      </c>
      <c r="K67" t="s">
        <v>318</v>
      </c>
      <c r="L67">
        <v>1191</v>
      </c>
      <c r="N67">
        <v>1013</v>
      </c>
      <c r="O67" t="s">
        <v>284</v>
      </c>
      <c r="P67" t="s">
        <v>284</v>
      </c>
      <c r="Q67">
        <v>1</v>
      </c>
      <c r="X67">
        <v>19.7</v>
      </c>
      <c r="Y67">
        <v>0</v>
      </c>
      <c r="Z67">
        <v>0</v>
      </c>
      <c r="AA67">
        <v>0</v>
      </c>
      <c r="AB67">
        <v>533.01</v>
      </c>
      <c r="AC67">
        <v>0</v>
      </c>
      <c r="AD67">
        <v>1</v>
      </c>
      <c r="AE67">
        <v>1</v>
      </c>
      <c r="AF67" t="s">
        <v>129</v>
      </c>
      <c r="AG67">
        <v>23.639999999999997</v>
      </c>
      <c r="AH67">
        <v>2</v>
      </c>
      <c r="AI67">
        <v>56375569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ROW(Source!A154)</f>
        <v>154</v>
      </c>
      <c r="B68">
        <v>56375577</v>
      </c>
      <c r="C68">
        <v>56375568</v>
      </c>
      <c r="D68">
        <v>55371276</v>
      </c>
      <c r="E68">
        <v>116</v>
      </c>
      <c r="F68">
        <v>1</v>
      </c>
      <c r="G68">
        <v>1</v>
      </c>
      <c r="H68">
        <v>1</v>
      </c>
      <c r="I68" t="s">
        <v>285</v>
      </c>
      <c r="J68" t="s">
        <v>3</v>
      </c>
      <c r="K68" t="s">
        <v>286</v>
      </c>
      <c r="L68">
        <v>1191</v>
      </c>
      <c r="N68">
        <v>1013</v>
      </c>
      <c r="O68" t="s">
        <v>284</v>
      </c>
      <c r="P68" t="s">
        <v>284</v>
      </c>
      <c r="Q68">
        <v>1</v>
      </c>
      <c r="X68">
        <v>1.88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129</v>
      </c>
      <c r="AG68">
        <v>2.2559999999999998</v>
      </c>
      <c r="AH68">
        <v>2</v>
      </c>
      <c r="AI68">
        <v>56375570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ROW(Source!A154)</f>
        <v>154</v>
      </c>
      <c r="B69">
        <v>56375578</v>
      </c>
      <c r="C69">
        <v>56375568</v>
      </c>
      <c r="D69">
        <v>55492212</v>
      </c>
      <c r="E69">
        <v>1</v>
      </c>
      <c r="F69">
        <v>1</v>
      </c>
      <c r="G69">
        <v>1</v>
      </c>
      <c r="H69">
        <v>2</v>
      </c>
      <c r="I69" t="s">
        <v>287</v>
      </c>
      <c r="J69" t="s">
        <v>288</v>
      </c>
      <c r="K69" t="s">
        <v>289</v>
      </c>
      <c r="L69">
        <v>1368</v>
      </c>
      <c r="N69">
        <v>1011</v>
      </c>
      <c r="O69" t="s">
        <v>290</v>
      </c>
      <c r="P69" t="s">
        <v>290</v>
      </c>
      <c r="Q69">
        <v>1</v>
      </c>
      <c r="X69">
        <v>0.9</v>
      </c>
      <c r="Y69">
        <v>0</v>
      </c>
      <c r="Z69">
        <v>1595.2</v>
      </c>
      <c r="AA69">
        <v>715.99</v>
      </c>
      <c r="AB69">
        <v>0</v>
      </c>
      <c r="AC69">
        <v>0</v>
      </c>
      <c r="AD69">
        <v>1</v>
      </c>
      <c r="AE69">
        <v>0</v>
      </c>
      <c r="AF69" t="s">
        <v>129</v>
      </c>
      <c r="AG69">
        <v>1.08</v>
      </c>
      <c r="AH69">
        <v>2</v>
      </c>
      <c r="AI69">
        <v>56375571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ROW(Source!A154)</f>
        <v>154</v>
      </c>
      <c r="B70">
        <v>56375579</v>
      </c>
      <c r="C70">
        <v>56375568</v>
      </c>
      <c r="D70">
        <v>55493104</v>
      </c>
      <c r="E70">
        <v>1</v>
      </c>
      <c r="F70">
        <v>1</v>
      </c>
      <c r="G70">
        <v>1</v>
      </c>
      <c r="H70">
        <v>2</v>
      </c>
      <c r="I70" t="s">
        <v>298</v>
      </c>
      <c r="J70" t="s">
        <v>299</v>
      </c>
      <c r="K70" t="s">
        <v>300</v>
      </c>
      <c r="L70">
        <v>1368</v>
      </c>
      <c r="N70">
        <v>1011</v>
      </c>
      <c r="O70" t="s">
        <v>290</v>
      </c>
      <c r="P70" t="s">
        <v>290</v>
      </c>
      <c r="Q70">
        <v>1</v>
      </c>
      <c r="X70">
        <v>0.98</v>
      </c>
      <c r="Y70">
        <v>0</v>
      </c>
      <c r="Z70">
        <v>640.84</v>
      </c>
      <c r="AA70">
        <v>533.01</v>
      </c>
      <c r="AB70">
        <v>0</v>
      </c>
      <c r="AC70">
        <v>0</v>
      </c>
      <c r="AD70">
        <v>1</v>
      </c>
      <c r="AE70">
        <v>0</v>
      </c>
      <c r="AF70" t="s">
        <v>129</v>
      </c>
      <c r="AG70">
        <v>1.1759999999999999</v>
      </c>
      <c r="AH70">
        <v>2</v>
      </c>
      <c r="AI70">
        <v>56375572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ROW(Source!A154)</f>
        <v>154</v>
      </c>
      <c r="B71">
        <v>56375580</v>
      </c>
      <c r="C71">
        <v>56375568</v>
      </c>
      <c r="D71">
        <v>55444640</v>
      </c>
      <c r="E71">
        <v>1</v>
      </c>
      <c r="F71">
        <v>1</v>
      </c>
      <c r="G71">
        <v>1</v>
      </c>
      <c r="H71">
        <v>3</v>
      </c>
      <c r="I71" t="s">
        <v>319</v>
      </c>
      <c r="J71" t="s">
        <v>320</v>
      </c>
      <c r="K71" t="s">
        <v>321</v>
      </c>
      <c r="L71">
        <v>1346</v>
      </c>
      <c r="N71">
        <v>1009</v>
      </c>
      <c r="O71" t="s">
        <v>313</v>
      </c>
      <c r="P71" t="s">
        <v>313</v>
      </c>
      <c r="Q71">
        <v>1</v>
      </c>
      <c r="X71">
        <v>7</v>
      </c>
      <c r="Y71">
        <v>176.2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7</v>
      </c>
      <c r="AH71">
        <v>2</v>
      </c>
      <c r="AI71">
        <v>56375573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ROW(Source!A154)</f>
        <v>154</v>
      </c>
      <c r="B72">
        <v>56375581</v>
      </c>
      <c r="C72">
        <v>56375568</v>
      </c>
      <c r="D72">
        <v>55487042</v>
      </c>
      <c r="E72">
        <v>1</v>
      </c>
      <c r="F72">
        <v>1</v>
      </c>
      <c r="G72">
        <v>1</v>
      </c>
      <c r="H72">
        <v>3</v>
      </c>
      <c r="I72" t="s">
        <v>322</v>
      </c>
      <c r="J72" t="s">
        <v>323</v>
      </c>
      <c r="K72" t="s">
        <v>324</v>
      </c>
      <c r="L72">
        <v>1371</v>
      </c>
      <c r="N72">
        <v>1013</v>
      </c>
      <c r="O72" t="s">
        <v>38</v>
      </c>
      <c r="P72" t="s">
        <v>38</v>
      </c>
      <c r="Q72">
        <v>1</v>
      </c>
      <c r="X72">
        <v>10</v>
      </c>
      <c r="Y72">
        <v>705.5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10</v>
      </c>
      <c r="AH72">
        <v>2</v>
      </c>
      <c r="AI72">
        <v>56375574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ROW(Source!A154)</f>
        <v>154</v>
      </c>
      <c r="B73">
        <v>56375582</v>
      </c>
      <c r="C73">
        <v>56375568</v>
      </c>
      <c r="D73">
        <v>55377068</v>
      </c>
      <c r="E73">
        <v>116</v>
      </c>
      <c r="F73">
        <v>1</v>
      </c>
      <c r="G73">
        <v>1</v>
      </c>
      <c r="H73">
        <v>3</v>
      </c>
      <c r="I73" t="s">
        <v>32</v>
      </c>
      <c r="J73" t="s">
        <v>3</v>
      </c>
      <c r="K73" t="s">
        <v>33</v>
      </c>
      <c r="L73">
        <v>3277935</v>
      </c>
      <c r="N73">
        <v>1013</v>
      </c>
      <c r="O73" t="s">
        <v>34</v>
      </c>
      <c r="P73" t="s">
        <v>34</v>
      </c>
      <c r="Q73">
        <v>1</v>
      </c>
      <c r="X73">
        <v>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2</v>
      </c>
      <c r="AH73">
        <v>2</v>
      </c>
      <c r="AI73">
        <v>56375575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ROW(Source!A155)</f>
        <v>155</v>
      </c>
      <c r="B74">
        <v>56375576</v>
      </c>
      <c r="C74">
        <v>56375568</v>
      </c>
      <c r="D74">
        <v>55371105</v>
      </c>
      <c r="E74">
        <v>116</v>
      </c>
      <c r="F74">
        <v>1</v>
      </c>
      <c r="G74">
        <v>1</v>
      </c>
      <c r="H74">
        <v>1</v>
      </c>
      <c r="I74" t="s">
        <v>317</v>
      </c>
      <c r="J74" t="s">
        <v>3</v>
      </c>
      <c r="K74" t="s">
        <v>318</v>
      </c>
      <c r="L74">
        <v>1191</v>
      </c>
      <c r="N74">
        <v>1013</v>
      </c>
      <c r="O74" t="s">
        <v>284</v>
      </c>
      <c r="P74" t="s">
        <v>284</v>
      </c>
      <c r="Q74">
        <v>1</v>
      </c>
      <c r="X74">
        <v>19.7</v>
      </c>
      <c r="Y74">
        <v>0</v>
      </c>
      <c r="Z74">
        <v>0</v>
      </c>
      <c r="AA74">
        <v>0</v>
      </c>
      <c r="AB74">
        <v>533.01</v>
      </c>
      <c r="AC74">
        <v>0</v>
      </c>
      <c r="AD74">
        <v>1</v>
      </c>
      <c r="AE74">
        <v>1</v>
      </c>
      <c r="AF74" t="s">
        <v>129</v>
      </c>
      <c r="AG74">
        <v>23.639999999999997</v>
      </c>
      <c r="AH74">
        <v>2</v>
      </c>
      <c r="AI74">
        <v>56375569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ROW(Source!A155)</f>
        <v>155</v>
      </c>
      <c r="B75">
        <v>56375577</v>
      </c>
      <c r="C75">
        <v>56375568</v>
      </c>
      <c r="D75">
        <v>55371276</v>
      </c>
      <c r="E75">
        <v>116</v>
      </c>
      <c r="F75">
        <v>1</v>
      </c>
      <c r="G75">
        <v>1</v>
      </c>
      <c r="H75">
        <v>1</v>
      </c>
      <c r="I75" t="s">
        <v>285</v>
      </c>
      <c r="J75" t="s">
        <v>3</v>
      </c>
      <c r="K75" t="s">
        <v>286</v>
      </c>
      <c r="L75">
        <v>1191</v>
      </c>
      <c r="N75">
        <v>1013</v>
      </c>
      <c r="O75" t="s">
        <v>284</v>
      </c>
      <c r="P75" t="s">
        <v>284</v>
      </c>
      <c r="Q75">
        <v>1</v>
      </c>
      <c r="X75">
        <v>1.88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129</v>
      </c>
      <c r="AG75">
        <v>2.2559999999999998</v>
      </c>
      <c r="AH75">
        <v>2</v>
      </c>
      <c r="AI75">
        <v>56375570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ROW(Source!A155)</f>
        <v>155</v>
      </c>
      <c r="B76">
        <v>56375578</v>
      </c>
      <c r="C76">
        <v>56375568</v>
      </c>
      <c r="D76">
        <v>55492212</v>
      </c>
      <c r="E76">
        <v>1</v>
      </c>
      <c r="F76">
        <v>1</v>
      </c>
      <c r="G76">
        <v>1</v>
      </c>
      <c r="H76">
        <v>2</v>
      </c>
      <c r="I76" t="s">
        <v>287</v>
      </c>
      <c r="J76" t="s">
        <v>288</v>
      </c>
      <c r="K76" t="s">
        <v>289</v>
      </c>
      <c r="L76">
        <v>1368</v>
      </c>
      <c r="N76">
        <v>1011</v>
      </c>
      <c r="O76" t="s">
        <v>290</v>
      </c>
      <c r="P76" t="s">
        <v>290</v>
      </c>
      <c r="Q76">
        <v>1</v>
      </c>
      <c r="X76">
        <v>0.9</v>
      </c>
      <c r="Y76">
        <v>0</v>
      </c>
      <c r="Z76">
        <v>1595.2</v>
      </c>
      <c r="AA76">
        <v>715.99</v>
      </c>
      <c r="AB76">
        <v>0</v>
      </c>
      <c r="AC76">
        <v>0</v>
      </c>
      <c r="AD76">
        <v>1</v>
      </c>
      <c r="AE76">
        <v>0</v>
      </c>
      <c r="AF76" t="s">
        <v>129</v>
      </c>
      <c r="AG76">
        <v>1.08</v>
      </c>
      <c r="AH76">
        <v>2</v>
      </c>
      <c r="AI76">
        <v>56375571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ROW(Source!A155)</f>
        <v>155</v>
      </c>
      <c r="B77">
        <v>56375579</v>
      </c>
      <c r="C77">
        <v>56375568</v>
      </c>
      <c r="D77">
        <v>55493104</v>
      </c>
      <c r="E77">
        <v>1</v>
      </c>
      <c r="F77">
        <v>1</v>
      </c>
      <c r="G77">
        <v>1</v>
      </c>
      <c r="H77">
        <v>2</v>
      </c>
      <c r="I77" t="s">
        <v>298</v>
      </c>
      <c r="J77" t="s">
        <v>299</v>
      </c>
      <c r="K77" t="s">
        <v>300</v>
      </c>
      <c r="L77">
        <v>1368</v>
      </c>
      <c r="N77">
        <v>1011</v>
      </c>
      <c r="O77" t="s">
        <v>290</v>
      </c>
      <c r="P77" t="s">
        <v>290</v>
      </c>
      <c r="Q77">
        <v>1</v>
      </c>
      <c r="X77">
        <v>0.98</v>
      </c>
      <c r="Y77">
        <v>0</v>
      </c>
      <c r="Z77">
        <v>640.84</v>
      </c>
      <c r="AA77">
        <v>533.01</v>
      </c>
      <c r="AB77">
        <v>0</v>
      </c>
      <c r="AC77">
        <v>0</v>
      </c>
      <c r="AD77">
        <v>1</v>
      </c>
      <c r="AE77">
        <v>0</v>
      </c>
      <c r="AF77" t="s">
        <v>129</v>
      </c>
      <c r="AG77">
        <v>1.1759999999999999</v>
      </c>
      <c r="AH77">
        <v>2</v>
      </c>
      <c r="AI77">
        <v>56375572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ROW(Source!A155)</f>
        <v>155</v>
      </c>
      <c r="B78">
        <v>56375580</v>
      </c>
      <c r="C78">
        <v>56375568</v>
      </c>
      <c r="D78">
        <v>55444640</v>
      </c>
      <c r="E78">
        <v>1</v>
      </c>
      <c r="F78">
        <v>1</v>
      </c>
      <c r="G78">
        <v>1</v>
      </c>
      <c r="H78">
        <v>3</v>
      </c>
      <c r="I78" t="s">
        <v>319</v>
      </c>
      <c r="J78" t="s">
        <v>320</v>
      </c>
      <c r="K78" t="s">
        <v>321</v>
      </c>
      <c r="L78">
        <v>1346</v>
      </c>
      <c r="N78">
        <v>1009</v>
      </c>
      <c r="O78" t="s">
        <v>313</v>
      </c>
      <c r="P78" t="s">
        <v>313</v>
      </c>
      <c r="Q78">
        <v>1</v>
      </c>
      <c r="X78">
        <v>7</v>
      </c>
      <c r="Y78">
        <v>176.2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7</v>
      </c>
      <c r="AH78">
        <v>2</v>
      </c>
      <c r="AI78">
        <v>56375573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ROW(Source!A155)</f>
        <v>155</v>
      </c>
      <c r="B79">
        <v>56375581</v>
      </c>
      <c r="C79">
        <v>56375568</v>
      </c>
      <c r="D79">
        <v>55487042</v>
      </c>
      <c r="E79">
        <v>1</v>
      </c>
      <c r="F79">
        <v>1</v>
      </c>
      <c r="G79">
        <v>1</v>
      </c>
      <c r="H79">
        <v>3</v>
      </c>
      <c r="I79" t="s">
        <v>322</v>
      </c>
      <c r="J79" t="s">
        <v>323</v>
      </c>
      <c r="K79" t="s">
        <v>324</v>
      </c>
      <c r="L79">
        <v>1371</v>
      </c>
      <c r="N79">
        <v>1013</v>
      </c>
      <c r="O79" t="s">
        <v>38</v>
      </c>
      <c r="P79" t="s">
        <v>38</v>
      </c>
      <c r="Q79">
        <v>1</v>
      </c>
      <c r="X79">
        <v>10</v>
      </c>
      <c r="Y79">
        <v>705.5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10</v>
      </c>
      <c r="AH79">
        <v>2</v>
      </c>
      <c r="AI79">
        <v>56375574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ROW(Source!A155)</f>
        <v>155</v>
      </c>
      <c r="B80">
        <v>56375582</v>
      </c>
      <c r="C80">
        <v>56375568</v>
      </c>
      <c r="D80">
        <v>55377068</v>
      </c>
      <c r="E80">
        <v>116</v>
      </c>
      <c r="F80">
        <v>1</v>
      </c>
      <c r="G80">
        <v>1</v>
      </c>
      <c r="H80">
        <v>3</v>
      </c>
      <c r="I80" t="s">
        <v>32</v>
      </c>
      <c r="J80" t="s">
        <v>3</v>
      </c>
      <c r="K80" t="s">
        <v>33</v>
      </c>
      <c r="L80">
        <v>3277935</v>
      </c>
      <c r="N80">
        <v>1013</v>
      </c>
      <c r="O80" t="s">
        <v>34</v>
      </c>
      <c r="P80" t="s">
        <v>34</v>
      </c>
      <c r="Q80">
        <v>1</v>
      </c>
      <c r="X80">
        <v>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2</v>
      </c>
      <c r="AH80">
        <v>2</v>
      </c>
      <c r="AI80">
        <v>56375575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ROW(Source!A158)</f>
        <v>158</v>
      </c>
      <c r="B81">
        <v>56375596</v>
      </c>
      <c r="C81">
        <v>56375584</v>
      </c>
      <c r="D81">
        <v>55371099</v>
      </c>
      <c r="E81">
        <v>116</v>
      </c>
      <c r="F81">
        <v>1</v>
      </c>
      <c r="G81">
        <v>1</v>
      </c>
      <c r="H81">
        <v>1</v>
      </c>
      <c r="I81" t="s">
        <v>282</v>
      </c>
      <c r="J81" t="s">
        <v>3</v>
      </c>
      <c r="K81" t="s">
        <v>283</v>
      </c>
      <c r="L81">
        <v>1191</v>
      </c>
      <c r="N81">
        <v>1013</v>
      </c>
      <c r="O81" t="s">
        <v>284</v>
      </c>
      <c r="P81" t="s">
        <v>284</v>
      </c>
      <c r="Q81">
        <v>1</v>
      </c>
      <c r="X81">
        <v>14.08</v>
      </c>
      <c r="Y81">
        <v>0</v>
      </c>
      <c r="Z81">
        <v>0</v>
      </c>
      <c r="AA81">
        <v>0</v>
      </c>
      <c r="AB81">
        <v>521.08000000000004</v>
      </c>
      <c r="AC81">
        <v>0</v>
      </c>
      <c r="AD81">
        <v>1</v>
      </c>
      <c r="AE81">
        <v>1</v>
      </c>
      <c r="AF81" t="s">
        <v>129</v>
      </c>
      <c r="AG81">
        <v>16.896000000000001</v>
      </c>
      <c r="AH81">
        <v>2</v>
      </c>
      <c r="AI81">
        <v>56375585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ROW(Source!A158)</f>
        <v>158</v>
      </c>
      <c r="B82">
        <v>56375597</v>
      </c>
      <c r="C82">
        <v>56375584</v>
      </c>
      <c r="D82">
        <v>55371276</v>
      </c>
      <c r="E82">
        <v>116</v>
      </c>
      <c r="F82">
        <v>1</v>
      </c>
      <c r="G82">
        <v>1</v>
      </c>
      <c r="H82">
        <v>1</v>
      </c>
      <c r="I82" t="s">
        <v>285</v>
      </c>
      <c r="J82" t="s">
        <v>3</v>
      </c>
      <c r="K82" t="s">
        <v>286</v>
      </c>
      <c r="L82">
        <v>1191</v>
      </c>
      <c r="N82">
        <v>1013</v>
      </c>
      <c r="O82" t="s">
        <v>284</v>
      </c>
      <c r="P82" t="s">
        <v>284</v>
      </c>
      <c r="Q82">
        <v>1</v>
      </c>
      <c r="X82">
        <v>0.4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129</v>
      </c>
      <c r="AG82">
        <v>0.48</v>
      </c>
      <c r="AH82">
        <v>2</v>
      </c>
      <c r="AI82">
        <v>56375586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ROW(Source!A158)</f>
        <v>158</v>
      </c>
      <c r="B83">
        <v>56375598</v>
      </c>
      <c r="C83">
        <v>56375584</v>
      </c>
      <c r="D83">
        <v>55492212</v>
      </c>
      <c r="E83">
        <v>1</v>
      </c>
      <c r="F83">
        <v>1</v>
      </c>
      <c r="G83">
        <v>1</v>
      </c>
      <c r="H83">
        <v>2</v>
      </c>
      <c r="I83" t="s">
        <v>287</v>
      </c>
      <c r="J83" t="s">
        <v>288</v>
      </c>
      <c r="K83" t="s">
        <v>289</v>
      </c>
      <c r="L83">
        <v>1368</v>
      </c>
      <c r="N83">
        <v>1011</v>
      </c>
      <c r="O83" t="s">
        <v>290</v>
      </c>
      <c r="P83" t="s">
        <v>290</v>
      </c>
      <c r="Q83">
        <v>1</v>
      </c>
      <c r="X83">
        <v>0.2</v>
      </c>
      <c r="Y83">
        <v>0</v>
      </c>
      <c r="Z83">
        <v>1595.2</v>
      </c>
      <c r="AA83">
        <v>715.99</v>
      </c>
      <c r="AB83">
        <v>0</v>
      </c>
      <c r="AC83">
        <v>0</v>
      </c>
      <c r="AD83">
        <v>1</v>
      </c>
      <c r="AE83">
        <v>0</v>
      </c>
      <c r="AF83" t="s">
        <v>129</v>
      </c>
      <c r="AG83">
        <v>0.24</v>
      </c>
      <c r="AH83">
        <v>2</v>
      </c>
      <c r="AI83">
        <v>56375587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ROW(Source!A158)</f>
        <v>158</v>
      </c>
      <c r="B84">
        <v>56375599</v>
      </c>
      <c r="C84">
        <v>56375584</v>
      </c>
      <c r="D84">
        <v>55492309</v>
      </c>
      <c r="E84">
        <v>1</v>
      </c>
      <c r="F84">
        <v>1</v>
      </c>
      <c r="G84">
        <v>1</v>
      </c>
      <c r="H84">
        <v>2</v>
      </c>
      <c r="I84" t="s">
        <v>292</v>
      </c>
      <c r="J84" t="s">
        <v>293</v>
      </c>
      <c r="K84" t="s">
        <v>294</v>
      </c>
      <c r="L84">
        <v>1368</v>
      </c>
      <c r="N84">
        <v>1011</v>
      </c>
      <c r="O84" t="s">
        <v>290</v>
      </c>
      <c r="P84" t="s">
        <v>290</v>
      </c>
      <c r="Q84">
        <v>1</v>
      </c>
      <c r="X84">
        <v>3.34</v>
      </c>
      <c r="Y84">
        <v>0</v>
      </c>
      <c r="Z84">
        <v>2.54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129</v>
      </c>
      <c r="AG84">
        <v>4.008</v>
      </c>
      <c r="AH84">
        <v>2</v>
      </c>
      <c r="AI84">
        <v>56375588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ROW(Source!A158)</f>
        <v>158</v>
      </c>
      <c r="B85">
        <v>56375600</v>
      </c>
      <c r="C85">
        <v>56375584</v>
      </c>
      <c r="D85">
        <v>55492352</v>
      </c>
      <c r="E85">
        <v>1</v>
      </c>
      <c r="F85">
        <v>1</v>
      </c>
      <c r="G85">
        <v>1</v>
      </c>
      <c r="H85">
        <v>2</v>
      </c>
      <c r="I85" t="s">
        <v>339</v>
      </c>
      <c r="J85" t="s">
        <v>340</v>
      </c>
      <c r="K85" t="s">
        <v>341</v>
      </c>
      <c r="L85">
        <v>1368</v>
      </c>
      <c r="N85">
        <v>1011</v>
      </c>
      <c r="O85" t="s">
        <v>290</v>
      </c>
      <c r="P85" t="s">
        <v>290</v>
      </c>
      <c r="Q85">
        <v>1</v>
      </c>
      <c r="X85">
        <v>3.34</v>
      </c>
      <c r="Y85">
        <v>0</v>
      </c>
      <c r="Z85">
        <v>8.84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129</v>
      </c>
      <c r="AG85">
        <v>4.008</v>
      </c>
      <c r="AH85">
        <v>2</v>
      </c>
      <c r="AI85">
        <v>56375589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ROW(Source!A158)</f>
        <v>158</v>
      </c>
      <c r="B86">
        <v>56375601</v>
      </c>
      <c r="C86">
        <v>56375584</v>
      </c>
      <c r="D86">
        <v>55493104</v>
      </c>
      <c r="E86">
        <v>1</v>
      </c>
      <c r="F86">
        <v>1</v>
      </c>
      <c r="G86">
        <v>1</v>
      </c>
      <c r="H86">
        <v>2</v>
      </c>
      <c r="I86" t="s">
        <v>298</v>
      </c>
      <c r="J86" t="s">
        <v>299</v>
      </c>
      <c r="K86" t="s">
        <v>300</v>
      </c>
      <c r="L86">
        <v>1368</v>
      </c>
      <c r="N86">
        <v>1011</v>
      </c>
      <c r="O86" t="s">
        <v>290</v>
      </c>
      <c r="P86" t="s">
        <v>290</v>
      </c>
      <c r="Q86">
        <v>1</v>
      </c>
      <c r="X86">
        <v>0.2</v>
      </c>
      <c r="Y86">
        <v>0</v>
      </c>
      <c r="Z86">
        <v>640.84</v>
      </c>
      <c r="AA86">
        <v>533.01</v>
      </c>
      <c r="AB86">
        <v>0</v>
      </c>
      <c r="AC86">
        <v>0</v>
      </c>
      <c r="AD86">
        <v>1</v>
      </c>
      <c r="AE86">
        <v>0</v>
      </c>
      <c r="AF86" t="s">
        <v>129</v>
      </c>
      <c r="AG86">
        <v>0.24</v>
      </c>
      <c r="AH86">
        <v>2</v>
      </c>
      <c r="AI86">
        <v>56375590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ROW(Source!A158)</f>
        <v>158</v>
      </c>
      <c r="B87">
        <v>56375602</v>
      </c>
      <c r="C87">
        <v>56375584</v>
      </c>
      <c r="D87">
        <v>55443218</v>
      </c>
      <c r="E87">
        <v>1</v>
      </c>
      <c r="F87">
        <v>1</v>
      </c>
      <c r="G87">
        <v>1</v>
      </c>
      <c r="H87">
        <v>3</v>
      </c>
      <c r="I87" t="s">
        <v>302</v>
      </c>
      <c r="J87" t="s">
        <v>303</v>
      </c>
      <c r="K87" t="s">
        <v>304</v>
      </c>
      <c r="L87">
        <v>1302</v>
      </c>
      <c r="N87">
        <v>1003</v>
      </c>
      <c r="O87" t="s">
        <v>305</v>
      </c>
      <c r="P87" t="s">
        <v>305</v>
      </c>
      <c r="Q87">
        <v>10</v>
      </c>
      <c r="X87">
        <v>0.245</v>
      </c>
      <c r="Y87">
        <v>37.71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0.245</v>
      </c>
      <c r="AH87">
        <v>2</v>
      </c>
      <c r="AI87">
        <v>56375591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ROW(Source!A158)</f>
        <v>158</v>
      </c>
      <c r="B88">
        <v>56375603</v>
      </c>
      <c r="C88">
        <v>56375584</v>
      </c>
      <c r="D88">
        <v>55444839</v>
      </c>
      <c r="E88">
        <v>1</v>
      </c>
      <c r="F88">
        <v>1</v>
      </c>
      <c r="G88">
        <v>1</v>
      </c>
      <c r="H88">
        <v>3</v>
      </c>
      <c r="I88" t="s">
        <v>306</v>
      </c>
      <c r="J88" t="s">
        <v>307</v>
      </c>
      <c r="K88" t="s">
        <v>308</v>
      </c>
      <c r="L88">
        <v>1348</v>
      </c>
      <c r="N88">
        <v>1009</v>
      </c>
      <c r="O88" t="s">
        <v>309</v>
      </c>
      <c r="P88" t="s">
        <v>309</v>
      </c>
      <c r="Q88">
        <v>1000</v>
      </c>
      <c r="X88">
        <v>6.2E-4</v>
      </c>
      <c r="Y88">
        <v>99190.96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6.2E-4</v>
      </c>
      <c r="AH88">
        <v>2</v>
      </c>
      <c r="AI88">
        <v>56375592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ROW(Source!A158)</f>
        <v>158</v>
      </c>
      <c r="B89">
        <v>56375604</v>
      </c>
      <c r="C89">
        <v>56375584</v>
      </c>
      <c r="D89">
        <v>55453565</v>
      </c>
      <c r="E89">
        <v>1</v>
      </c>
      <c r="F89">
        <v>1</v>
      </c>
      <c r="G89">
        <v>1</v>
      </c>
      <c r="H89">
        <v>3</v>
      </c>
      <c r="I89" t="s">
        <v>310</v>
      </c>
      <c r="J89" t="s">
        <v>311</v>
      </c>
      <c r="K89" t="s">
        <v>312</v>
      </c>
      <c r="L89">
        <v>1346</v>
      </c>
      <c r="N89">
        <v>1009</v>
      </c>
      <c r="O89" t="s">
        <v>313</v>
      </c>
      <c r="P89" t="s">
        <v>313</v>
      </c>
      <c r="Q89">
        <v>1</v>
      </c>
      <c r="X89">
        <v>0.25</v>
      </c>
      <c r="Y89">
        <v>931.11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0.25</v>
      </c>
      <c r="AH89">
        <v>2</v>
      </c>
      <c r="AI89">
        <v>56375593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ROW(Source!A158)</f>
        <v>158</v>
      </c>
      <c r="B90">
        <v>56375605</v>
      </c>
      <c r="C90">
        <v>56375584</v>
      </c>
      <c r="D90">
        <v>55461928</v>
      </c>
      <c r="E90">
        <v>1</v>
      </c>
      <c r="F90">
        <v>1</v>
      </c>
      <c r="G90">
        <v>1</v>
      </c>
      <c r="H90">
        <v>3</v>
      </c>
      <c r="I90" t="s">
        <v>314</v>
      </c>
      <c r="J90" t="s">
        <v>315</v>
      </c>
      <c r="K90" t="s">
        <v>316</v>
      </c>
      <c r="L90">
        <v>1348</v>
      </c>
      <c r="N90">
        <v>1009</v>
      </c>
      <c r="O90" t="s">
        <v>309</v>
      </c>
      <c r="P90" t="s">
        <v>309</v>
      </c>
      <c r="Q90">
        <v>1000</v>
      </c>
      <c r="X90">
        <v>7.2000000000000005E-4</v>
      </c>
      <c r="Y90">
        <v>82698.14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7.2000000000000005E-4</v>
      </c>
      <c r="AH90">
        <v>2</v>
      </c>
      <c r="AI90">
        <v>56375594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ROW(Source!A158)</f>
        <v>158</v>
      </c>
      <c r="B91">
        <v>56375606</v>
      </c>
      <c r="C91">
        <v>56375584</v>
      </c>
      <c r="D91">
        <v>55377068</v>
      </c>
      <c r="E91">
        <v>116</v>
      </c>
      <c r="F91">
        <v>1</v>
      </c>
      <c r="G91">
        <v>1</v>
      </c>
      <c r="H91">
        <v>3</v>
      </c>
      <c r="I91" t="s">
        <v>32</v>
      </c>
      <c r="J91" t="s">
        <v>3</v>
      </c>
      <c r="K91" t="s">
        <v>33</v>
      </c>
      <c r="L91">
        <v>3277935</v>
      </c>
      <c r="N91">
        <v>1013</v>
      </c>
      <c r="O91" t="s">
        <v>34</v>
      </c>
      <c r="P91" t="s">
        <v>34</v>
      </c>
      <c r="Q91">
        <v>1</v>
      </c>
      <c r="X91">
        <v>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2</v>
      </c>
      <c r="AH91">
        <v>2</v>
      </c>
      <c r="AI91">
        <v>56375595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ROW(Source!A159)</f>
        <v>159</v>
      </c>
      <c r="B92">
        <v>56375596</v>
      </c>
      <c r="C92">
        <v>56375584</v>
      </c>
      <c r="D92">
        <v>55371099</v>
      </c>
      <c r="E92">
        <v>116</v>
      </c>
      <c r="F92">
        <v>1</v>
      </c>
      <c r="G92">
        <v>1</v>
      </c>
      <c r="H92">
        <v>1</v>
      </c>
      <c r="I92" t="s">
        <v>282</v>
      </c>
      <c r="J92" t="s">
        <v>3</v>
      </c>
      <c r="K92" t="s">
        <v>283</v>
      </c>
      <c r="L92">
        <v>1191</v>
      </c>
      <c r="N92">
        <v>1013</v>
      </c>
      <c r="O92" t="s">
        <v>284</v>
      </c>
      <c r="P92" t="s">
        <v>284</v>
      </c>
      <c r="Q92">
        <v>1</v>
      </c>
      <c r="X92">
        <v>14.08</v>
      </c>
      <c r="Y92">
        <v>0</v>
      </c>
      <c r="Z92">
        <v>0</v>
      </c>
      <c r="AA92">
        <v>0</v>
      </c>
      <c r="AB92">
        <v>521.08000000000004</v>
      </c>
      <c r="AC92">
        <v>0</v>
      </c>
      <c r="AD92">
        <v>1</v>
      </c>
      <c r="AE92">
        <v>1</v>
      </c>
      <c r="AF92" t="s">
        <v>129</v>
      </c>
      <c r="AG92">
        <v>16.896000000000001</v>
      </c>
      <c r="AH92">
        <v>2</v>
      </c>
      <c r="AI92">
        <v>56375585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ROW(Source!A159)</f>
        <v>159</v>
      </c>
      <c r="B93">
        <v>56375597</v>
      </c>
      <c r="C93">
        <v>56375584</v>
      </c>
      <c r="D93">
        <v>55371276</v>
      </c>
      <c r="E93">
        <v>116</v>
      </c>
      <c r="F93">
        <v>1</v>
      </c>
      <c r="G93">
        <v>1</v>
      </c>
      <c r="H93">
        <v>1</v>
      </c>
      <c r="I93" t="s">
        <v>285</v>
      </c>
      <c r="J93" t="s">
        <v>3</v>
      </c>
      <c r="K93" t="s">
        <v>286</v>
      </c>
      <c r="L93">
        <v>1191</v>
      </c>
      <c r="N93">
        <v>1013</v>
      </c>
      <c r="O93" t="s">
        <v>284</v>
      </c>
      <c r="P93" t="s">
        <v>284</v>
      </c>
      <c r="Q93">
        <v>1</v>
      </c>
      <c r="X93">
        <v>0.4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129</v>
      </c>
      <c r="AG93">
        <v>0.48</v>
      </c>
      <c r="AH93">
        <v>2</v>
      </c>
      <c r="AI93">
        <v>56375586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ROW(Source!A159)</f>
        <v>159</v>
      </c>
      <c r="B94">
        <v>56375598</v>
      </c>
      <c r="C94">
        <v>56375584</v>
      </c>
      <c r="D94">
        <v>55492212</v>
      </c>
      <c r="E94">
        <v>1</v>
      </c>
      <c r="F94">
        <v>1</v>
      </c>
      <c r="G94">
        <v>1</v>
      </c>
      <c r="H94">
        <v>2</v>
      </c>
      <c r="I94" t="s">
        <v>287</v>
      </c>
      <c r="J94" t="s">
        <v>288</v>
      </c>
      <c r="K94" t="s">
        <v>289</v>
      </c>
      <c r="L94">
        <v>1368</v>
      </c>
      <c r="N94">
        <v>1011</v>
      </c>
      <c r="O94" t="s">
        <v>290</v>
      </c>
      <c r="P94" t="s">
        <v>290</v>
      </c>
      <c r="Q94">
        <v>1</v>
      </c>
      <c r="X94">
        <v>0.2</v>
      </c>
      <c r="Y94">
        <v>0</v>
      </c>
      <c r="Z94">
        <v>1595.2</v>
      </c>
      <c r="AA94">
        <v>715.99</v>
      </c>
      <c r="AB94">
        <v>0</v>
      </c>
      <c r="AC94">
        <v>0</v>
      </c>
      <c r="AD94">
        <v>1</v>
      </c>
      <c r="AE94">
        <v>0</v>
      </c>
      <c r="AF94" t="s">
        <v>129</v>
      </c>
      <c r="AG94">
        <v>0.24</v>
      </c>
      <c r="AH94">
        <v>2</v>
      </c>
      <c r="AI94">
        <v>56375587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ROW(Source!A159)</f>
        <v>159</v>
      </c>
      <c r="B95">
        <v>56375599</v>
      </c>
      <c r="C95">
        <v>56375584</v>
      </c>
      <c r="D95">
        <v>55492309</v>
      </c>
      <c r="E95">
        <v>1</v>
      </c>
      <c r="F95">
        <v>1</v>
      </c>
      <c r="G95">
        <v>1</v>
      </c>
      <c r="H95">
        <v>2</v>
      </c>
      <c r="I95" t="s">
        <v>292</v>
      </c>
      <c r="J95" t="s">
        <v>293</v>
      </c>
      <c r="K95" t="s">
        <v>294</v>
      </c>
      <c r="L95">
        <v>1368</v>
      </c>
      <c r="N95">
        <v>1011</v>
      </c>
      <c r="O95" t="s">
        <v>290</v>
      </c>
      <c r="P95" t="s">
        <v>290</v>
      </c>
      <c r="Q95">
        <v>1</v>
      </c>
      <c r="X95">
        <v>3.34</v>
      </c>
      <c r="Y95">
        <v>0</v>
      </c>
      <c r="Z95">
        <v>2.54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129</v>
      </c>
      <c r="AG95">
        <v>4.008</v>
      </c>
      <c r="AH95">
        <v>2</v>
      </c>
      <c r="AI95">
        <v>56375588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ROW(Source!A159)</f>
        <v>159</v>
      </c>
      <c r="B96">
        <v>56375600</v>
      </c>
      <c r="C96">
        <v>56375584</v>
      </c>
      <c r="D96">
        <v>55492352</v>
      </c>
      <c r="E96">
        <v>1</v>
      </c>
      <c r="F96">
        <v>1</v>
      </c>
      <c r="G96">
        <v>1</v>
      </c>
      <c r="H96">
        <v>2</v>
      </c>
      <c r="I96" t="s">
        <v>339</v>
      </c>
      <c r="J96" t="s">
        <v>340</v>
      </c>
      <c r="K96" t="s">
        <v>341</v>
      </c>
      <c r="L96">
        <v>1368</v>
      </c>
      <c r="N96">
        <v>1011</v>
      </c>
      <c r="O96" t="s">
        <v>290</v>
      </c>
      <c r="P96" t="s">
        <v>290</v>
      </c>
      <c r="Q96">
        <v>1</v>
      </c>
      <c r="X96">
        <v>3.34</v>
      </c>
      <c r="Y96">
        <v>0</v>
      </c>
      <c r="Z96">
        <v>8.84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129</v>
      </c>
      <c r="AG96">
        <v>4.008</v>
      </c>
      <c r="AH96">
        <v>2</v>
      </c>
      <c r="AI96">
        <v>56375589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ROW(Source!A159)</f>
        <v>159</v>
      </c>
      <c r="B97">
        <v>56375601</v>
      </c>
      <c r="C97">
        <v>56375584</v>
      </c>
      <c r="D97">
        <v>55493104</v>
      </c>
      <c r="E97">
        <v>1</v>
      </c>
      <c r="F97">
        <v>1</v>
      </c>
      <c r="G97">
        <v>1</v>
      </c>
      <c r="H97">
        <v>2</v>
      </c>
      <c r="I97" t="s">
        <v>298</v>
      </c>
      <c r="J97" t="s">
        <v>299</v>
      </c>
      <c r="K97" t="s">
        <v>300</v>
      </c>
      <c r="L97">
        <v>1368</v>
      </c>
      <c r="N97">
        <v>1011</v>
      </c>
      <c r="O97" t="s">
        <v>290</v>
      </c>
      <c r="P97" t="s">
        <v>290</v>
      </c>
      <c r="Q97">
        <v>1</v>
      </c>
      <c r="X97">
        <v>0.2</v>
      </c>
      <c r="Y97">
        <v>0</v>
      </c>
      <c r="Z97">
        <v>640.84</v>
      </c>
      <c r="AA97">
        <v>533.01</v>
      </c>
      <c r="AB97">
        <v>0</v>
      </c>
      <c r="AC97">
        <v>0</v>
      </c>
      <c r="AD97">
        <v>1</v>
      </c>
      <c r="AE97">
        <v>0</v>
      </c>
      <c r="AF97" t="s">
        <v>129</v>
      </c>
      <c r="AG97">
        <v>0.24</v>
      </c>
      <c r="AH97">
        <v>2</v>
      </c>
      <c r="AI97">
        <v>56375590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ROW(Source!A159)</f>
        <v>159</v>
      </c>
      <c r="B98">
        <v>56375602</v>
      </c>
      <c r="C98">
        <v>56375584</v>
      </c>
      <c r="D98">
        <v>55443218</v>
      </c>
      <c r="E98">
        <v>1</v>
      </c>
      <c r="F98">
        <v>1</v>
      </c>
      <c r="G98">
        <v>1</v>
      </c>
      <c r="H98">
        <v>3</v>
      </c>
      <c r="I98" t="s">
        <v>302</v>
      </c>
      <c r="J98" t="s">
        <v>303</v>
      </c>
      <c r="K98" t="s">
        <v>304</v>
      </c>
      <c r="L98">
        <v>1302</v>
      </c>
      <c r="N98">
        <v>1003</v>
      </c>
      <c r="O98" t="s">
        <v>305</v>
      </c>
      <c r="P98" t="s">
        <v>305</v>
      </c>
      <c r="Q98">
        <v>10</v>
      </c>
      <c r="X98">
        <v>0.245</v>
      </c>
      <c r="Y98">
        <v>37.71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0.245</v>
      </c>
      <c r="AH98">
        <v>2</v>
      </c>
      <c r="AI98">
        <v>56375591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ROW(Source!A159)</f>
        <v>159</v>
      </c>
      <c r="B99">
        <v>56375603</v>
      </c>
      <c r="C99">
        <v>56375584</v>
      </c>
      <c r="D99">
        <v>55444839</v>
      </c>
      <c r="E99">
        <v>1</v>
      </c>
      <c r="F99">
        <v>1</v>
      </c>
      <c r="G99">
        <v>1</v>
      </c>
      <c r="H99">
        <v>3</v>
      </c>
      <c r="I99" t="s">
        <v>306</v>
      </c>
      <c r="J99" t="s">
        <v>307</v>
      </c>
      <c r="K99" t="s">
        <v>308</v>
      </c>
      <c r="L99">
        <v>1348</v>
      </c>
      <c r="N99">
        <v>1009</v>
      </c>
      <c r="O99" t="s">
        <v>309</v>
      </c>
      <c r="P99" t="s">
        <v>309</v>
      </c>
      <c r="Q99">
        <v>1000</v>
      </c>
      <c r="X99">
        <v>6.2E-4</v>
      </c>
      <c r="Y99">
        <v>99190.96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6.2E-4</v>
      </c>
      <c r="AH99">
        <v>2</v>
      </c>
      <c r="AI99">
        <v>56375592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ROW(Source!A159)</f>
        <v>159</v>
      </c>
      <c r="B100">
        <v>56375604</v>
      </c>
      <c r="C100">
        <v>56375584</v>
      </c>
      <c r="D100">
        <v>55453565</v>
      </c>
      <c r="E100">
        <v>1</v>
      </c>
      <c r="F100">
        <v>1</v>
      </c>
      <c r="G100">
        <v>1</v>
      </c>
      <c r="H100">
        <v>3</v>
      </c>
      <c r="I100" t="s">
        <v>310</v>
      </c>
      <c r="J100" t="s">
        <v>311</v>
      </c>
      <c r="K100" t="s">
        <v>312</v>
      </c>
      <c r="L100">
        <v>1346</v>
      </c>
      <c r="N100">
        <v>1009</v>
      </c>
      <c r="O100" t="s">
        <v>313</v>
      </c>
      <c r="P100" t="s">
        <v>313</v>
      </c>
      <c r="Q100">
        <v>1</v>
      </c>
      <c r="X100">
        <v>0.25</v>
      </c>
      <c r="Y100">
        <v>931.11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0.25</v>
      </c>
      <c r="AH100">
        <v>2</v>
      </c>
      <c r="AI100">
        <v>56375593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ROW(Source!A159)</f>
        <v>159</v>
      </c>
      <c r="B101">
        <v>56375605</v>
      </c>
      <c r="C101">
        <v>56375584</v>
      </c>
      <c r="D101">
        <v>55461928</v>
      </c>
      <c r="E101">
        <v>1</v>
      </c>
      <c r="F101">
        <v>1</v>
      </c>
      <c r="G101">
        <v>1</v>
      </c>
      <c r="H101">
        <v>3</v>
      </c>
      <c r="I101" t="s">
        <v>314</v>
      </c>
      <c r="J101" t="s">
        <v>315</v>
      </c>
      <c r="K101" t="s">
        <v>316</v>
      </c>
      <c r="L101">
        <v>1348</v>
      </c>
      <c r="N101">
        <v>1009</v>
      </c>
      <c r="O101" t="s">
        <v>309</v>
      </c>
      <c r="P101" t="s">
        <v>309</v>
      </c>
      <c r="Q101">
        <v>1000</v>
      </c>
      <c r="X101">
        <v>7.2000000000000005E-4</v>
      </c>
      <c r="Y101">
        <v>82698.14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7.2000000000000005E-4</v>
      </c>
      <c r="AH101">
        <v>2</v>
      </c>
      <c r="AI101">
        <v>56375594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ROW(Source!A159)</f>
        <v>159</v>
      </c>
      <c r="B102">
        <v>56375606</v>
      </c>
      <c r="C102">
        <v>56375584</v>
      </c>
      <c r="D102">
        <v>55377068</v>
      </c>
      <c r="E102">
        <v>116</v>
      </c>
      <c r="F102">
        <v>1</v>
      </c>
      <c r="G102">
        <v>1</v>
      </c>
      <c r="H102">
        <v>3</v>
      </c>
      <c r="I102" t="s">
        <v>32</v>
      </c>
      <c r="J102" t="s">
        <v>3</v>
      </c>
      <c r="K102" t="s">
        <v>33</v>
      </c>
      <c r="L102">
        <v>3277935</v>
      </c>
      <c r="N102">
        <v>1013</v>
      </c>
      <c r="O102" t="s">
        <v>34</v>
      </c>
      <c r="P102" t="s">
        <v>34</v>
      </c>
      <c r="Q102">
        <v>1</v>
      </c>
      <c r="X102">
        <v>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2</v>
      </c>
      <c r="AH102">
        <v>2</v>
      </c>
      <c r="AI102">
        <v>56375595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ROW(Source!A164)</f>
        <v>164</v>
      </c>
      <c r="B103">
        <v>56375617</v>
      </c>
      <c r="C103">
        <v>56375609</v>
      </c>
      <c r="D103">
        <v>55371105</v>
      </c>
      <c r="E103">
        <v>116</v>
      </c>
      <c r="F103">
        <v>1</v>
      </c>
      <c r="G103">
        <v>1</v>
      </c>
      <c r="H103">
        <v>1</v>
      </c>
      <c r="I103" t="s">
        <v>317</v>
      </c>
      <c r="J103" t="s">
        <v>3</v>
      </c>
      <c r="K103" t="s">
        <v>318</v>
      </c>
      <c r="L103">
        <v>1191</v>
      </c>
      <c r="N103">
        <v>1013</v>
      </c>
      <c r="O103" t="s">
        <v>284</v>
      </c>
      <c r="P103" t="s">
        <v>284</v>
      </c>
      <c r="Q103">
        <v>1</v>
      </c>
      <c r="X103">
        <v>12.4</v>
      </c>
      <c r="Y103">
        <v>0</v>
      </c>
      <c r="Z103">
        <v>0</v>
      </c>
      <c r="AA103">
        <v>0</v>
      </c>
      <c r="AB103">
        <v>533.01</v>
      </c>
      <c r="AC103">
        <v>0</v>
      </c>
      <c r="AD103">
        <v>1</v>
      </c>
      <c r="AE103">
        <v>1</v>
      </c>
      <c r="AF103" t="s">
        <v>129</v>
      </c>
      <c r="AG103">
        <v>14.879999999999999</v>
      </c>
      <c r="AH103">
        <v>2</v>
      </c>
      <c r="AI103">
        <v>56375610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ROW(Source!A164)</f>
        <v>164</v>
      </c>
      <c r="B104">
        <v>56375618</v>
      </c>
      <c r="C104">
        <v>56375609</v>
      </c>
      <c r="D104">
        <v>55371276</v>
      </c>
      <c r="E104">
        <v>116</v>
      </c>
      <c r="F104">
        <v>1</v>
      </c>
      <c r="G104">
        <v>1</v>
      </c>
      <c r="H104">
        <v>1</v>
      </c>
      <c r="I104" t="s">
        <v>285</v>
      </c>
      <c r="J104" t="s">
        <v>3</v>
      </c>
      <c r="K104" t="s">
        <v>286</v>
      </c>
      <c r="L104">
        <v>1191</v>
      </c>
      <c r="N104">
        <v>1013</v>
      </c>
      <c r="O104" t="s">
        <v>284</v>
      </c>
      <c r="P104" t="s">
        <v>284</v>
      </c>
      <c r="Q104">
        <v>1</v>
      </c>
      <c r="X104">
        <v>1.25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129</v>
      </c>
      <c r="AG104">
        <v>1.5</v>
      </c>
      <c r="AH104">
        <v>2</v>
      </c>
      <c r="AI104">
        <v>56375611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ROW(Source!A164)</f>
        <v>164</v>
      </c>
      <c r="B105">
        <v>56375619</v>
      </c>
      <c r="C105">
        <v>56375609</v>
      </c>
      <c r="D105">
        <v>55492195</v>
      </c>
      <c r="E105">
        <v>1</v>
      </c>
      <c r="F105">
        <v>1</v>
      </c>
      <c r="G105">
        <v>1</v>
      </c>
      <c r="H105">
        <v>2</v>
      </c>
      <c r="I105" t="s">
        <v>325</v>
      </c>
      <c r="J105" t="s">
        <v>326</v>
      </c>
      <c r="K105" t="s">
        <v>327</v>
      </c>
      <c r="L105">
        <v>1368</v>
      </c>
      <c r="N105">
        <v>1011</v>
      </c>
      <c r="O105" t="s">
        <v>290</v>
      </c>
      <c r="P105" t="s">
        <v>290</v>
      </c>
      <c r="Q105">
        <v>1</v>
      </c>
      <c r="X105">
        <v>0.11</v>
      </c>
      <c r="Y105">
        <v>0</v>
      </c>
      <c r="Z105">
        <v>1689.57</v>
      </c>
      <c r="AA105">
        <v>612.57000000000005</v>
      </c>
      <c r="AB105">
        <v>0</v>
      </c>
      <c r="AC105">
        <v>0</v>
      </c>
      <c r="AD105">
        <v>1</v>
      </c>
      <c r="AE105">
        <v>0</v>
      </c>
      <c r="AF105" t="s">
        <v>129</v>
      </c>
      <c r="AG105">
        <v>0.13200000000000001</v>
      </c>
      <c r="AH105">
        <v>2</v>
      </c>
      <c r="AI105">
        <v>56375612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ROW(Source!A164)</f>
        <v>164</v>
      </c>
      <c r="B106">
        <v>56375620</v>
      </c>
      <c r="C106">
        <v>56375609</v>
      </c>
      <c r="D106">
        <v>55492212</v>
      </c>
      <c r="E106">
        <v>1</v>
      </c>
      <c r="F106">
        <v>1</v>
      </c>
      <c r="G106">
        <v>1</v>
      </c>
      <c r="H106">
        <v>2</v>
      </c>
      <c r="I106" t="s">
        <v>287</v>
      </c>
      <c r="J106" t="s">
        <v>288</v>
      </c>
      <c r="K106" t="s">
        <v>289</v>
      </c>
      <c r="L106">
        <v>1368</v>
      </c>
      <c r="N106">
        <v>1011</v>
      </c>
      <c r="O106" t="s">
        <v>290</v>
      </c>
      <c r="P106" t="s">
        <v>290</v>
      </c>
      <c r="Q106">
        <v>1</v>
      </c>
      <c r="X106">
        <v>0.56999999999999995</v>
      </c>
      <c r="Y106">
        <v>0</v>
      </c>
      <c r="Z106">
        <v>1595.2</v>
      </c>
      <c r="AA106">
        <v>715.99</v>
      </c>
      <c r="AB106">
        <v>0</v>
      </c>
      <c r="AC106">
        <v>0</v>
      </c>
      <c r="AD106">
        <v>1</v>
      </c>
      <c r="AE106">
        <v>0</v>
      </c>
      <c r="AF106" t="s">
        <v>129</v>
      </c>
      <c r="AG106">
        <v>0.68399999999999994</v>
      </c>
      <c r="AH106">
        <v>2</v>
      </c>
      <c r="AI106">
        <v>56375613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ROW(Source!A164)</f>
        <v>164</v>
      </c>
      <c r="B107">
        <v>56375621</v>
      </c>
      <c r="C107">
        <v>56375609</v>
      </c>
      <c r="D107">
        <v>55493104</v>
      </c>
      <c r="E107">
        <v>1</v>
      </c>
      <c r="F107">
        <v>1</v>
      </c>
      <c r="G107">
        <v>1</v>
      </c>
      <c r="H107">
        <v>2</v>
      </c>
      <c r="I107" t="s">
        <v>298</v>
      </c>
      <c r="J107" t="s">
        <v>299</v>
      </c>
      <c r="K107" t="s">
        <v>300</v>
      </c>
      <c r="L107">
        <v>1368</v>
      </c>
      <c r="N107">
        <v>1011</v>
      </c>
      <c r="O107" t="s">
        <v>290</v>
      </c>
      <c r="P107" t="s">
        <v>290</v>
      </c>
      <c r="Q107">
        <v>1</v>
      </c>
      <c r="X107">
        <v>0.56999999999999995</v>
      </c>
      <c r="Y107">
        <v>0</v>
      </c>
      <c r="Z107">
        <v>640.84</v>
      </c>
      <c r="AA107">
        <v>533.01</v>
      </c>
      <c r="AB107">
        <v>0</v>
      </c>
      <c r="AC107">
        <v>0</v>
      </c>
      <c r="AD107">
        <v>1</v>
      </c>
      <c r="AE107">
        <v>0</v>
      </c>
      <c r="AF107" t="s">
        <v>129</v>
      </c>
      <c r="AG107">
        <v>0.68399999999999994</v>
      </c>
      <c r="AH107">
        <v>2</v>
      </c>
      <c r="AI107">
        <v>56375614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ROW(Source!A164)</f>
        <v>164</v>
      </c>
      <c r="B108">
        <v>56375622</v>
      </c>
      <c r="C108">
        <v>56375609</v>
      </c>
      <c r="D108">
        <v>55444494</v>
      </c>
      <c r="E108">
        <v>1</v>
      </c>
      <c r="F108">
        <v>1</v>
      </c>
      <c r="G108">
        <v>1</v>
      </c>
      <c r="H108">
        <v>3</v>
      </c>
      <c r="I108" t="s">
        <v>329</v>
      </c>
      <c r="J108" t="s">
        <v>330</v>
      </c>
      <c r="K108" t="s">
        <v>331</v>
      </c>
      <c r="L108">
        <v>1346</v>
      </c>
      <c r="N108">
        <v>1009</v>
      </c>
      <c r="O108" t="s">
        <v>313</v>
      </c>
      <c r="P108" t="s">
        <v>313</v>
      </c>
      <c r="Q108">
        <v>1</v>
      </c>
      <c r="X108">
        <v>0.33</v>
      </c>
      <c r="Y108">
        <v>174.93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0.33</v>
      </c>
      <c r="AH108">
        <v>2</v>
      </c>
      <c r="AI108">
        <v>56375615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ROW(Source!A164)</f>
        <v>164</v>
      </c>
      <c r="B109">
        <v>56375623</v>
      </c>
      <c r="C109">
        <v>56375609</v>
      </c>
      <c r="D109">
        <v>55377068</v>
      </c>
      <c r="E109">
        <v>116</v>
      </c>
      <c r="F109">
        <v>1</v>
      </c>
      <c r="G109">
        <v>1</v>
      </c>
      <c r="H109">
        <v>3</v>
      </c>
      <c r="I109" t="s">
        <v>32</v>
      </c>
      <c r="J109" t="s">
        <v>3</v>
      </c>
      <c r="K109" t="s">
        <v>33</v>
      </c>
      <c r="L109">
        <v>3277935</v>
      </c>
      <c r="N109">
        <v>1013</v>
      </c>
      <c r="O109" t="s">
        <v>34</v>
      </c>
      <c r="P109" t="s">
        <v>34</v>
      </c>
      <c r="Q109">
        <v>1</v>
      </c>
      <c r="X109">
        <v>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2</v>
      </c>
      <c r="AH109">
        <v>2</v>
      </c>
      <c r="AI109">
        <v>56375616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ROW(Source!A165)</f>
        <v>165</v>
      </c>
      <c r="B110">
        <v>56375617</v>
      </c>
      <c r="C110">
        <v>56375609</v>
      </c>
      <c r="D110">
        <v>55371105</v>
      </c>
      <c r="E110">
        <v>116</v>
      </c>
      <c r="F110">
        <v>1</v>
      </c>
      <c r="G110">
        <v>1</v>
      </c>
      <c r="H110">
        <v>1</v>
      </c>
      <c r="I110" t="s">
        <v>317</v>
      </c>
      <c r="J110" t="s">
        <v>3</v>
      </c>
      <c r="K110" t="s">
        <v>318</v>
      </c>
      <c r="L110">
        <v>1191</v>
      </c>
      <c r="N110">
        <v>1013</v>
      </c>
      <c r="O110" t="s">
        <v>284</v>
      </c>
      <c r="P110" t="s">
        <v>284</v>
      </c>
      <c r="Q110">
        <v>1</v>
      </c>
      <c r="X110">
        <v>12.4</v>
      </c>
      <c r="Y110">
        <v>0</v>
      </c>
      <c r="Z110">
        <v>0</v>
      </c>
      <c r="AA110">
        <v>0</v>
      </c>
      <c r="AB110">
        <v>533.01</v>
      </c>
      <c r="AC110">
        <v>0</v>
      </c>
      <c r="AD110">
        <v>1</v>
      </c>
      <c r="AE110">
        <v>1</v>
      </c>
      <c r="AF110" t="s">
        <v>129</v>
      </c>
      <c r="AG110">
        <v>14.879999999999999</v>
      </c>
      <c r="AH110">
        <v>2</v>
      </c>
      <c r="AI110">
        <v>56375610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ROW(Source!A165)</f>
        <v>165</v>
      </c>
      <c r="B111">
        <v>56375618</v>
      </c>
      <c r="C111">
        <v>56375609</v>
      </c>
      <c r="D111">
        <v>55371276</v>
      </c>
      <c r="E111">
        <v>116</v>
      </c>
      <c r="F111">
        <v>1</v>
      </c>
      <c r="G111">
        <v>1</v>
      </c>
      <c r="H111">
        <v>1</v>
      </c>
      <c r="I111" t="s">
        <v>285</v>
      </c>
      <c r="J111" t="s">
        <v>3</v>
      </c>
      <c r="K111" t="s">
        <v>286</v>
      </c>
      <c r="L111">
        <v>1191</v>
      </c>
      <c r="N111">
        <v>1013</v>
      </c>
      <c r="O111" t="s">
        <v>284</v>
      </c>
      <c r="P111" t="s">
        <v>284</v>
      </c>
      <c r="Q111">
        <v>1</v>
      </c>
      <c r="X111">
        <v>1.25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129</v>
      </c>
      <c r="AG111">
        <v>1.5</v>
      </c>
      <c r="AH111">
        <v>2</v>
      </c>
      <c r="AI111">
        <v>56375611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ROW(Source!A165)</f>
        <v>165</v>
      </c>
      <c r="B112">
        <v>56375619</v>
      </c>
      <c r="C112">
        <v>56375609</v>
      </c>
      <c r="D112">
        <v>55492195</v>
      </c>
      <c r="E112">
        <v>1</v>
      </c>
      <c r="F112">
        <v>1</v>
      </c>
      <c r="G112">
        <v>1</v>
      </c>
      <c r="H112">
        <v>2</v>
      </c>
      <c r="I112" t="s">
        <v>325</v>
      </c>
      <c r="J112" t="s">
        <v>326</v>
      </c>
      <c r="K112" t="s">
        <v>327</v>
      </c>
      <c r="L112">
        <v>1368</v>
      </c>
      <c r="N112">
        <v>1011</v>
      </c>
      <c r="O112" t="s">
        <v>290</v>
      </c>
      <c r="P112" t="s">
        <v>290</v>
      </c>
      <c r="Q112">
        <v>1</v>
      </c>
      <c r="X112">
        <v>0.11</v>
      </c>
      <c r="Y112">
        <v>0</v>
      </c>
      <c r="Z112">
        <v>1689.57</v>
      </c>
      <c r="AA112">
        <v>612.57000000000005</v>
      </c>
      <c r="AB112">
        <v>0</v>
      </c>
      <c r="AC112">
        <v>0</v>
      </c>
      <c r="AD112">
        <v>1</v>
      </c>
      <c r="AE112">
        <v>0</v>
      </c>
      <c r="AF112" t="s">
        <v>129</v>
      </c>
      <c r="AG112">
        <v>0.13200000000000001</v>
      </c>
      <c r="AH112">
        <v>2</v>
      </c>
      <c r="AI112">
        <v>56375612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ROW(Source!A165)</f>
        <v>165</v>
      </c>
      <c r="B113">
        <v>56375620</v>
      </c>
      <c r="C113">
        <v>56375609</v>
      </c>
      <c r="D113">
        <v>55492212</v>
      </c>
      <c r="E113">
        <v>1</v>
      </c>
      <c r="F113">
        <v>1</v>
      </c>
      <c r="G113">
        <v>1</v>
      </c>
      <c r="H113">
        <v>2</v>
      </c>
      <c r="I113" t="s">
        <v>287</v>
      </c>
      <c r="J113" t="s">
        <v>288</v>
      </c>
      <c r="K113" t="s">
        <v>289</v>
      </c>
      <c r="L113">
        <v>1368</v>
      </c>
      <c r="N113">
        <v>1011</v>
      </c>
      <c r="O113" t="s">
        <v>290</v>
      </c>
      <c r="P113" t="s">
        <v>290</v>
      </c>
      <c r="Q113">
        <v>1</v>
      </c>
      <c r="X113">
        <v>0.56999999999999995</v>
      </c>
      <c r="Y113">
        <v>0</v>
      </c>
      <c r="Z113">
        <v>1595.2</v>
      </c>
      <c r="AA113">
        <v>715.99</v>
      </c>
      <c r="AB113">
        <v>0</v>
      </c>
      <c r="AC113">
        <v>0</v>
      </c>
      <c r="AD113">
        <v>1</v>
      </c>
      <c r="AE113">
        <v>0</v>
      </c>
      <c r="AF113" t="s">
        <v>129</v>
      </c>
      <c r="AG113">
        <v>0.68399999999999994</v>
      </c>
      <c r="AH113">
        <v>2</v>
      </c>
      <c r="AI113">
        <v>56375613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ROW(Source!A165)</f>
        <v>165</v>
      </c>
      <c r="B114">
        <v>56375621</v>
      </c>
      <c r="C114">
        <v>56375609</v>
      </c>
      <c r="D114">
        <v>55493104</v>
      </c>
      <c r="E114">
        <v>1</v>
      </c>
      <c r="F114">
        <v>1</v>
      </c>
      <c r="G114">
        <v>1</v>
      </c>
      <c r="H114">
        <v>2</v>
      </c>
      <c r="I114" t="s">
        <v>298</v>
      </c>
      <c r="J114" t="s">
        <v>299</v>
      </c>
      <c r="K114" t="s">
        <v>300</v>
      </c>
      <c r="L114">
        <v>1368</v>
      </c>
      <c r="N114">
        <v>1011</v>
      </c>
      <c r="O114" t="s">
        <v>290</v>
      </c>
      <c r="P114" t="s">
        <v>290</v>
      </c>
      <c r="Q114">
        <v>1</v>
      </c>
      <c r="X114">
        <v>0.56999999999999995</v>
      </c>
      <c r="Y114">
        <v>0</v>
      </c>
      <c r="Z114">
        <v>640.84</v>
      </c>
      <c r="AA114">
        <v>533.01</v>
      </c>
      <c r="AB114">
        <v>0</v>
      </c>
      <c r="AC114">
        <v>0</v>
      </c>
      <c r="AD114">
        <v>1</v>
      </c>
      <c r="AE114">
        <v>0</v>
      </c>
      <c r="AF114" t="s">
        <v>129</v>
      </c>
      <c r="AG114">
        <v>0.68399999999999994</v>
      </c>
      <c r="AH114">
        <v>2</v>
      </c>
      <c r="AI114">
        <v>56375614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ROW(Source!A165)</f>
        <v>165</v>
      </c>
      <c r="B115">
        <v>56375622</v>
      </c>
      <c r="C115">
        <v>56375609</v>
      </c>
      <c r="D115">
        <v>55444494</v>
      </c>
      <c r="E115">
        <v>1</v>
      </c>
      <c r="F115">
        <v>1</v>
      </c>
      <c r="G115">
        <v>1</v>
      </c>
      <c r="H115">
        <v>3</v>
      </c>
      <c r="I115" t="s">
        <v>329</v>
      </c>
      <c r="J115" t="s">
        <v>330</v>
      </c>
      <c r="K115" t="s">
        <v>331</v>
      </c>
      <c r="L115">
        <v>1346</v>
      </c>
      <c r="N115">
        <v>1009</v>
      </c>
      <c r="O115" t="s">
        <v>313</v>
      </c>
      <c r="P115" t="s">
        <v>313</v>
      </c>
      <c r="Q115">
        <v>1</v>
      </c>
      <c r="X115">
        <v>0.33</v>
      </c>
      <c r="Y115">
        <v>174.93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0.33</v>
      </c>
      <c r="AH115">
        <v>2</v>
      </c>
      <c r="AI115">
        <v>56375615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ROW(Source!A165)</f>
        <v>165</v>
      </c>
      <c r="B116">
        <v>56375623</v>
      </c>
      <c r="C116">
        <v>56375609</v>
      </c>
      <c r="D116">
        <v>55377068</v>
      </c>
      <c r="E116">
        <v>116</v>
      </c>
      <c r="F116">
        <v>1</v>
      </c>
      <c r="G116">
        <v>1</v>
      </c>
      <c r="H116">
        <v>3</v>
      </c>
      <c r="I116" t="s">
        <v>32</v>
      </c>
      <c r="J116" t="s">
        <v>3</v>
      </c>
      <c r="K116" t="s">
        <v>33</v>
      </c>
      <c r="L116">
        <v>3277935</v>
      </c>
      <c r="N116">
        <v>1013</v>
      </c>
      <c r="O116" t="s">
        <v>34</v>
      </c>
      <c r="P116" t="s">
        <v>34</v>
      </c>
      <c r="Q116">
        <v>1</v>
      </c>
      <c r="X116">
        <v>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2</v>
      </c>
      <c r="AH116">
        <v>2</v>
      </c>
      <c r="AI116">
        <v>56375616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ROW(Source!A168)</f>
        <v>168</v>
      </c>
      <c r="B117">
        <v>56375634</v>
      </c>
      <c r="C117">
        <v>56375625</v>
      </c>
      <c r="D117">
        <v>55371105</v>
      </c>
      <c r="E117">
        <v>116</v>
      </c>
      <c r="F117">
        <v>1</v>
      </c>
      <c r="G117">
        <v>1</v>
      </c>
      <c r="H117">
        <v>1</v>
      </c>
      <c r="I117" t="s">
        <v>317</v>
      </c>
      <c r="J117" t="s">
        <v>3</v>
      </c>
      <c r="K117" t="s">
        <v>318</v>
      </c>
      <c r="L117">
        <v>1191</v>
      </c>
      <c r="N117">
        <v>1013</v>
      </c>
      <c r="O117" t="s">
        <v>284</v>
      </c>
      <c r="P117" t="s">
        <v>284</v>
      </c>
      <c r="Q117">
        <v>1</v>
      </c>
      <c r="X117">
        <v>1.1299999999999999</v>
      </c>
      <c r="Y117">
        <v>0</v>
      </c>
      <c r="Z117">
        <v>0</v>
      </c>
      <c r="AA117">
        <v>0</v>
      </c>
      <c r="AB117">
        <v>533.01</v>
      </c>
      <c r="AC117">
        <v>0</v>
      </c>
      <c r="AD117">
        <v>1</v>
      </c>
      <c r="AE117">
        <v>1</v>
      </c>
      <c r="AF117" t="s">
        <v>129</v>
      </c>
      <c r="AG117">
        <v>1.3559999999999999</v>
      </c>
      <c r="AH117">
        <v>2</v>
      </c>
      <c r="AI117">
        <v>56375626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ROW(Source!A168)</f>
        <v>168</v>
      </c>
      <c r="B118">
        <v>56375635</v>
      </c>
      <c r="C118">
        <v>56375625</v>
      </c>
      <c r="D118">
        <v>55371276</v>
      </c>
      <c r="E118">
        <v>116</v>
      </c>
      <c r="F118">
        <v>1</v>
      </c>
      <c r="G118">
        <v>1</v>
      </c>
      <c r="H118">
        <v>1</v>
      </c>
      <c r="I118" t="s">
        <v>285</v>
      </c>
      <c r="J118" t="s">
        <v>3</v>
      </c>
      <c r="K118" t="s">
        <v>286</v>
      </c>
      <c r="L118">
        <v>1191</v>
      </c>
      <c r="N118">
        <v>1013</v>
      </c>
      <c r="O118" t="s">
        <v>284</v>
      </c>
      <c r="P118" t="s">
        <v>284</v>
      </c>
      <c r="Q118">
        <v>1</v>
      </c>
      <c r="X118">
        <v>0.05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129</v>
      </c>
      <c r="AG118">
        <v>0.06</v>
      </c>
      <c r="AH118">
        <v>2</v>
      </c>
      <c r="AI118">
        <v>56375627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ROW(Source!A168)</f>
        <v>168</v>
      </c>
      <c r="B119">
        <v>56375636</v>
      </c>
      <c r="C119">
        <v>56375625</v>
      </c>
      <c r="D119">
        <v>55492212</v>
      </c>
      <c r="E119">
        <v>1</v>
      </c>
      <c r="F119">
        <v>1</v>
      </c>
      <c r="G119">
        <v>1</v>
      </c>
      <c r="H119">
        <v>2</v>
      </c>
      <c r="I119" t="s">
        <v>287</v>
      </c>
      <c r="J119" t="s">
        <v>288</v>
      </c>
      <c r="K119" t="s">
        <v>289</v>
      </c>
      <c r="L119">
        <v>1368</v>
      </c>
      <c r="N119">
        <v>1011</v>
      </c>
      <c r="O119" t="s">
        <v>290</v>
      </c>
      <c r="P119" t="s">
        <v>290</v>
      </c>
      <c r="Q119">
        <v>1</v>
      </c>
      <c r="X119">
        <v>0.02</v>
      </c>
      <c r="Y119">
        <v>0</v>
      </c>
      <c r="Z119">
        <v>1595.2</v>
      </c>
      <c r="AA119">
        <v>715.99</v>
      </c>
      <c r="AB119">
        <v>0</v>
      </c>
      <c r="AC119">
        <v>0</v>
      </c>
      <c r="AD119">
        <v>1</v>
      </c>
      <c r="AE119">
        <v>0</v>
      </c>
      <c r="AF119" t="s">
        <v>129</v>
      </c>
      <c r="AG119">
        <v>2.4E-2</v>
      </c>
      <c r="AH119">
        <v>2</v>
      </c>
      <c r="AI119">
        <v>56375628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ROW(Source!A168)</f>
        <v>168</v>
      </c>
      <c r="B120">
        <v>56375637</v>
      </c>
      <c r="C120">
        <v>56375625</v>
      </c>
      <c r="D120">
        <v>55492349</v>
      </c>
      <c r="E120">
        <v>1</v>
      </c>
      <c r="F120">
        <v>1</v>
      </c>
      <c r="G120">
        <v>1</v>
      </c>
      <c r="H120">
        <v>2</v>
      </c>
      <c r="I120" t="s">
        <v>332</v>
      </c>
      <c r="J120" t="s">
        <v>333</v>
      </c>
      <c r="K120" t="s">
        <v>334</v>
      </c>
      <c r="L120">
        <v>1368</v>
      </c>
      <c r="N120">
        <v>1011</v>
      </c>
      <c r="O120" t="s">
        <v>290</v>
      </c>
      <c r="P120" t="s">
        <v>290</v>
      </c>
      <c r="Q120">
        <v>1</v>
      </c>
      <c r="X120">
        <v>0.01</v>
      </c>
      <c r="Y120">
        <v>0</v>
      </c>
      <c r="Z120">
        <v>55.78</v>
      </c>
      <c r="AA120">
        <v>473.35</v>
      </c>
      <c r="AB120">
        <v>0</v>
      </c>
      <c r="AC120">
        <v>0</v>
      </c>
      <c r="AD120">
        <v>1</v>
      </c>
      <c r="AE120">
        <v>0</v>
      </c>
      <c r="AF120" t="s">
        <v>129</v>
      </c>
      <c r="AG120">
        <v>1.2E-2</v>
      </c>
      <c r="AH120">
        <v>2</v>
      </c>
      <c r="AI120">
        <v>56375629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ROW(Source!A168)</f>
        <v>168</v>
      </c>
      <c r="B121">
        <v>56375638</v>
      </c>
      <c r="C121">
        <v>56375625</v>
      </c>
      <c r="D121">
        <v>55493104</v>
      </c>
      <c r="E121">
        <v>1</v>
      </c>
      <c r="F121">
        <v>1</v>
      </c>
      <c r="G121">
        <v>1</v>
      </c>
      <c r="H121">
        <v>2</v>
      </c>
      <c r="I121" t="s">
        <v>298</v>
      </c>
      <c r="J121" t="s">
        <v>299</v>
      </c>
      <c r="K121" t="s">
        <v>300</v>
      </c>
      <c r="L121">
        <v>1368</v>
      </c>
      <c r="N121">
        <v>1011</v>
      </c>
      <c r="O121" t="s">
        <v>290</v>
      </c>
      <c r="P121" t="s">
        <v>290</v>
      </c>
      <c r="Q121">
        <v>1</v>
      </c>
      <c r="X121">
        <v>0.02</v>
      </c>
      <c r="Y121">
        <v>0</v>
      </c>
      <c r="Z121">
        <v>640.84</v>
      </c>
      <c r="AA121">
        <v>533.01</v>
      </c>
      <c r="AB121">
        <v>0</v>
      </c>
      <c r="AC121">
        <v>0</v>
      </c>
      <c r="AD121">
        <v>1</v>
      </c>
      <c r="AE121">
        <v>0</v>
      </c>
      <c r="AF121" t="s">
        <v>129</v>
      </c>
      <c r="AG121">
        <v>2.4E-2</v>
      </c>
      <c r="AH121">
        <v>2</v>
      </c>
      <c r="AI121">
        <v>56375630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ROW(Source!A168)</f>
        <v>168</v>
      </c>
      <c r="B122">
        <v>56375639</v>
      </c>
      <c r="C122">
        <v>56375625</v>
      </c>
      <c r="D122">
        <v>55444494</v>
      </c>
      <c r="E122">
        <v>1</v>
      </c>
      <c r="F122">
        <v>1</v>
      </c>
      <c r="G122">
        <v>1</v>
      </c>
      <c r="H122">
        <v>3</v>
      </c>
      <c r="I122" t="s">
        <v>329</v>
      </c>
      <c r="J122" t="s">
        <v>330</v>
      </c>
      <c r="K122" t="s">
        <v>331</v>
      </c>
      <c r="L122">
        <v>1346</v>
      </c>
      <c r="N122">
        <v>1009</v>
      </c>
      <c r="O122" t="s">
        <v>313</v>
      </c>
      <c r="P122" t="s">
        <v>313</v>
      </c>
      <c r="Q122">
        <v>1</v>
      </c>
      <c r="X122">
        <v>0.14000000000000001</v>
      </c>
      <c r="Y122">
        <v>174.93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0.14000000000000001</v>
      </c>
      <c r="AH122">
        <v>2</v>
      </c>
      <c r="AI122">
        <v>56375631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ROW(Source!A168)</f>
        <v>168</v>
      </c>
      <c r="B123">
        <v>56375640</v>
      </c>
      <c r="C123">
        <v>56375625</v>
      </c>
      <c r="D123">
        <v>55452158</v>
      </c>
      <c r="E123">
        <v>1</v>
      </c>
      <c r="F123">
        <v>1</v>
      </c>
      <c r="G123">
        <v>1</v>
      </c>
      <c r="H123">
        <v>3</v>
      </c>
      <c r="I123" t="s">
        <v>336</v>
      </c>
      <c r="J123" t="s">
        <v>337</v>
      </c>
      <c r="K123" t="s">
        <v>338</v>
      </c>
      <c r="L123">
        <v>1348</v>
      </c>
      <c r="N123">
        <v>1009</v>
      </c>
      <c r="O123" t="s">
        <v>309</v>
      </c>
      <c r="P123" t="s">
        <v>309</v>
      </c>
      <c r="Q123">
        <v>1000</v>
      </c>
      <c r="X123">
        <v>2.0999999999999999E-3</v>
      </c>
      <c r="Y123">
        <v>46414.02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2.0999999999999999E-3</v>
      </c>
      <c r="AH123">
        <v>2</v>
      </c>
      <c r="AI123">
        <v>56375632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ROW(Source!A168)</f>
        <v>168</v>
      </c>
      <c r="B124">
        <v>56375641</v>
      </c>
      <c r="C124">
        <v>56375625</v>
      </c>
      <c r="D124">
        <v>55377068</v>
      </c>
      <c r="E124">
        <v>116</v>
      </c>
      <c r="F124">
        <v>1</v>
      </c>
      <c r="G124">
        <v>1</v>
      </c>
      <c r="H124">
        <v>3</v>
      </c>
      <c r="I124" t="s">
        <v>32</v>
      </c>
      <c r="J124" t="s">
        <v>3</v>
      </c>
      <c r="K124" t="s">
        <v>33</v>
      </c>
      <c r="L124">
        <v>3277935</v>
      </c>
      <c r="N124">
        <v>1013</v>
      </c>
      <c r="O124" t="s">
        <v>34</v>
      </c>
      <c r="P124" t="s">
        <v>34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2</v>
      </c>
      <c r="AH124">
        <v>2</v>
      </c>
      <c r="AI124">
        <v>56375633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ROW(Source!A169)</f>
        <v>169</v>
      </c>
      <c r="B125">
        <v>56375634</v>
      </c>
      <c r="C125">
        <v>56375625</v>
      </c>
      <c r="D125">
        <v>55371105</v>
      </c>
      <c r="E125">
        <v>116</v>
      </c>
      <c r="F125">
        <v>1</v>
      </c>
      <c r="G125">
        <v>1</v>
      </c>
      <c r="H125">
        <v>1</v>
      </c>
      <c r="I125" t="s">
        <v>317</v>
      </c>
      <c r="J125" t="s">
        <v>3</v>
      </c>
      <c r="K125" t="s">
        <v>318</v>
      </c>
      <c r="L125">
        <v>1191</v>
      </c>
      <c r="N125">
        <v>1013</v>
      </c>
      <c r="O125" t="s">
        <v>284</v>
      </c>
      <c r="P125" t="s">
        <v>284</v>
      </c>
      <c r="Q125">
        <v>1</v>
      </c>
      <c r="X125">
        <v>1.1299999999999999</v>
      </c>
      <c r="Y125">
        <v>0</v>
      </c>
      <c r="Z125">
        <v>0</v>
      </c>
      <c r="AA125">
        <v>0</v>
      </c>
      <c r="AB125">
        <v>533.01</v>
      </c>
      <c r="AC125">
        <v>0</v>
      </c>
      <c r="AD125">
        <v>1</v>
      </c>
      <c r="AE125">
        <v>1</v>
      </c>
      <c r="AF125" t="s">
        <v>129</v>
      </c>
      <c r="AG125">
        <v>1.3559999999999999</v>
      </c>
      <c r="AH125">
        <v>2</v>
      </c>
      <c r="AI125">
        <v>56375626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ROW(Source!A169)</f>
        <v>169</v>
      </c>
      <c r="B126">
        <v>56375635</v>
      </c>
      <c r="C126">
        <v>56375625</v>
      </c>
      <c r="D126">
        <v>55371276</v>
      </c>
      <c r="E126">
        <v>116</v>
      </c>
      <c r="F126">
        <v>1</v>
      </c>
      <c r="G126">
        <v>1</v>
      </c>
      <c r="H126">
        <v>1</v>
      </c>
      <c r="I126" t="s">
        <v>285</v>
      </c>
      <c r="J126" t="s">
        <v>3</v>
      </c>
      <c r="K126" t="s">
        <v>286</v>
      </c>
      <c r="L126">
        <v>1191</v>
      </c>
      <c r="N126">
        <v>1013</v>
      </c>
      <c r="O126" t="s">
        <v>284</v>
      </c>
      <c r="P126" t="s">
        <v>284</v>
      </c>
      <c r="Q126">
        <v>1</v>
      </c>
      <c r="X126">
        <v>0.05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129</v>
      </c>
      <c r="AG126">
        <v>0.06</v>
      </c>
      <c r="AH126">
        <v>2</v>
      </c>
      <c r="AI126">
        <v>56375627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ROW(Source!A169)</f>
        <v>169</v>
      </c>
      <c r="B127">
        <v>56375636</v>
      </c>
      <c r="C127">
        <v>56375625</v>
      </c>
      <c r="D127">
        <v>55492212</v>
      </c>
      <c r="E127">
        <v>1</v>
      </c>
      <c r="F127">
        <v>1</v>
      </c>
      <c r="G127">
        <v>1</v>
      </c>
      <c r="H127">
        <v>2</v>
      </c>
      <c r="I127" t="s">
        <v>287</v>
      </c>
      <c r="J127" t="s">
        <v>288</v>
      </c>
      <c r="K127" t="s">
        <v>289</v>
      </c>
      <c r="L127">
        <v>1368</v>
      </c>
      <c r="N127">
        <v>1011</v>
      </c>
      <c r="O127" t="s">
        <v>290</v>
      </c>
      <c r="P127" t="s">
        <v>290</v>
      </c>
      <c r="Q127">
        <v>1</v>
      </c>
      <c r="X127">
        <v>0.02</v>
      </c>
      <c r="Y127">
        <v>0</v>
      </c>
      <c r="Z127">
        <v>1595.2</v>
      </c>
      <c r="AA127">
        <v>715.99</v>
      </c>
      <c r="AB127">
        <v>0</v>
      </c>
      <c r="AC127">
        <v>0</v>
      </c>
      <c r="AD127">
        <v>1</v>
      </c>
      <c r="AE127">
        <v>0</v>
      </c>
      <c r="AF127" t="s">
        <v>129</v>
      </c>
      <c r="AG127">
        <v>2.4E-2</v>
      </c>
      <c r="AH127">
        <v>2</v>
      </c>
      <c r="AI127">
        <v>56375628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ROW(Source!A169)</f>
        <v>169</v>
      </c>
      <c r="B128">
        <v>56375637</v>
      </c>
      <c r="C128">
        <v>56375625</v>
      </c>
      <c r="D128">
        <v>55492349</v>
      </c>
      <c r="E128">
        <v>1</v>
      </c>
      <c r="F128">
        <v>1</v>
      </c>
      <c r="G128">
        <v>1</v>
      </c>
      <c r="H128">
        <v>2</v>
      </c>
      <c r="I128" t="s">
        <v>332</v>
      </c>
      <c r="J128" t="s">
        <v>333</v>
      </c>
      <c r="K128" t="s">
        <v>334</v>
      </c>
      <c r="L128">
        <v>1368</v>
      </c>
      <c r="N128">
        <v>1011</v>
      </c>
      <c r="O128" t="s">
        <v>290</v>
      </c>
      <c r="P128" t="s">
        <v>290</v>
      </c>
      <c r="Q128">
        <v>1</v>
      </c>
      <c r="X128">
        <v>0.01</v>
      </c>
      <c r="Y128">
        <v>0</v>
      </c>
      <c r="Z128">
        <v>55.78</v>
      </c>
      <c r="AA128">
        <v>473.35</v>
      </c>
      <c r="AB128">
        <v>0</v>
      </c>
      <c r="AC128">
        <v>0</v>
      </c>
      <c r="AD128">
        <v>1</v>
      </c>
      <c r="AE128">
        <v>0</v>
      </c>
      <c r="AF128" t="s">
        <v>129</v>
      </c>
      <c r="AG128">
        <v>1.2E-2</v>
      </c>
      <c r="AH128">
        <v>2</v>
      </c>
      <c r="AI128">
        <v>56375629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ROW(Source!A169)</f>
        <v>169</v>
      </c>
      <c r="B129">
        <v>56375638</v>
      </c>
      <c r="C129">
        <v>56375625</v>
      </c>
      <c r="D129">
        <v>55493104</v>
      </c>
      <c r="E129">
        <v>1</v>
      </c>
      <c r="F129">
        <v>1</v>
      </c>
      <c r="G129">
        <v>1</v>
      </c>
      <c r="H129">
        <v>2</v>
      </c>
      <c r="I129" t="s">
        <v>298</v>
      </c>
      <c r="J129" t="s">
        <v>299</v>
      </c>
      <c r="K129" t="s">
        <v>300</v>
      </c>
      <c r="L129">
        <v>1368</v>
      </c>
      <c r="N129">
        <v>1011</v>
      </c>
      <c r="O129" t="s">
        <v>290</v>
      </c>
      <c r="P129" t="s">
        <v>290</v>
      </c>
      <c r="Q129">
        <v>1</v>
      </c>
      <c r="X129">
        <v>0.02</v>
      </c>
      <c r="Y129">
        <v>0</v>
      </c>
      <c r="Z129">
        <v>640.84</v>
      </c>
      <c r="AA129">
        <v>533.01</v>
      </c>
      <c r="AB129">
        <v>0</v>
      </c>
      <c r="AC129">
        <v>0</v>
      </c>
      <c r="AD129">
        <v>1</v>
      </c>
      <c r="AE129">
        <v>0</v>
      </c>
      <c r="AF129" t="s">
        <v>129</v>
      </c>
      <c r="AG129">
        <v>2.4E-2</v>
      </c>
      <c r="AH129">
        <v>2</v>
      </c>
      <c r="AI129">
        <v>56375630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ROW(Source!A169)</f>
        <v>169</v>
      </c>
      <c r="B130">
        <v>56375639</v>
      </c>
      <c r="C130">
        <v>56375625</v>
      </c>
      <c r="D130">
        <v>55444494</v>
      </c>
      <c r="E130">
        <v>1</v>
      </c>
      <c r="F130">
        <v>1</v>
      </c>
      <c r="G130">
        <v>1</v>
      </c>
      <c r="H130">
        <v>3</v>
      </c>
      <c r="I130" t="s">
        <v>329</v>
      </c>
      <c r="J130" t="s">
        <v>330</v>
      </c>
      <c r="K130" t="s">
        <v>331</v>
      </c>
      <c r="L130">
        <v>1346</v>
      </c>
      <c r="N130">
        <v>1009</v>
      </c>
      <c r="O130" t="s">
        <v>313</v>
      </c>
      <c r="P130" t="s">
        <v>313</v>
      </c>
      <c r="Q130">
        <v>1</v>
      </c>
      <c r="X130">
        <v>0.14000000000000001</v>
      </c>
      <c r="Y130">
        <v>174.93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0.14000000000000001</v>
      </c>
      <c r="AH130">
        <v>2</v>
      </c>
      <c r="AI130">
        <v>56375631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ROW(Source!A169)</f>
        <v>169</v>
      </c>
      <c r="B131">
        <v>56375640</v>
      </c>
      <c r="C131">
        <v>56375625</v>
      </c>
      <c r="D131">
        <v>55452158</v>
      </c>
      <c r="E131">
        <v>1</v>
      </c>
      <c r="F131">
        <v>1</v>
      </c>
      <c r="G131">
        <v>1</v>
      </c>
      <c r="H131">
        <v>3</v>
      </c>
      <c r="I131" t="s">
        <v>336</v>
      </c>
      <c r="J131" t="s">
        <v>337</v>
      </c>
      <c r="K131" t="s">
        <v>338</v>
      </c>
      <c r="L131">
        <v>1348</v>
      </c>
      <c r="N131">
        <v>1009</v>
      </c>
      <c r="O131" t="s">
        <v>309</v>
      </c>
      <c r="P131" t="s">
        <v>309</v>
      </c>
      <c r="Q131">
        <v>1000</v>
      </c>
      <c r="X131">
        <v>2.0999999999999999E-3</v>
      </c>
      <c r="Y131">
        <v>46414.02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2.0999999999999999E-3</v>
      </c>
      <c r="AH131">
        <v>2</v>
      </c>
      <c r="AI131">
        <v>56375632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ROW(Source!A169)</f>
        <v>169</v>
      </c>
      <c r="B132">
        <v>56375641</v>
      </c>
      <c r="C132">
        <v>56375625</v>
      </c>
      <c r="D132">
        <v>55377068</v>
      </c>
      <c r="E132">
        <v>116</v>
      </c>
      <c r="F132">
        <v>1</v>
      </c>
      <c r="G132">
        <v>1</v>
      </c>
      <c r="H132">
        <v>3</v>
      </c>
      <c r="I132" t="s">
        <v>32</v>
      </c>
      <c r="J132" t="s">
        <v>3</v>
      </c>
      <c r="K132" t="s">
        <v>33</v>
      </c>
      <c r="L132">
        <v>3277935</v>
      </c>
      <c r="N132">
        <v>1013</v>
      </c>
      <c r="O132" t="s">
        <v>34</v>
      </c>
      <c r="P132" t="s">
        <v>34</v>
      </c>
      <c r="Q132">
        <v>1</v>
      </c>
      <c r="X132">
        <v>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2</v>
      </c>
      <c r="AH132">
        <v>2</v>
      </c>
      <c r="AI132">
        <v>56375633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ROW(Source!A278)</f>
        <v>278</v>
      </c>
      <c r="B133">
        <v>56375650</v>
      </c>
      <c r="C133">
        <v>56375647</v>
      </c>
      <c r="D133">
        <v>55371240</v>
      </c>
      <c r="E133">
        <v>116</v>
      </c>
      <c r="F133">
        <v>1</v>
      </c>
      <c r="G133">
        <v>1</v>
      </c>
      <c r="H133">
        <v>1</v>
      </c>
      <c r="I133" t="s">
        <v>342</v>
      </c>
      <c r="J133" t="s">
        <v>3</v>
      </c>
      <c r="K133" t="s">
        <v>343</v>
      </c>
      <c r="L133">
        <v>1369</v>
      </c>
      <c r="N133">
        <v>1013</v>
      </c>
      <c r="O133" t="s">
        <v>344</v>
      </c>
      <c r="P133" t="s">
        <v>344</v>
      </c>
      <c r="Q133">
        <v>1</v>
      </c>
      <c r="X133">
        <v>1.35</v>
      </c>
      <c r="Y133">
        <v>0</v>
      </c>
      <c r="Z133">
        <v>0</v>
      </c>
      <c r="AA133">
        <v>0</v>
      </c>
      <c r="AB133">
        <v>533.01</v>
      </c>
      <c r="AC133">
        <v>0</v>
      </c>
      <c r="AD133">
        <v>1</v>
      </c>
      <c r="AE133">
        <v>1</v>
      </c>
      <c r="AF133" t="s">
        <v>129</v>
      </c>
      <c r="AG133">
        <v>1.62</v>
      </c>
      <c r="AH133">
        <v>2</v>
      </c>
      <c r="AI133">
        <v>56375648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ROW(Source!A278)</f>
        <v>278</v>
      </c>
      <c r="B134">
        <v>56375651</v>
      </c>
      <c r="C134">
        <v>56375647</v>
      </c>
      <c r="D134">
        <v>55371258</v>
      </c>
      <c r="E134">
        <v>116</v>
      </c>
      <c r="F134">
        <v>1</v>
      </c>
      <c r="G134">
        <v>1</v>
      </c>
      <c r="H134">
        <v>1</v>
      </c>
      <c r="I134" t="s">
        <v>345</v>
      </c>
      <c r="J134" t="s">
        <v>3</v>
      </c>
      <c r="K134" t="s">
        <v>346</v>
      </c>
      <c r="L134">
        <v>1369</v>
      </c>
      <c r="N134">
        <v>1013</v>
      </c>
      <c r="O134" t="s">
        <v>344</v>
      </c>
      <c r="P134" t="s">
        <v>344</v>
      </c>
      <c r="Q134">
        <v>1</v>
      </c>
      <c r="X134">
        <v>1.35</v>
      </c>
      <c r="Y134">
        <v>0</v>
      </c>
      <c r="Z134">
        <v>0</v>
      </c>
      <c r="AA134">
        <v>0</v>
      </c>
      <c r="AB134">
        <v>509.15</v>
      </c>
      <c r="AC134">
        <v>0</v>
      </c>
      <c r="AD134">
        <v>1</v>
      </c>
      <c r="AE134">
        <v>1</v>
      </c>
      <c r="AF134" t="s">
        <v>129</v>
      </c>
      <c r="AG134">
        <v>1.62</v>
      </c>
      <c r="AH134">
        <v>2</v>
      </c>
      <c r="AI134">
        <v>56375649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ROW(Source!A279)</f>
        <v>279</v>
      </c>
      <c r="B135">
        <v>56375650</v>
      </c>
      <c r="C135">
        <v>56375647</v>
      </c>
      <c r="D135">
        <v>55371240</v>
      </c>
      <c r="E135">
        <v>116</v>
      </c>
      <c r="F135">
        <v>1</v>
      </c>
      <c r="G135">
        <v>1</v>
      </c>
      <c r="H135">
        <v>1</v>
      </c>
      <c r="I135" t="s">
        <v>342</v>
      </c>
      <c r="J135" t="s">
        <v>3</v>
      </c>
      <c r="K135" t="s">
        <v>343</v>
      </c>
      <c r="L135">
        <v>1369</v>
      </c>
      <c r="N135">
        <v>1013</v>
      </c>
      <c r="O135" t="s">
        <v>344</v>
      </c>
      <c r="P135" t="s">
        <v>344</v>
      </c>
      <c r="Q135">
        <v>1</v>
      </c>
      <c r="X135">
        <v>1.35</v>
      </c>
      <c r="Y135">
        <v>0</v>
      </c>
      <c r="Z135">
        <v>0</v>
      </c>
      <c r="AA135">
        <v>0</v>
      </c>
      <c r="AB135">
        <v>533.01</v>
      </c>
      <c r="AC135">
        <v>0</v>
      </c>
      <c r="AD135">
        <v>1</v>
      </c>
      <c r="AE135">
        <v>1</v>
      </c>
      <c r="AF135" t="s">
        <v>129</v>
      </c>
      <c r="AG135">
        <v>1.62</v>
      </c>
      <c r="AH135">
        <v>2</v>
      </c>
      <c r="AI135">
        <v>56375648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ROW(Source!A279)</f>
        <v>279</v>
      </c>
      <c r="B136">
        <v>56375651</v>
      </c>
      <c r="C136">
        <v>56375647</v>
      </c>
      <c r="D136">
        <v>55371258</v>
      </c>
      <c r="E136">
        <v>116</v>
      </c>
      <c r="F136">
        <v>1</v>
      </c>
      <c r="G136">
        <v>1</v>
      </c>
      <c r="H136">
        <v>1</v>
      </c>
      <c r="I136" t="s">
        <v>345</v>
      </c>
      <c r="J136" t="s">
        <v>3</v>
      </c>
      <c r="K136" t="s">
        <v>346</v>
      </c>
      <c r="L136">
        <v>1369</v>
      </c>
      <c r="N136">
        <v>1013</v>
      </c>
      <c r="O136" t="s">
        <v>344</v>
      </c>
      <c r="P136" t="s">
        <v>344</v>
      </c>
      <c r="Q136">
        <v>1</v>
      </c>
      <c r="X136">
        <v>1.35</v>
      </c>
      <c r="Y136">
        <v>0</v>
      </c>
      <c r="Z136">
        <v>0</v>
      </c>
      <c r="AA136">
        <v>0</v>
      </c>
      <c r="AB136">
        <v>509.15</v>
      </c>
      <c r="AC136">
        <v>0</v>
      </c>
      <c r="AD136">
        <v>1</v>
      </c>
      <c r="AE136">
        <v>1</v>
      </c>
      <c r="AF136" t="s">
        <v>129</v>
      </c>
      <c r="AG136">
        <v>1.62</v>
      </c>
      <c r="AH136">
        <v>2</v>
      </c>
      <c r="AI136">
        <v>56375649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ROW(Source!A280)</f>
        <v>280</v>
      </c>
      <c r="B137">
        <v>56375655</v>
      </c>
      <c r="C137">
        <v>56375652</v>
      </c>
      <c r="D137">
        <v>55371258</v>
      </c>
      <c r="E137">
        <v>116</v>
      </c>
      <c r="F137">
        <v>1</v>
      </c>
      <c r="G137">
        <v>1</v>
      </c>
      <c r="H137">
        <v>1</v>
      </c>
      <c r="I137" t="s">
        <v>345</v>
      </c>
      <c r="J137" t="s">
        <v>3</v>
      </c>
      <c r="K137" t="s">
        <v>346</v>
      </c>
      <c r="L137">
        <v>1369</v>
      </c>
      <c r="N137">
        <v>1013</v>
      </c>
      <c r="O137" t="s">
        <v>344</v>
      </c>
      <c r="P137" t="s">
        <v>344</v>
      </c>
      <c r="Q137">
        <v>1</v>
      </c>
      <c r="X137">
        <v>2.52</v>
      </c>
      <c r="Y137">
        <v>0</v>
      </c>
      <c r="Z137">
        <v>0</v>
      </c>
      <c r="AA137">
        <v>0</v>
      </c>
      <c r="AB137">
        <v>509.15</v>
      </c>
      <c r="AC137">
        <v>0</v>
      </c>
      <c r="AD137">
        <v>1</v>
      </c>
      <c r="AE137">
        <v>1</v>
      </c>
      <c r="AF137" t="s">
        <v>129</v>
      </c>
      <c r="AG137">
        <v>3.024</v>
      </c>
      <c r="AH137">
        <v>2</v>
      </c>
      <c r="AI137">
        <v>56375653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ROW(Source!A280)</f>
        <v>280</v>
      </c>
      <c r="B138">
        <v>56375656</v>
      </c>
      <c r="C138">
        <v>56375652</v>
      </c>
      <c r="D138">
        <v>55371264</v>
      </c>
      <c r="E138">
        <v>116</v>
      </c>
      <c r="F138">
        <v>1</v>
      </c>
      <c r="G138">
        <v>1</v>
      </c>
      <c r="H138">
        <v>1</v>
      </c>
      <c r="I138" t="s">
        <v>347</v>
      </c>
      <c r="J138" t="s">
        <v>3</v>
      </c>
      <c r="K138" t="s">
        <v>348</v>
      </c>
      <c r="L138">
        <v>1369</v>
      </c>
      <c r="N138">
        <v>1013</v>
      </c>
      <c r="O138" t="s">
        <v>344</v>
      </c>
      <c r="P138" t="s">
        <v>344</v>
      </c>
      <c r="Q138">
        <v>1</v>
      </c>
      <c r="X138">
        <v>3.78</v>
      </c>
      <c r="Y138">
        <v>0</v>
      </c>
      <c r="Z138">
        <v>0</v>
      </c>
      <c r="AA138">
        <v>0</v>
      </c>
      <c r="AB138">
        <v>855.21</v>
      </c>
      <c r="AC138">
        <v>0</v>
      </c>
      <c r="AD138">
        <v>1</v>
      </c>
      <c r="AE138">
        <v>1</v>
      </c>
      <c r="AF138" t="s">
        <v>129</v>
      </c>
      <c r="AG138">
        <v>4.5359999999999996</v>
      </c>
      <c r="AH138">
        <v>2</v>
      </c>
      <c r="AI138">
        <v>56375654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ROW(Source!A281)</f>
        <v>281</v>
      </c>
      <c r="B139">
        <v>56375655</v>
      </c>
      <c r="C139">
        <v>56375652</v>
      </c>
      <c r="D139">
        <v>55371258</v>
      </c>
      <c r="E139">
        <v>116</v>
      </c>
      <c r="F139">
        <v>1</v>
      </c>
      <c r="G139">
        <v>1</v>
      </c>
      <c r="H139">
        <v>1</v>
      </c>
      <c r="I139" t="s">
        <v>345</v>
      </c>
      <c r="J139" t="s">
        <v>3</v>
      </c>
      <c r="K139" t="s">
        <v>346</v>
      </c>
      <c r="L139">
        <v>1369</v>
      </c>
      <c r="N139">
        <v>1013</v>
      </c>
      <c r="O139" t="s">
        <v>344</v>
      </c>
      <c r="P139" t="s">
        <v>344</v>
      </c>
      <c r="Q139">
        <v>1</v>
      </c>
      <c r="X139">
        <v>2.52</v>
      </c>
      <c r="Y139">
        <v>0</v>
      </c>
      <c r="Z139">
        <v>0</v>
      </c>
      <c r="AA139">
        <v>0</v>
      </c>
      <c r="AB139">
        <v>509.15</v>
      </c>
      <c r="AC139">
        <v>0</v>
      </c>
      <c r="AD139">
        <v>1</v>
      </c>
      <c r="AE139">
        <v>1</v>
      </c>
      <c r="AF139" t="s">
        <v>129</v>
      </c>
      <c r="AG139">
        <v>3.024</v>
      </c>
      <c r="AH139">
        <v>2</v>
      </c>
      <c r="AI139">
        <v>56375653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ROW(Source!A281)</f>
        <v>281</v>
      </c>
      <c r="B140">
        <v>56375656</v>
      </c>
      <c r="C140">
        <v>56375652</v>
      </c>
      <c r="D140">
        <v>55371264</v>
      </c>
      <c r="E140">
        <v>116</v>
      </c>
      <c r="F140">
        <v>1</v>
      </c>
      <c r="G140">
        <v>1</v>
      </c>
      <c r="H140">
        <v>1</v>
      </c>
      <c r="I140" t="s">
        <v>347</v>
      </c>
      <c r="J140" t="s">
        <v>3</v>
      </c>
      <c r="K140" t="s">
        <v>348</v>
      </c>
      <c r="L140">
        <v>1369</v>
      </c>
      <c r="N140">
        <v>1013</v>
      </c>
      <c r="O140" t="s">
        <v>344</v>
      </c>
      <c r="P140" t="s">
        <v>344</v>
      </c>
      <c r="Q140">
        <v>1</v>
      </c>
      <c r="X140">
        <v>3.78</v>
      </c>
      <c r="Y140">
        <v>0</v>
      </c>
      <c r="Z140">
        <v>0</v>
      </c>
      <c r="AA140">
        <v>0</v>
      </c>
      <c r="AB140">
        <v>855.21</v>
      </c>
      <c r="AC140">
        <v>0</v>
      </c>
      <c r="AD140">
        <v>1</v>
      </c>
      <c r="AE140">
        <v>1</v>
      </c>
      <c r="AF140" t="s">
        <v>129</v>
      </c>
      <c r="AG140">
        <v>4.5359999999999996</v>
      </c>
      <c r="AH140">
        <v>2</v>
      </c>
      <c r="AI140">
        <v>56375654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ROW(Source!A282)</f>
        <v>282</v>
      </c>
      <c r="B141">
        <v>56375660</v>
      </c>
      <c r="C141">
        <v>56375657</v>
      </c>
      <c r="D141">
        <v>55371244</v>
      </c>
      <c r="E141">
        <v>116</v>
      </c>
      <c r="F141">
        <v>1</v>
      </c>
      <c r="G141">
        <v>1</v>
      </c>
      <c r="H141">
        <v>1</v>
      </c>
      <c r="I141" t="s">
        <v>349</v>
      </c>
      <c r="J141" t="s">
        <v>3</v>
      </c>
      <c r="K141" t="s">
        <v>350</v>
      </c>
      <c r="L141">
        <v>1369</v>
      </c>
      <c r="N141">
        <v>1013</v>
      </c>
      <c r="O141" t="s">
        <v>344</v>
      </c>
      <c r="P141" t="s">
        <v>344</v>
      </c>
      <c r="Q141">
        <v>1</v>
      </c>
      <c r="X141">
        <v>0.97</v>
      </c>
      <c r="Y141">
        <v>0</v>
      </c>
      <c r="Z141">
        <v>0</v>
      </c>
      <c r="AA141">
        <v>0</v>
      </c>
      <c r="AB141">
        <v>612.57000000000005</v>
      </c>
      <c r="AC141">
        <v>0</v>
      </c>
      <c r="AD141">
        <v>1</v>
      </c>
      <c r="AE141">
        <v>1</v>
      </c>
      <c r="AF141" t="s">
        <v>129</v>
      </c>
      <c r="AG141">
        <v>1.1639999999999999</v>
      </c>
      <c r="AH141">
        <v>2</v>
      </c>
      <c r="AI141">
        <v>56375658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ROW(Source!A282)</f>
        <v>282</v>
      </c>
      <c r="B142">
        <v>56375661</v>
      </c>
      <c r="C142">
        <v>56375657</v>
      </c>
      <c r="D142">
        <v>55371268</v>
      </c>
      <c r="E142">
        <v>116</v>
      </c>
      <c r="F142">
        <v>1</v>
      </c>
      <c r="G142">
        <v>1</v>
      </c>
      <c r="H142">
        <v>1</v>
      </c>
      <c r="I142" t="s">
        <v>351</v>
      </c>
      <c r="J142" t="s">
        <v>3</v>
      </c>
      <c r="K142" t="s">
        <v>352</v>
      </c>
      <c r="L142">
        <v>1369</v>
      </c>
      <c r="N142">
        <v>1013</v>
      </c>
      <c r="O142" t="s">
        <v>344</v>
      </c>
      <c r="P142" t="s">
        <v>344</v>
      </c>
      <c r="Q142">
        <v>1</v>
      </c>
      <c r="X142">
        <v>1.46</v>
      </c>
      <c r="Y142">
        <v>0</v>
      </c>
      <c r="Z142">
        <v>0</v>
      </c>
      <c r="AA142">
        <v>0</v>
      </c>
      <c r="AB142">
        <v>779.63</v>
      </c>
      <c r="AC142">
        <v>0</v>
      </c>
      <c r="AD142">
        <v>1</v>
      </c>
      <c r="AE142">
        <v>1</v>
      </c>
      <c r="AF142" t="s">
        <v>129</v>
      </c>
      <c r="AG142">
        <v>1.752</v>
      </c>
      <c r="AH142">
        <v>2</v>
      </c>
      <c r="AI142">
        <v>56375659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ROW(Source!A283)</f>
        <v>283</v>
      </c>
      <c r="B143">
        <v>56375660</v>
      </c>
      <c r="C143">
        <v>56375657</v>
      </c>
      <c r="D143">
        <v>55371244</v>
      </c>
      <c r="E143">
        <v>116</v>
      </c>
      <c r="F143">
        <v>1</v>
      </c>
      <c r="G143">
        <v>1</v>
      </c>
      <c r="H143">
        <v>1</v>
      </c>
      <c r="I143" t="s">
        <v>349</v>
      </c>
      <c r="J143" t="s">
        <v>3</v>
      </c>
      <c r="K143" t="s">
        <v>350</v>
      </c>
      <c r="L143">
        <v>1369</v>
      </c>
      <c r="N143">
        <v>1013</v>
      </c>
      <c r="O143" t="s">
        <v>344</v>
      </c>
      <c r="P143" t="s">
        <v>344</v>
      </c>
      <c r="Q143">
        <v>1</v>
      </c>
      <c r="X143">
        <v>0.97</v>
      </c>
      <c r="Y143">
        <v>0</v>
      </c>
      <c r="Z143">
        <v>0</v>
      </c>
      <c r="AA143">
        <v>0</v>
      </c>
      <c r="AB143">
        <v>612.57000000000005</v>
      </c>
      <c r="AC143">
        <v>0</v>
      </c>
      <c r="AD143">
        <v>1</v>
      </c>
      <c r="AE143">
        <v>1</v>
      </c>
      <c r="AF143" t="s">
        <v>129</v>
      </c>
      <c r="AG143">
        <v>1.1639999999999999</v>
      </c>
      <c r="AH143">
        <v>2</v>
      </c>
      <c r="AI143">
        <v>56375658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ROW(Source!A283)</f>
        <v>283</v>
      </c>
      <c r="B144">
        <v>56375661</v>
      </c>
      <c r="C144">
        <v>56375657</v>
      </c>
      <c r="D144">
        <v>55371268</v>
      </c>
      <c r="E144">
        <v>116</v>
      </c>
      <c r="F144">
        <v>1</v>
      </c>
      <c r="G144">
        <v>1</v>
      </c>
      <c r="H144">
        <v>1</v>
      </c>
      <c r="I144" t="s">
        <v>351</v>
      </c>
      <c r="J144" t="s">
        <v>3</v>
      </c>
      <c r="K144" t="s">
        <v>352</v>
      </c>
      <c r="L144">
        <v>1369</v>
      </c>
      <c r="N144">
        <v>1013</v>
      </c>
      <c r="O144" t="s">
        <v>344</v>
      </c>
      <c r="P144" t="s">
        <v>344</v>
      </c>
      <c r="Q144">
        <v>1</v>
      </c>
      <c r="X144">
        <v>1.46</v>
      </c>
      <c r="Y144">
        <v>0</v>
      </c>
      <c r="Z144">
        <v>0</v>
      </c>
      <c r="AA144">
        <v>0</v>
      </c>
      <c r="AB144">
        <v>779.63</v>
      </c>
      <c r="AC144">
        <v>0</v>
      </c>
      <c r="AD144">
        <v>1</v>
      </c>
      <c r="AE144">
        <v>1</v>
      </c>
      <c r="AF144" t="s">
        <v>129</v>
      </c>
      <c r="AG144">
        <v>1.752</v>
      </c>
      <c r="AH144">
        <v>2</v>
      </c>
      <c r="AI144">
        <v>56375659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ROW(Source!A284)</f>
        <v>284</v>
      </c>
      <c r="B145">
        <v>56375665</v>
      </c>
      <c r="C145">
        <v>56375662</v>
      </c>
      <c r="D145">
        <v>55371258</v>
      </c>
      <c r="E145">
        <v>116</v>
      </c>
      <c r="F145">
        <v>1</v>
      </c>
      <c r="G145">
        <v>1</v>
      </c>
      <c r="H145">
        <v>1</v>
      </c>
      <c r="I145" t="s">
        <v>345</v>
      </c>
      <c r="J145" t="s">
        <v>3</v>
      </c>
      <c r="K145" t="s">
        <v>346</v>
      </c>
      <c r="L145">
        <v>1369</v>
      </c>
      <c r="N145">
        <v>1013</v>
      </c>
      <c r="O145" t="s">
        <v>344</v>
      </c>
      <c r="P145" t="s">
        <v>344</v>
      </c>
      <c r="Q145">
        <v>1</v>
      </c>
      <c r="X145">
        <v>0.52</v>
      </c>
      <c r="Y145">
        <v>0</v>
      </c>
      <c r="Z145">
        <v>0</v>
      </c>
      <c r="AA145">
        <v>0</v>
      </c>
      <c r="AB145">
        <v>509.15</v>
      </c>
      <c r="AC145">
        <v>0</v>
      </c>
      <c r="AD145">
        <v>1</v>
      </c>
      <c r="AE145">
        <v>1</v>
      </c>
      <c r="AF145" t="s">
        <v>129</v>
      </c>
      <c r="AG145">
        <v>0.624</v>
      </c>
      <c r="AH145">
        <v>2</v>
      </c>
      <c r="AI145">
        <v>56375663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ROW(Source!A284)</f>
        <v>284</v>
      </c>
      <c r="B146">
        <v>56375666</v>
      </c>
      <c r="C146">
        <v>56375662</v>
      </c>
      <c r="D146">
        <v>55371268</v>
      </c>
      <c r="E146">
        <v>116</v>
      </c>
      <c r="F146">
        <v>1</v>
      </c>
      <c r="G146">
        <v>1</v>
      </c>
      <c r="H146">
        <v>1</v>
      </c>
      <c r="I146" t="s">
        <v>351</v>
      </c>
      <c r="J146" t="s">
        <v>3</v>
      </c>
      <c r="K146" t="s">
        <v>352</v>
      </c>
      <c r="L146">
        <v>1369</v>
      </c>
      <c r="N146">
        <v>1013</v>
      </c>
      <c r="O146" t="s">
        <v>344</v>
      </c>
      <c r="P146" t="s">
        <v>344</v>
      </c>
      <c r="Q146">
        <v>1</v>
      </c>
      <c r="X146">
        <v>0.78</v>
      </c>
      <c r="Y146">
        <v>0</v>
      </c>
      <c r="Z146">
        <v>0</v>
      </c>
      <c r="AA146">
        <v>0</v>
      </c>
      <c r="AB146">
        <v>779.63</v>
      </c>
      <c r="AC146">
        <v>0</v>
      </c>
      <c r="AD146">
        <v>1</v>
      </c>
      <c r="AE146">
        <v>1</v>
      </c>
      <c r="AF146" t="s">
        <v>129</v>
      </c>
      <c r="AG146">
        <v>0.93599999999999994</v>
      </c>
      <c r="AH146">
        <v>2</v>
      </c>
      <c r="AI146">
        <v>56375664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ROW(Source!A285)</f>
        <v>285</v>
      </c>
      <c r="B147">
        <v>56375665</v>
      </c>
      <c r="C147">
        <v>56375662</v>
      </c>
      <c r="D147">
        <v>55371258</v>
      </c>
      <c r="E147">
        <v>116</v>
      </c>
      <c r="F147">
        <v>1</v>
      </c>
      <c r="G147">
        <v>1</v>
      </c>
      <c r="H147">
        <v>1</v>
      </c>
      <c r="I147" t="s">
        <v>345</v>
      </c>
      <c r="J147" t="s">
        <v>3</v>
      </c>
      <c r="K147" t="s">
        <v>346</v>
      </c>
      <c r="L147">
        <v>1369</v>
      </c>
      <c r="N147">
        <v>1013</v>
      </c>
      <c r="O147" t="s">
        <v>344</v>
      </c>
      <c r="P147" t="s">
        <v>344</v>
      </c>
      <c r="Q147">
        <v>1</v>
      </c>
      <c r="X147">
        <v>0.52</v>
      </c>
      <c r="Y147">
        <v>0</v>
      </c>
      <c r="Z147">
        <v>0</v>
      </c>
      <c r="AA147">
        <v>0</v>
      </c>
      <c r="AB147">
        <v>509.15</v>
      </c>
      <c r="AC147">
        <v>0</v>
      </c>
      <c r="AD147">
        <v>1</v>
      </c>
      <c r="AE147">
        <v>1</v>
      </c>
      <c r="AF147" t="s">
        <v>129</v>
      </c>
      <c r="AG147">
        <v>0.624</v>
      </c>
      <c r="AH147">
        <v>2</v>
      </c>
      <c r="AI147">
        <v>56375663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ROW(Source!A285)</f>
        <v>285</v>
      </c>
      <c r="B148">
        <v>56375666</v>
      </c>
      <c r="C148">
        <v>56375662</v>
      </c>
      <c r="D148">
        <v>55371268</v>
      </c>
      <c r="E148">
        <v>116</v>
      </c>
      <c r="F148">
        <v>1</v>
      </c>
      <c r="G148">
        <v>1</v>
      </c>
      <c r="H148">
        <v>1</v>
      </c>
      <c r="I148" t="s">
        <v>351</v>
      </c>
      <c r="J148" t="s">
        <v>3</v>
      </c>
      <c r="K148" t="s">
        <v>352</v>
      </c>
      <c r="L148">
        <v>1369</v>
      </c>
      <c r="N148">
        <v>1013</v>
      </c>
      <c r="O148" t="s">
        <v>344</v>
      </c>
      <c r="P148" t="s">
        <v>344</v>
      </c>
      <c r="Q148">
        <v>1</v>
      </c>
      <c r="X148">
        <v>0.78</v>
      </c>
      <c r="Y148">
        <v>0</v>
      </c>
      <c r="Z148">
        <v>0</v>
      </c>
      <c r="AA148">
        <v>0</v>
      </c>
      <c r="AB148">
        <v>779.63</v>
      </c>
      <c r="AC148">
        <v>0</v>
      </c>
      <c r="AD148">
        <v>1</v>
      </c>
      <c r="AE148">
        <v>1</v>
      </c>
      <c r="AF148" t="s">
        <v>129</v>
      </c>
      <c r="AG148">
        <v>0.93599999999999994</v>
      </c>
      <c r="AH148">
        <v>2</v>
      </c>
      <c r="AI148">
        <v>56375664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ROW(Source!A286)</f>
        <v>286</v>
      </c>
      <c r="B149">
        <v>56375670</v>
      </c>
      <c r="C149">
        <v>56375667</v>
      </c>
      <c r="D149">
        <v>55371240</v>
      </c>
      <c r="E149">
        <v>116</v>
      </c>
      <c r="F149">
        <v>1</v>
      </c>
      <c r="G149">
        <v>1</v>
      </c>
      <c r="H149">
        <v>1</v>
      </c>
      <c r="I149" t="s">
        <v>342</v>
      </c>
      <c r="J149" t="s">
        <v>3</v>
      </c>
      <c r="K149" t="s">
        <v>343</v>
      </c>
      <c r="L149">
        <v>1369</v>
      </c>
      <c r="N149">
        <v>1013</v>
      </c>
      <c r="O149" t="s">
        <v>344</v>
      </c>
      <c r="P149" t="s">
        <v>344</v>
      </c>
      <c r="Q149">
        <v>1</v>
      </c>
      <c r="X149">
        <v>4.05</v>
      </c>
      <c r="Y149">
        <v>0</v>
      </c>
      <c r="Z149">
        <v>0</v>
      </c>
      <c r="AA149">
        <v>0</v>
      </c>
      <c r="AB149">
        <v>533.01</v>
      </c>
      <c r="AC149">
        <v>0</v>
      </c>
      <c r="AD149">
        <v>1</v>
      </c>
      <c r="AE149">
        <v>1</v>
      </c>
      <c r="AF149" t="s">
        <v>129</v>
      </c>
      <c r="AG149">
        <v>4.8599999999999994</v>
      </c>
      <c r="AH149">
        <v>2</v>
      </c>
      <c r="AI149">
        <v>56375668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ROW(Source!A286)</f>
        <v>286</v>
      </c>
      <c r="B150">
        <v>56375671</v>
      </c>
      <c r="C150">
        <v>56375667</v>
      </c>
      <c r="D150">
        <v>55371258</v>
      </c>
      <c r="E150">
        <v>116</v>
      </c>
      <c r="F150">
        <v>1</v>
      </c>
      <c r="G150">
        <v>1</v>
      </c>
      <c r="H150">
        <v>1</v>
      </c>
      <c r="I150" t="s">
        <v>345</v>
      </c>
      <c r="J150" t="s">
        <v>3</v>
      </c>
      <c r="K150" t="s">
        <v>346</v>
      </c>
      <c r="L150">
        <v>1369</v>
      </c>
      <c r="N150">
        <v>1013</v>
      </c>
      <c r="O150" t="s">
        <v>344</v>
      </c>
      <c r="P150" t="s">
        <v>344</v>
      </c>
      <c r="Q150">
        <v>1</v>
      </c>
      <c r="X150">
        <v>4.05</v>
      </c>
      <c r="Y150">
        <v>0</v>
      </c>
      <c r="Z150">
        <v>0</v>
      </c>
      <c r="AA150">
        <v>0</v>
      </c>
      <c r="AB150">
        <v>509.15</v>
      </c>
      <c r="AC150">
        <v>0</v>
      </c>
      <c r="AD150">
        <v>1</v>
      </c>
      <c r="AE150">
        <v>1</v>
      </c>
      <c r="AF150" t="s">
        <v>129</v>
      </c>
      <c r="AG150">
        <v>4.8599999999999994</v>
      </c>
      <c r="AH150">
        <v>2</v>
      </c>
      <c r="AI150">
        <v>56375669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ROW(Source!A287)</f>
        <v>287</v>
      </c>
      <c r="B151">
        <v>56375670</v>
      </c>
      <c r="C151">
        <v>56375667</v>
      </c>
      <c r="D151">
        <v>55371240</v>
      </c>
      <c r="E151">
        <v>116</v>
      </c>
      <c r="F151">
        <v>1</v>
      </c>
      <c r="G151">
        <v>1</v>
      </c>
      <c r="H151">
        <v>1</v>
      </c>
      <c r="I151" t="s">
        <v>342</v>
      </c>
      <c r="J151" t="s">
        <v>3</v>
      </c>
      <c r="K151" t="s">
        <v>343</v>
      </c>
      <c r="L151">
        <v>1369</v>
      </c>
      <c r="N151">
        <v>1013</v>
      </c>
      <c r="O151" t="s">
        <v>344</v>
      </c>
      <c r="P151" t="s">
        <v>344</v>
      </c>
      <c r="Q151">
        <v>1</v>
      </c>
      <c r="X151">
        <v>4.05</v>
      </c>
      <c r="Y151">
        <v>0</v>
      </c>
      <c r="Z151">
        <v>0</v>
      </c>
      <c r="AA151">
        <v>0</v>
      </c>
      <c r="AB151">
        <v>533.01</v>
      </c>
      <c r="AC151">
        <v>0</v>
      </c>
      <c r="AD151">
        <v>1</v>
      </c>
      <c r="AE151">
        <v>1</v>
      </c>
      <c r="AF151" t="s">
        <v>129</v>
      </c>
      <c r="AG151">
        <v>4.8599999999999994</v>
      </c>
      <c r="AH151">
        <v>2</v>
      </c>
      <c r="AI151">
        <v>56375668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ROW(Source!A287)</f>
        <v>287</v>
      </c>
      <c r="B152">
        <v>56375671</v>
      </c>
      <c r="C152">
        <v>56375667</v>
      </c>
      <c r="D152">
        <v>55371258</v>
      </c>
      <c r="E152">
        <v>116</v>
      </c>
      <c r="F152">
        <v>1</v>
      </c>
      <c r="G152">
        <v>1</v>
      </c>
      <c r="H152">
        <v>1</v>
      </c>
      <c r="I152" t="s">
        <v>345</v>
      </c>
      <c r="J152" t="s">
        <v>3</v>
      </c>
      <c r="K152" t="s">
        <v>346</v>
      </c>
      <c r="L152">
        <v>1369</v>
      </c>
      <c r="N152">
        <v>1013</v>
      </c>
      <c r="O152" t="s">
        <v>344</v>
      </c>
      <c r="P152" t="s">
        <v>344</v>
      </c>
      <c r="Q152">
        <v>1</v>
      </c>
      <c r="X152">
        <v>4.05</v>
      </c>
      <c r="Y152">
        <v>0</v>
      </c>
      <c r="Z152">
        <v>0</v>
      </c>
      <c r="AA152">
        <v>0</v>
      </c>
      <c r="AB152">
        <v>509.15</v>
      </c>
      <c r="AC152">
        <v>0</v>
      </c>
      <c r="AD152">
        <v>1</v>
      </c>
      <c r="AE152">
        <v>1</v>
      </c>
      <c r="AF152" t="s">
        <v>129</v>
      </c>
      <c r="AG152">
        <v>4.8599999999999994</v>
      </c>
      <c r="AH152">
        <v>2</v>
      </c>
      <c r="AI152">
        <v>56375669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ROW(Source!A288)</f>
        <v>288</v>
      </c>
      <c r="B153">
        <v>56375675</v>
      </c>
      <c r="C153">
        <v>56375672</v>
      </c>
      <c r="D153">
        <v>55371246</v>
      </c>
      <c r="E153">
        <v>116</v>
      </c>
      <c r="F153">
        <v>1</v>
      </c>
      <c r="G153">
        <v>1</v>
      </c>
      <c r="H153">
        <v>1</v>
      </c>
      <c r="I153" t="s">
        <v>353</v>
      </c>
      <c r="J153" t="s">
        <v>3</v>
      </c>
      <c r="K153" t="s">
        <v>354</v>
      </c>
      <c r="L153">
        <v>1369</v>
      </c>
      <c r="N153">
        <v>1013</v>
      </c>
      <c r="O153" t="s">
        <v>344</v>
      </c>
      <c r="P153" t="s">
        <v>344</v>
      </c>
      <c r="Q153">
        <v>1</v>
      </c>
      <c r="X153">
        <v>0.81</v>
      </c>
      <c r="Y153">
        <v>0</v>
      </c>
      <c r="Z153">
        <v>0</v>
      </c>
      <c r="AA153">
        <v>0</v>
      </c>
      <c r="AB153">
        <v>715.99</v>
      </c>
      <c r="AC153">
        <v>0</v>
      </c>
      <c r="AD153">
        <v>1</v>
      </c>
      <c r="AE153">
        <v>1</v>
      </c>
      <c r="AF153" t="s">
        <v>129</v>
      </c>
      <c r="AG153">
        <v>0.97199999999999998</v>
      </c>
      <c r="AH153">
        <v>2</v>
      </c>
      <c r="AI153">
        <v>56375673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ROW(Source!A288)</f>
        <v>288</v>
      </c>
      <c r="B154">
        <v>56375676</v>
      </c>
      <c r="C154">
        <v>56375672</v>
      </c>
      <c r="D154">
        <v>55371270</v>
      </c>
      <c r="E154">
        <v>116</v>
      </c>
      <c r="F154">
        <v>1</v>
      </c>
      <c r="G154">
        <v>1</v>
      </c>
      <c r="H154">
        <v>1</v>
      </c>
      <c r="I154" t="s">
        <v>355</v>
      </c>
      <c r="J154" t="s">
        <v>3</v>
      </c>
      <c r="K154" t="s">
        <v>356</v>
      </c>
      <c r="L154">
        <v>1369</v>
      </c>
      <c r="N154">
        <v>1013</v>
      </c>
      <c r="O154" t="s">
        <v>344</v>
      </c>
      <c r="P154" t="s">
        <v>344</v>
      </c>
      <c r="Q154">
        <v>1</v>
      </c>
      <c r="X154">
        <v>0.81</v>
      </c>
      <c r="Y154">
        <v>0</v>
      </c>
      <c r="Z154">
        <v>0</v>
      </c>
      <c r="AA154">
        <v>0</v>
      </c>
      <c r="AB154">
        <v>700.08</v>
      </c>
      <c r="AC154">
        <v>0</v>
      </c>
      <c r="AD154">
        <v>1</v>
      </c>
      <c r="AE154">
        <v>1</v>
      </c>
      <c r="AF154" t="s">
        <v>129</v>
      </c>
      <c r="AG154">
        <v>0.97199999999999998</v>
      </c>
      <c r="AH154">
        <v>2</v>
      </c>
      <c r="AI154">
        <v>56375674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ROW(Source!A289)</f>
        <v>289</v>
      </c>
      <c r="B155">
        <v>56375675</v>
      </c>
      <c r="C155">
        <v>56375672</v>
      </c>
      <c r="D155">
        <v>55371246</v>
      </c>
      <c r="E155">
        <v>116</v>
      </c>
      <c r="F155">
        <v>1</v>
      </c>
      <c r="G155">
        <v>1</v>
      </c>
      <c r="H155">
        <v>1</v>
      </c>
      <c r="I155" t="s">
        <v>353</v>
      </c>
      <c r="J155" t="s">
        <v>3</v>
      </c>
      <c r="K155" t="s">
        <v>354</v>
      </c>
      <c r="L155">
        <v>1369</v>
      </c>
      <c r="N155">
        <v>1013</v>
      </c>
      <c r="O155" t="s">
        <v>344</v>
      </c>
      <c r="P155" t="s">
        <v>344</v>
      </c>
      <c r="Q155">
        <v>1</v>
      </c>
      <c r="X155">
        <v>0.81</v>
      </c>
      <c r="Y155">
        <v>0</v>
      </c>
      <c r="Z155">
        <v>0</v>
      </c>
      <c r="AA155">
        <v>0</v>
      </c>
      <c r="AB155">
        <v>715.99</v>
      </c>
      <c r="AC155">
        <v>0</v>
      </c>
      <c r="AD155">
        <v>1</v>
      </c>
      <c r="AE155">
        <v>1</v>
      </c>
      <c r="AF155" t="s">
        <v>129</v>
      </c>
      <c r="AG155">
        <v>0.97199999999999998</v>
      </c>
      <c r="AH155">
        <v>2</v>
      </c>
      <c r="AI155">
        <v>56375673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ROW(Source!A289)</f>
        <v>289</v>
      </c>
      <c r="B156">
        <v>56375676</v>
      </c>
      <c r="C156">
        <v>56375672</v>
      </c>
      <c r="D156">
        <v>55371270</v>
      </c>
      <c r="E156">
        <v>116</v>
      </c>
      <c r="F156">
        <v>1</v>
      </c>
      <c r="G156">
        <v>1</v>
      </c>
      <c r="H156">
        <v>1</v>
      </c>
      <c r="I156" t="s">
        <v>355</v>
      </c>
      <c r="J156" t="s">
        <v>3</v>
      </c>
      <c r="K156" t="s">
        <v>356</v>
      </c>
      <c r="L156">
        <v>1369</v>
      </c>
      <c r="N156">
        <v>1013</v>
      </c>
      <c r="O156" t="s">
        <v>344</v>
      </c>
      <c r="P156" t="s">
        <v>344</v>
      </c>
      <c r="Q156">
        <v>1</v>
      </c>
      <c r="X156">
        <v>0.81</v>
      </c>
      <c r="Y156">
        <v>0</v>
      </c>
      <c r="Z156">
        <v>0</v>
      </c>
      <c r="AA156">
        <v>0</v>
      </c>
      <c r="AB156">
        <v>700.08</v>
      </c>
      <c r="AC156">
        <v>0</v>
      </c>
      <c r="AD156">
        <v>1</v>
      </c>
      <c r="AE156">
        <v>1</v>
      </c>
      <c r="AF156" t="s">
        <v>129</v>
      </c>
      <c r="AG156">
        <v>0.97199999999999998</v>
      </c>
      <c r="AH156">
        <v>2</v>
      </c>
      <c r="AI156">
        <v>56375674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ROW(Source!A290)</f>
        <v>290</v>
      </c>
      <c r="B157">
        <v>56375680</v>
      </c>
      <c r="C157">
        <v>56375677</v>
      </c>
      <c r="D157">
        <v>55371246</v>
      </c>
      <c r="E157">
        <v>116</v>
      </c>
      <c r="F157">
        <v>1</v>
      </c>
      <c r="G157">
        <v>1</v>
      </c>
      <c r="H157">
        <v>1</v>
      </c>
      <c r="I157" t="s">
        <v>353</v>
      </c>
      <c r="J157" t="s">
        <v>3</v>
      </c>
      <c r="K157" t="s">
        <v>354</v>
      </c>
      <c r="L157">
        <v>1369</v>
      </c>
      <c r="N157">
        <v>1013</v>
      </c>
      <c r="O157" t="s">
        <v>344</v>
      </c>
      <c r="P157" t="s">
        <v>344</v>
      </c>
      <c r="Q157">
        <v>1</v>
      </c>
      <c r="X157">
        <v>0.16</v>
      </c>
      <c r="Y157">
        <v>0</v>
      </c>
      <c r="Z157">
        <v>0</v>
      </c>
      <c r="AA157">
        <v>0</v>
      </c>
      <c r="AB157">
        <v>715.99</v>
      </c>
      <c r="AC157">
        <v>0</v>
      </c>
      <c r="AD157">
        <v>1</v>
      </c>
      <c r="AE157">
        <v>1</v>
      </c>
      <c r="AF157" t="s">
        <v>129</v>
      </c>
      <c r="AG157">
        <v>0.192</v>
      </c>
      <c r="AH157">
        <v>2</v>
      </c>
      <c r="AI157">
        <v>56375678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ROW(Source!A290)</f>
        <v>290</v>
      </c>
      <c r="B158">
        <v>56375681</v>
      </c>
      <c r="C158">
        <v>56375677</v>
      </c>
      <c r="D158">
        <v>55371270</v>
      </c>
      <c r="E158">
        <v>116</v>
      </c>
      <c r="F158">
        <v>1</v>
      </c>
      <c r="G158">
        <v>1</v>
      </c>
      <c r="H158">
        <v>1</v>
      </c>
      <c r="I158" t="s">
        <v>355</v>
      </c>
      <c r="J158" t="s">
        <v>3</v>
      </c>
      <c r="K158" t="s">
        <v>356</v>
      </c>
      <c r="L158">
        <v>1369</v>
      </c>
      <c r="N158">
        <v>1013</v>
      </c>
      <c r="O158" t="s">
        <v>344</v>
      </c>
      <c r="P158" t="s">
        <v>344</v>
      </c>
      <c r="Q158">
        <v>1</v>
      </c>
      <c r="X158">
        <v>0.16</v>
      </c>
      <c r="Y158">
        <v>0</v>
      </c>
      <c r="Z158">
        <v>0</v>
      </c>
      <c r="AA158">
        <v>0</v>
      </c>
      <c r="AB158">
        <v>700.08</v>
      </c>
      <c r="AC158">
        <v>0</v>
      </c>
      <c r="AD158">
        <v>1</v>
      </c>
      <c r="AE158">
        <v>1</v>
      </c>
      <c r="AF158" t="s">
        <v>129</v>
      </c>
      <c r="AG158">
        <v>0.192</v>
      </c>
      <c r="AH158">
        <v>2</v>
      </c>
      <c r="AI158">
        <v>56375679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ROW(Source!A291)</f>
        <v>291</v>
      </c>
      <c r="B159">
        <v>56375680</v>
      </c>
      <c r="C159">
        <v>56375677</v>
      </c>
      <c r="D159">
        <v>55371246</v>
      </c>
      <c r="E159">
        <v>116</v>
      </c>
      <c r="F159">
        <v>1</v>
      </c>
      <c r="G159">
        <v>1</v>
      </c>
      <c r="H159">
        <v>1</v>
      </c>
      <c r="I159" t="s">
        <v>353</v>
      </c>
      <c r="J159" t="s">
        <v>3</v>
      </c>
      <c r="K159" t="s">
        <v>354</v>
      </c>
      <c r="L159">
        <v>1369</v>
      </c>
      <c r="N159">
        <v>1013</v>
      </c>
      <c r="O159" t="s">
        <v>344</v>
      </c>
      <c r="P159" t="s">
        <v>344</v>
      </c>
      <c r="Q159">
        <v>1</v>
      </c>
      <c r="X159">
        <v>0.16</v>
      </c>
      <c r="Y159">
        <v>0</v>
      </c>
      <c r="Z159">
        <v>0</v>
      </c>
      <c r="AA159">
        <v>0</v>
      </c>
      <c r="AB159">
        <v>715.99</v>
      </c>
      <c r="AC159">
        <v>0</v>
      </c>
      <c r="AD159">
        <v>1</v>
      </c>
      <c r="AE159">
        <v>1</v>
      </c>
      <c r="AF159" t="s">
        <v>129</v>
      </c>
      <c r="AG159">
        <v>0.192</v>
      </c>
      <c r="AH159">
        <v>2</v>
      </c>
      <c r="AI159">
        <v>56375678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ROW(Source!A291)</f>
        <v>291</v>
      </c>
      <c r="B160">
        <v>56375681</v>
      </c>
      <c r="C160">
        <v>56375677</v>
      </c>
      <c r="D160">
        <v>55371270</v>
      </c>
      <c r="E160">
        <v>116</v>
      </c>
      <c r="F160">
        <v>1</v>
      </c>
      <c r="G160">
        <v>1</v>
      </c>
      <c r="H160">
        <v>1</v>
      </c>
      <c r="I160" t="s">
        <v>355</v>
      </c>
      <c r="J160" t="s">
        <v>3</v>
      </c>
      <c r="K160" t="s">
        <v>356</v>
      </c>
      <c r="L160">
        <v>1369</v>
      </c>
      <c r="N160">
        <v>1013</v>
      </c>
      <c r="O160" t="s">
        <v>344</v>
      </c>
      <c r="P160" t="s">
        <v>344</v>
      </c>
      <c r="Q160">
        <v>1</v>
      </c>
      <c r="X160">
        <v>0.16</v>
      </c>
      <c r="Y160">
        <v>0</v>
      </c>
      <c r="Z160">
        <v>0</v>
      </c>
      <c r="AA160">
        <v>0</v>
      </c>
      <c r="AB160">
        <v>700.08</v>
      </c>
      <c r="AC160">
        <v>0</v>
      </c>
      <c r="AD160">
        <v>1</v>
      </c>
      <c r="AE160">
        <v>1</v>
      </c>
      <c r="AF160" t="s">
        <v>129</v>
      </c>
      <c r="AG160">
        <v>0.192</v>
      </c>
      <c r="AH160">
        <v>2</v>
      </c>
      <c r="AI160">
        <v>56375679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ROW(Source!A292)</f>
        <v>292</v>
      </c>
      <c r="B161">
        <v>56375685</v>
      </c>
      <c r="C161">
        <v>56375682</v>
      </c>
      <c r="D161">
        <v>55371246</v>
      </c>
      <c r="E161">
        <v>116</v>
      </c>
      <c r="F161">
        <v>1</v>
      </c>
      <c r="G161">
        <v>1</v>
      </c>
      <c r="H161">
        <v>1</v>
      </c>
      <c r="I161" t="s">
        <v>353</v>
      </c>
      <c r="J161" t="s">
        <v>3</v>
      </c>
      <c r="K161" t="s">
        <v>354</v>
      </c>
      <c r="L161">
        <v>1369</v>
      </c>
      <c r="N161">
        <v>1013</v>
      </c>
      <c r="O161" t="s">
        <v>344</v>
      </c>
      <c r="P161" t="s">
        <v>344</v>
      </c>
      <c r="Q161">
        <v>1</v>
      </c>
      <c r="X161">
        <v>0.81</v>
      </c>
      <c r="Y161">
        <v>0</v>
      </c>
      <c r="Z161">
        <v>0</v>
      </c>
      <c r="AA161">
        <v>0</v>
      </c>
      <c r="AB161">
        <v>715.99</v>
      </c>
      <c r="AC161">
        <v>0</v>
      </c>
      <c r="AD161">
        <v>1</v>
      </c>
      <c r="AE161">
        <v>1</v>
      </c>
      <c r="AF161" t="s">
        <v>129</v>
      </c>
      <c r="AG161">
        <v>0.97199999999999998</v>
      </c>
      <c r="AH161">
        <v>2</v>
      </c>
      <c r="AI161">
        <v>56375683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ROW(Source!A292)</f>
        <v>292</v>
      </c>
      <c r="B162">
        <v>56375686</v>
      </c>
      <c r="C162">
        <v>56375682</v>
      </c>
      <c r="D162">
        <v>55371270</v>
      </c>
      <c r="E162">
        <v>116</v>
      </c>
      <c r="F162">
        <v>1</v>
      </c>
      <c r="G162">
        <v>1</v>
      </c>
      <c r="H162">
        <v>1</v>
      </c>
      <c r="I162" t="s">
        <v>355</v>
      </c>
      <c r="J162" t="s">
        <v>3</v>
      </c>
      <c r="K162" t="s">
        <v>356</v>
      </c>
      <c r="L162">
        <v>1369</v>
      </c>
      <c r="N162">
        <v>1013</v>
      </c>
      <c r="O162" t="s">
        <v>344</v>
      </c>
      <c r="P162" t="s">
        <v>344</v>
      </c>
      <c r="Q162">
        <v>1</v>
      </c>
      <c r="X162">
        <v>0.81</v>
      </c>
      <c r="Y162">
        <v>0</v>
      </c>
      <c r="Z162">
        <v>0</v>
      </c>
      <c r="AA162">
        <v>0</v>
      </c>
      <c r="AB162">
        <v>700.08</v>
      </c>
      <c r="AC162">
        <v>0</v>
      </c>
      <c r="AD162">
        <v>1</v>
      </c>
      <c r="AE162">
        <v>1</v>
      </c>
      <c r="AF162" t="s">
        <v>129</v>
      </c>
      <c r="AG162">
        <v>0.97199999999999998</v>
      </c>
      <c r="AH162">
        <v>2</v>
      </c>
      <c r="AI162">
        <v>56375684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ROW(Source!A293)</f>
        <v>293</v>
      </c>
      <c r="B163">
        <v>56375685</v>
      </c>
      <c r="C163">
        <v>56375682</v>
      </c>
      <c r="D163">
        <v>55371246</v>
      </c>
      <c r="E163">
        <v>116</v>
      </c>
      <c r="F163">
        <v>1</v>
      </c>
      <c r="G163">
        <v>1</v>
      </c>
      <c r="H163">
        <v>1</v>
      </c>
      <c r="I163" t="s">
        <v>353</v>
      </c>
      <c r="J163" t="s">
        <v>3</v>
      </c>
      <c r="K163" t="s">
        <v>354</v>
      </c>
      <c r="L163">
        <v>1369</v>
      </c>
      <c r="N163">
        <v>1013</v>
      </c>
      <c r="O163" t="s">
        <v>344</v>
      </c>
      <c r="P163" t="s">
        <v>344</v>
      </c>
      <c r="Q163">
        <v>1</v>
      </c>
      <c r="X163">
        <v>0.81</v>
      </c>
      <c r="Y163">
        <v>0</v>
      </c>
      <c r="Z163">
        <v>0</v>
      </c>
      <c r="AA163">
        <v>0</v>
      </c>
      <c r="AB163">
        <v>715.99</v>
      </c>
      <c r="AC163">
        <v>0</v>
      </c>
      <c r="AD163">
        <v>1</v>
      </c>
      <c r="AE163">
        <v>1</v>
      </c>
      <c r="AF163" t="s">
        <v>129</v>
      </c>
      <c r="AG163">
        <v>0.97199999999999998</v>
      </c>
      <c r="AH163">
        <v>2</v>
      </c>
      <c r="AI163">
        <v>56375683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ROW(Source!A293)</f>
        <v>293</v>
      </c>
      <c r="B164">
        <v>56375686</v>
      </c>
      <c r="C164">
        <v>56375682</v>
      </c>
      <c r="D164">
        <v>55371270</v>
      </c>
      <c r="E164">
        <v>116</v>
      </c>
      <c r="F164">
        <v>1</v>
      </c>
      <c r="G164">
        <v>1</v>
      </c>
      <c r="H164">
        <v>1</v>
      </c>
      <c r="I164" t="s">
        <v>355</v>
      </c>
      <c r="J164" t="s">
        <v>3</v>
      </c>
      <c r="K164" t="s">
        <v>356</v>
      </c>
      <c r="L164">
        <v>1369</v>
      </c>
      <c r="N164">
        <v>1013</v>
      </c>
      <c r="O164" t="s">
        <v>344</v>
      </c>
      <c r="P164" t="s">
        <v>344</v>
      </c>
      <c r="Q164">
        <v>1</v>
      </c>
      <c r="X164">
        <v>0.81</v>
      </c>
      <c r="Y164">
        <v>0</v>
      </c>
      <c r="Z164">
        <v>0</v>
      </c>
      <c r="AA164">
        <v>0</v>
      </c>
      <c r="AB164">
        <v>700.08</v>
      </c>
      <c r="AC164">
        <v>0</v>
      </c>
      <c r="AD164">
        <v>1</v>
      </c>
      <c r="AE164">
        <v>1</v>
      </c>
      <c r="AF164" t="s">
        <v>129</v>
      </c>
      <c r="AG164">
        <v>0.97199999999999998</v>
      </c>
      <c r="AH164">
        <v>2</v>
      </c>
      <c r="AI164">
        <v>56375684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ROW(Source!A294)</f>
        <v>294</v>
      </c>
      <c r="B165">
        <v>56375690</v>
      </c>
      <c r="C165">
        <v>56375687</v>
      </c>
      <c r="D165">
        <v>55371246</v>
      </c>
      <c r="E165">
        <v>116</v>
      </c>
      <c r="F165">
        <v>1</v>
      </c>
      <c r="G165">
        <v>1</v>
      </c>
      <c r="H165">
        <v>1</v>
      </c>
      <c r="I165" t="s">
        <v>353</v>
      </c>
      <c r="J165" t="s">
        <v>3</v>
      </c>
      <c r="K165" t="s">
        <v>354</v>
      </c>
      <c r="L165">
        <v>1369</v>
      </c>
      <c r="N165">
        <v>1013</v>
      </c>
      <c r="O165" t="s">
        <v>344</v>
      </c>
      <c r="P165" t="s">
        <v>344</v>
      </c>
      <c r="Q165">
        <v>1</v>
      </c>
      <c r="X165">
        <v>6.48</v>
      </c>
      <c r="Y165">
        <v>0</v>
      </c>
      <c r="Z165">
        <v>0</v>
      </c>
      <c r="AA165">
        <v>0</v>
      </c>
      <c r="AB165">
        <v>715.99</v>
      </c>
      <c r="AC165">
        <v>0</v>
      </c>
      <c r="AD165">
        <v>1</v>
      </c>
      <c r="AE165">
        <v>1</v>
      </c>
      <c r="AF165" t="s">
        <v>129</v>
      </c>
      <c r="AG165">
        <v>7.7759999999999998</v>
      </c>
      <c r="AH165">
        <v>2</v>
      </c>
      <c r="AI165">
        <v>56375688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ROW(Source!A294)</f>
        <v>294</v>
      </c>
      <c r="B166">
        <v>56375691</v>
      </c>
      <c r="C166">
        <v>56375687</v>
      </c>
      <c r="D166">
        <v>55371270</v>
      </c>
      <c r="E166">
        <v>116</v>
      </c>
      <c r="F166">
        <v>1</v>
      </c>
      <c r="G166">
        <v>1</v>
      </c>
      <c r="H166">
        <v>1</v>
      </c>
      <c r="I166" t="s">
        <v>355</v>
      </c>
      <c r="J166" t="s">
        <v>3</v>
      </c>
      <c r="K166" t="s">
        <v>356</v>
      </c>
      <c r="L166">
        <v>1369</v>
      </c>
      <c r="N166">
        <v>1013</v>
      </c>
      <c r="O166" t="s">
        <v>344</v>
      </c>
      <c r="P166" t="s">
        <v>344</v>
      </c>
      <c r="Q166">
        <v>1</v>
      </c>
      <c r="X166">
        <v>6.48</v>
      </c>
      <c r="Y166">
        <v>0</v>
      </c>
      <c r="Z166">
        <v>0</v>
      </c>
      <c r="AA166">
        <v>0</v>
      </c>
      <c r="AB166">
        <v>700.08</v>
      </c>
      <c r="AC166">
        <v>0</v>
      </c>
      <c r="AD166">
        <v>1</v>
      </c>
      <c r="AE166">
        <v>1</v>
      </c>
      <c r="AF166" t="s">
        <v>129</v>
      </c>
      <c r="AG166">
        <v>7.7759999999999998</v>
      </c>
      <c r="AH166">
        <v>2</v>
      </c>
      <c r="AI166">
        <v>56375689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ROW(Source!A295)</f>
        <v>295</v>
      </c>
      <c r="B167">
        <v>56375690</v>
      </c>
      <c r="C167">
        <v>56375687</v>
      </c>
      <c r="D167">
        <v>55371246</v>
      </c>
      <c r="E167">
        <v>116</v>
      </c>
      <c r="F167">
        <v>1</v>
      </c>
      <c r="G167">
        <v>1</v>
      </c>
      <c r="H167">
        <v>1</v>
      </c>
      <c r="I167" t="s">
        <v>353</v>
      </c>
      <c r="J167" t="s">
        <v>3</v>
      </c>
      <c r="K167" t="s">
        <v>354</v>
      </c>
      <c r="L167">
        <v>1369</v>
      </c>
      <c r="N167">
        <v>1013</v>
      </c>
      <c r="O167" t="s">
        <v>344</v>
      </c>
      <c r="P167" t="s">
        <v>344</v>
      </c>
      <c r="Q167">
        <v>1</v>
      </c>
      <c r="X167">
        <v>6.48</v>
      </c>
      <c r="Y167">
        <v>0</v>
      </c>
      <c r="Z167">
        <v>0</v>
      </c>
      <c r="AA167">
        <v>0</v>
      </c>
      <c r="AB167">
        <v>715.99</v>
      </c>
      <c r="AC167">
        <v>0</v>
      </c>
      <c r="AD167">
        <v>1</v>
      </c>
      <c r="AE167">
        <v>1</v>
      </c>
      <c r="AF167" t="s">
        <v>129</v>
      </c>
      <c r="AG167">
        <v>7.7759999999999998</v>
      </c>
      <c r="AH167">
        <v>2</v>
      </c>
      <c r="AI167">
        <v>56375688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ROW(Source!A295)</f>
        <v>295</v>
      </c>
      <c r="B168">
        <v>56375691</v>
      </c>
      <c r="C168">
        <v>56375687</v>
      </c>
      <c r="D168">
        <v>55371270</v>
      </c>
      <c r="E168">
        <v>116</v>
      </c>
      <c r="F168">
        <v>1</v>
      </c>
      <c r="G168">
        <v>1</v>
      </c>
      <c r="H168">
        <v>1</v>
      </c>
      <c r="I168" t="s">
        <v>355</v>
      </c>
      <c r="J168" t="s">
        <v>3</v>
      </c>
      <c r="K168" t="s">
        <v>356</v>
      </c>
      <c r="L168">
        <v>1369</v>
      </c>
      <c r="N168">
        <v>1013</v>
      </c>
      <c r="O168" t="s">
        <v>344</v>
      </c>
      <c r="P168" t="s">
        <v>344</v>
      </c>
      <c r="Q168">
        <v>1</v>
      </c>
      <c r="X168">
        <v>6.48</v>
      </c>
      <c r="Y168">
        <v>0</v>
      </c>
      <c r="Z168">
        <v>0</v>
      </c>
      <c r="AA168">
        <v>0</v>
      </c>
      <c r="AB168">
        <v>700.08</v>
      </c>
      <c r="AC168">
        <v>0</v>
      </c>
      <c r="AD168">
        <v>1</v>
      </c>
      <c r="AE168">
        <v>1</v>
      </c>
      <c r="AF168" t="s">
        <v>129</v>
      </c>
      <c r="AG168">
        <v>7.7759999999999998</v>
      </c>
      <c r="AH168">
        <v>2</v>
      </c>
      <c r="AI168">
        <v>56375689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ROW(Source!A296)</f>
        <v>296</v>
      </c>
      <c r="B169">
        <v>56375695</v>
      </c>
      <c r="C169">
        <v>56375692</v>
      </c>
      <c r="D169">
        <v>55371246</v>
      </c>
      <c r="E169">
        <v>116</v>
      </c>
      <c r="F169">
        <v>1</v>
      </c>
      <c r="G169">
        <v>1</v>
      </c>
      <c r="H169">
        <v>1</v>
      </c>
      <c r="I169" t="s">
        <v>353</v>
      </c>
      <c r="J169" t="s">
        <v>3</v>
      </c>
      <c r="K169" t="s">
        <v>354</v>
      </c>
      <c r="L169">
        <v>1369</v>
      </c>
      <c r="N169">
        <v>1013</v>
      </c>
      <c r="O169" t="s">
        <v>344</v>
      </c>
      <c r="P169" t="s">
        <v>344</v>
      </c>
      <c r="Q169">
        <v>1</v>
      </c>
      <c r="X169">
        <v>0.41</v>
      </c>
      <c r="Y169">
        <v>0</v>
      </c>
      <c r="Z169">
        <v>0</v>
      </c>
      <c r="AA169">
        <v>0</v>
      </c>
      <c r="AB169">
        <v>715.99</v>
      </c>
      <c r="AC169">
        <v>0</v>
      </c>
      <c r="AD169">
        <v>1</v>
      </c>
      <c r="AE169">
        <v>1</v>
      </c>
      <c r="AF169" t="s">
        <v>129</v>
      </c>
      <c r="AG169">
        <v>0.49199999999999994</v>
      </c>
      <c r="AH169">
        <v>2</v>
      </c>
      <c r="AI169">
        <v>56375693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ROW(Source!A296)</f>
        <v>296</v>
      </c>
      <c r="B170">
        <v>56375696</v>
      </c>
      <c r="C170">
        <v>56375692</v>
      </c>
      <c r="D170">
        <v>55371270</v>
      </c>
      <c r="E170">
        <v>116</v>
      </c>
      <c r="F170">
        <v>1</v>
      </c>
      <c r="G170">
        <v>1</v>
      </c>
      <c r="H170">
        <v>1</v>
      </c>
      <c r="I170" t="s">
        <v>355</v>
      </c>
      <c r="J170" t="s">
        <v>3</v>
      </c>
      <c r="K170" t="s">
        <v>356</v>
      </c>
      <c r="L170">
        <v>1369</v>
      </c>
      <c r="N170">
        <v>1013</v>
      </c>
      <c r="O170" t="s">
        <v>344</v>
      </c>
      <c r="P170" t="s">
        <v>344</v>
      </c>
      <c r="Q170">
        <v>1</v>
      </c>
      <c r="X170">
        <v>0.41</v>
      </c>
      <c r="Y170">
        <v>0</v>
      </c>
      <c r="Z170">
        <v>0</v>
      </c>
      <c r="AA170">
        <v>0</v>
      </c>
      <c r="AB170">
        <v>700.08</v>
      </c>
      <c r="AC170">
        <v>0</v>
      </c>
      <c r="AD170">
        <v>1</v>
      </c>
      <c r="AE170">
        <v>1</v>
      </c>
      <c r="AF170" t="s">
        <v>129</v>
      </c>
      <c r="AG170">
        <v>0.49199999999999994</v>
      </c>
      <c r="AH170">
        <v>2</v>
      </c>
      <c r="AI170">
        <v>56375694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ROW(Source!A297)</f>
        <v>297</v>
      </c>
      <c r="B171">
        <v>56375695</v>
      </c>
      <c r="C171">
        <v>56375692</v>
      </c>
      <c r="D171">
        <v>55371246</v>
      </c>
      <c r="E171">
        <v>116</v>
      </c>
      <c r="F171">
        <v>1</v>
      </c>
      <c r="G171">
        <v>1</v>
      </c>
      <c r="H171">
        <v>1</v>
      </c>
      <c r="I171" t="s">
        <v>353</v>
      </c>
      <c r="J171" t="s">
        <v>3</v>
      </c>
      <c r="K171" t="s">
        <v>354</v>
      </c>
      <c r="L171">
        <v>1369</v>
      </c>
      <c r="N171">
        <v>1013</v>
      </c>
      <c r="O171" t="s">
        <v>344</v>
      </c>
      <c r="P171" t="s">
        <v>344</v>
      </c>
      <c r="Q171">
        <v>1</v>
      </c>
      <c r="X171">
        <v>0.41</v>
      </c>
      <c r="Y171">
        <v>0</v>
      </c>
      <c r="Z171">
        <v>0</v>
      </c>
      <c r="AA171">
        <v>0</v>
      </c>
      <c r="AB171">
        <v>715.99</v>
      </c>
      <c r="AC171">
        <v>0</v>
      </c>
      <c r="AD171">
        <v>1</v>
      </c>
      <c r="AE171">
        <v>1</v>
      </c>
      <c r="AF171" t="s">
        <v>129</v>
      </c>
      <c r="AG171">
        <v>0.49199999999999994</v>
      </c>
      <c r="AH171">
        <v>2</v>
      </c>
      <c r="AI171">
        <v>56375693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ROW(Source!A297)</f>
        <v>297</v>
      </c>
      <c r="B172">
        <v>56375696</v>
      </c>
      <c r="C172">
        <v>56375692</v>
      </c>
      <c r="D172">
        <v>55371270</v>
      </c>
      <c r="E172">
        <v>116</v>
      </c>
      <c r="F172">
        <v>1</v>
      </c>
      <c r="G172">
        <v>1</v>
      </c>
      <c r="H172">
        <v>1</v>
      </c>
      <c r="I172" t="s">
        <v>355</v>
      </c>
      <c r="J172" t="s">
        <v>3</v>
      </c>
      <c r="K172" t="s">
        <v>356</v>
      </c>
      <c r="L172">
        <v>1369</v>
      </c>
      <c r="N172">
        <v>1013</v>
      </c>
      <c r="O172" t="s">
        <v>344</v>
      </c>
      <c r="P172" t="s">
        <v>344</v>
      </c>
      <c r="Q172">
        <v>1</v>
      </c>
      <c r="X172">
        <v>0.41</v>
      </c>
      <c r="Y172">
        <v>0</v>
      </c>
      <c r="Z172">
        <v>0</v>
      </c>
      <c r="AA172">
        <v>0</v>
      </c>
      <c r="AB172">
        <v>700.08</v>
      </c>
      <c r="AC172">
        <v>0</v>
      </c>
      <c r="AD172">
        <v>1</v>
      </c>
      <c r="AE172">
        <v>1</v>
      </c>
      <c r="AF172" t="s">
        <v>129</v>
      </c>
      <c r="AG172">
        <v>0.49199999999999994</v>
      </c>
      <c r="AH172">
        <v>2</v>
      </c>
      <c r="AI172">
        <v>56375694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ROW(Source!A298)</f>
        <v>298</v>
      </c>
      <c r="B173">
        <v>56375700</v>
      </c>
      <c r="C173">
        <v>56375697</v>
      </c>
      <c r="D173">
        <v>55371246</v>
      </c>
      <c r="E173">
        <v>116</v>
      </c>
      <c r="F173">
        <v>1</v>
      </c>
      <c r="G173">
        <v>1</v>
      </c>
      <c r="H173">
        <v>1</v>
      </c>
      <c r="I173" t="s">
        <v>353</v>
      </c>
      <c r="J173" t="s">
        <v>3</v>
      </c>
      <c r="K173" t="s">
        <v>354</v>
      </c>
      <c r="L173">
        <v>1369</v>
      </c>
      <c r="N173">
        <v>1013</v>
      </c>
      <c r="O173" t="s">
        <v>344</v>
      </c>
      <c r="P173" t="s">
        <v>344</v>
      </c>
      <c r="Q173">
        <v>1</v>
      </c>
      <c r="X173">
        <v>0.81</v>
      </c>
      <c r="Y173">
        <v>0</v>
      </c>
      <c r="Z173">
        <v>0</v>
      </c>
      <c r="AA173">
        <v>0</v>
      </c>
      <c r="AB173">
        <v>715.99</v>
      </c>
      <c r="AC173">
        <v>0</v>
      </c>
      <c r="AD173">
        <v>1</v>
      </c>
      <c r="AE173">
        <v>1</v>
      </c>
      <c r="AF173" t="s">
        <v>129</v>
      </c>
      <c r="AG173">
        <v>0.97199999999999998</v>
      </c>
      <c r="AH173">
        <v>2</v>
      </c>
      <c r="AI173">
        <v>56375698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ROW(Source!A298)</f>
        <v>298</v>
      </c>
      <c r="B174">
        <v>56375701</v>
      </c>
      <c r="C174">
        <v>56375697</v>
      </c>
      <c r="D174">
        <v>55371270</v>
      </c>
      <c r="E174">
        <v>116</v>
      </c>
      <c r="F174">
        <v>1</v>
      </c>
      <c r="G174">
        <v>1</v>
      </c>
      <c r="H174">
        <v>1</v>
      </c>
      <c r="I174" t="s">
        <v>355</v>
      </c>
      <c r="J174" t="s">
        <v>3</v>
      </c>
      <c r="K174" t="s">
        <v>356</v>
      </c>
      <c r="L174">
        <v>1369</v>
      </c>
      <c r="N174">
        <v>1013</v>
      </c>
      <c r="O174" t="s">
        <v>344</v>
      </c>
      <c r="P174" t="s">
        <v>344</v>
      </c>
      <c r="Q174">
        <v>1</v>
      </c>
      <c r="X174">
        <v>0.81</v>
      </c>
      <c r="Y174">
        <v>0</v>
      </c>
      <c r="Z174">
        <v>0</v>
      </c>
      <c r="AA174">
        <v>0</v>
      </c>
      <c r="AB174">
        <v>700.08</v>
      </c>
      <c r="AC174">
        <v>0</v>
      </c>
      <c r="AD174">
        <v>1</v>
      </c>
      <c r="AE174">
        <v>1</v>
      </c>
      <c r="AF174" t="s">
        <v>129</v>
      </c>
      <c r="AG174">
        <v>0.97199999999999998</v>
      </c>
      <c r="AH174">
        <v>2</v>
      </c>
      <c r="AI174">
        <v>56375699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ROW(Source!A299)</f>
        <v>299</v>
      </c>
      <c r="B175">
        <v>56375700</v>
      </c>
      <c r="C175">
        <v>56375697</v>
      </c>
      <c r="D175">
        <v>55371246</v>
      </c>
      <c r="E175">
        <v>116</v>
      </c>
      <c r="F175">
        <v>1</v>
      </c>
      <c r="G175">
        <v>1</v>
      </c>
      <c r="H175">
        <v>1</v>
      </c>
      <c r="I175" t="s">
        <v>353</v>
      </c>
      <c r="J175" t="s">
        <v>3</v>
      </c>
      <c r="K175" t="s">
        <v>354</v>
      </c>
      <c r="L175">
        <v>1369</v>
      </c>
      <c r="N175">
        <v>1013</v>
      </c>
      <c r="O175" t="s">
        <v>344</v>
      </c>
      <c r="P175" t="s">
        <v>344</v>
      </c>
      <c r="Q175">
        <v>1</v>
      </c>
      <c r="X175">
        <v>0.81</v>
      </c>
      <c r="Y175">
        <v>0</v>
      </c>
      <c r="Z175">
        <v>0</v>
      </c>
      <c r="AA175">
        <v>0</v>
      </c>
      <c r="AB175">
        <v>715.99</v>
      </c>
      <c r="AC175">
        <v>0</v>
      </c>
      <c r="AD175">
        <v>1</v>
      </c>
      <c r="AE175">
        <v>1</v>
      </c>
      <c r="AF175" t="s">
        <v>129</v>
      </c>
      <c r="AG175">
        <v>0.97199999999999998</v>
      </c>
      <c r="AH175">
        <v>2</v>
      </c>
      <c r="AI175">
        <v>56375698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ROW(Source!A299)</f>
        <v>299</v>
      </c>
      <c r="B176">
        <v>56375701</v>
      </c>
      <c r="C176">
        <v>56375697</v>
      </c>
      <c r="D176">
        <v>55371270</v>
      </c>
      <c r="E176">
        <v>116</v>
      </c>
      <c r="F176">
        <v>1</v>
      </c>
      <c r="G176">
        <v>1</v>
      </c>
      <c r="H176">
        <v>1</v>
      </c>
      <c r="I176" t="s">
        <v>355</v>
      </c>
      <c r="J176" t="s">
        <v>3</v>
      </c>
      <c r="K176" t="s">
        <v>356</v>
      </c>
      <c r="L176">
        <v>1369</v>
      </c>
      <c r="N176">
        <v>1013</v>
      </c>
      <c r="O176" t="s">
        <v>344</v>
      </c>
      <c r="P176" t="s">
        <v>344</v>
      </c>
      <c r="Q176">
        <v>1</v>
      </c>
      <c r="X176">
        <v>0.81</v>
      </c>
      <c r="Y176">
        <v>0</v>
      </c>
      <c r="Z176">
        <v>0</v>
      </c>
      <c r="AA176">
        <v>0</v>
      </c>
      <c r="AB176">
        <v>700.08</v>
      </c>
      <c r="AC176">
        <v>0</v>
      </c>
      <c r="AD176">
        <v>1</v>
      </c>
      <c r="AE176">
        <v>1</v>
      </c>
      <c r="AF176" t="s">
        <v>129</v>
      </c>
      <c r="AG176">
        <v>0.97199999999999998</v>
      </c>
      <c r="AH176">
        <v>2</v>
      </c>
      <c r="AI176">
        <v>56375699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357</v>
      </c>
      <c r="F1" t="s">
        <v>357</v>
      </c>
      <c r="G1" t="s">
        <v>357</v>
      </c>
      <c r="H1" t="s">
        <v>3</v>
      </c>
      <c r="I1" t="s">
        <v>357</v>
      </c>
      <c r="J1" t="s">
        <v>357</v>
      </c>
      <c r="K1" t="s">
        <v>3</v>
      </c>
      <c r="L1" t="s">
        <v>3</v>
      </c>
      <c r="M1" t="s">
        <v>3</v>
      </c>
      <c r="N1" t="s">
        <v>3</v>
      </c>
      <c r="O1" t="s">
        <v>357</v>
      </c>
      <c r="P1" t="s">
        <v>3</v>
      </c>
      <c r="Q1" t="s">
        <v>3</v>
      </c>
      <c r="R1" t="s">
        <v>3</v>
      </c>
      <c r="S1" t="s">
        <v>358</v>
      </c>
      <c r="T1" t="s">
        <v>365</v>
      </c>
      <c r="U1" t="s">
        <v>359</v>
      </c>
    </row>
    <row r="2" spans="1:21" x14ac:dyDescent="0.2">
      <c r="A2">
        <v>28</v>
      </c>
      <c r="B2">
        <v>1</v>
      </c>
      <c r="C2" t="s">
        <v>3</v>
      </c>
      <c r="D2" t="s">
        <v>24</v>
      </c>
      <c r="E2" t="s">
        <v>360</v>
      </c>
      <c r="F2" t="s">
        <v>360</v>
      </c>
      <c r="G2" t="s">
        <v>360</v>
      </c>
      <c r="H2" t="s">
        <v>3</v>
      </c>
      <c r="I2" t="s">
        <v>360</v>
      </c>
      <c r="J2" t="s">
        <v>360</v>
      </c>
      <c r="K2" t="s">
        <v>3</v>
      </c>
      <c r="L2" t="s">
        <v>3</v>
      </c>
      <c r="M2" t="s">
        <v>3</v>
      </c>
      <c r="N2" t="s">
        <v>24</v>
      </c>
      <c r="O2" t="s">
        <v>360</v>
      </c>
      <c r="P2" t="s">
        <v>3</v>
      </c>
      <c r="Q2" t="s">
        <v>3</v>
      </c>
      <c r="R2" t="s">
        <v>3</v>
      </c>
      <c r="S2" t="s">
        <v>361</v>
      </c>
      <c r="T2" t="s">
        <v>362</v>
      </c>
      <c r="U2" t="s">
        <v>363</v>
      </c>
    </row>
    <row r="3" spans="1:21" x14ac:dyDescent="0.2">
      <c r="A3">
        <v>29</v>
      </c>
      <c r="B3">
        <v>1</v>
      </c>
      <c r="C3" t="s">
        <v>3</v>
      </c>
      <c r="D3" t="s">
        <v>3</v>
      </c>
      <c r="E3" t="s">
        <v>357</v>
      </c>
      <c r="F3" t="s">
        <v>357</v>
      </c>
      <c r="G3" t="s">
        <v>357</v>
      </c>
      <c r="H3" t="s">
        <v>3</v>
      </c>
      <c r="I3" t="s">
        <v>357</v>
      </c>
      <c r="J3" t="s">
        <v>357</v>
      </c>
      <c r="K3" t="s">
        <v>3</v>
      </c>
      <c r="L3" t="s">
        <v>3</v>
      </c>
      <c r="M3" t="s">
        <v>3</v>
      </c>
      <c r="N3" t="s">
        <v>3</v>
      </c>
      <c r="O3" t="s">
        <v>357</v>
      </c>
      <c r="P3" t="s">
        <v>3</v>
      </c>
      <c r="Q3" t="s">
        <v>3</v>
      </c>
      <c r="R3" t="s">
        <v>3</v>
      </c>
      <c r="S3" t="s">
        <v>358</v>
      </c>
      <c r="T3" t="s">
        <v>365</v>
      </c>
      <c r="U3" t="s">
        <v>359</v>
      </c>
    </row>
    <row r="4" spans="1:21" x14ac:dyDescent="0.2">
      <c r="A4">
        <v>29</v>
      </c>
      <c r="B4">
        <v>1</v>
      </c>
      <c r="C4" t="s">
        <v>3</v>
      </c>
      <c r="D4" t="s">
        <v>24</v>
      </c>
      <c r="E4" t="s">
        <v>360</v>
      </c>
      <c r="F4" t="s">
        <v>360</v>
      </c>
      <c r="G4" t="s">
        <v>360</v>
      </c>
      <c r="H4" t="s">
        <v>3</v>
      </c>
      <c r="I4" t="s">
        <v>360</v>
      </c>
      <c r="J4" t="s">
        <v>360</v>
      </c>
      <c r="K4" t="s">
        <v>3</v>
      </c>
      <c r="L4" t="s">
        <v>3</v>
      </c>
      <c r="M4" t="s">
        <v>3</v>
      </c>
      <c r="N4" t="s">
        <v>24</v>
      </c>
      <c r="O4" t="s">
        <v>360</v>
      </c>
      <c r="P4" t="s">
        <v>3</v>
      </c>
      <c r="Q4" t="s">
        <v>3</v>
      </c>
      <c r="R4" t="s">
        <v>3</v>
      </c>
      <c r="S4" t="s">
        <v>361</v>
      </c>
      <c r="T4" t="s">
        <v>362</v>
      </c>
      <c r="U4" t="s">
        <v>363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357</v>
      </c>
      <c r="F5" t="s">
        <v>357</v>
      </c>
      <c r="G5" t="s">
        <v>357</v>
      </c>
      <c r="H5" t="s">
        <v>3</v>
      </c>
      <c r="I5" t="s">
        <v>357</v>
      </c>
      <c r="J5" t="s">
        <v>357</v>
      </c>
      <c r="K5" t="s">
        <v>3</v>
      </c>
      <c r="L5" t="s">
        <v>3</v>
      </c>
      <c r="M5" t="s">
        <v>3</v>
      </c>
      <c r="N5" t="s">
        <v>3</v>
      </c>
      <c r="O5" t="s">
        <v>357</v>
      </c>
      <c r="P5" t="s">
        <v>3</v>
      </c>
      <c r="Q5" t="s">
        <v>3</v>
      </c>
      <c r="R5" t="s">
        <v>3</v>
      </c>
      <c r="S5" t="s">
        <v>358</v>
      </c>
      <c r="T5" t="s">
        <v>365</v>
      </c>
      <c r="U5" t="s">
        <v>359</v>
      </c>
    </row>
    <row r="6" spans="1:21" x14ac:dyDescent="0.2">
      <c r="A6">
        <v>32</v>
      </c>
      <c r="B6">
        <v>1</v>
      </c>
      <c r="C6" t="s">
        <v>3</v>
      </c>
      <c r="D6" t="s">
        <v>24</v>
      </c>
      <c r="E6" t="s">
        <v>360</v>
      </c>
      <c r="F6" t="s">
        <v>360</v>
      </c>
      <c r="G6" t="s">
        <v>360</v>
      </c>
      <c r="H6" t="s">
        <v>3</v>
      </c>
      <c r="I6" t="s">
        <v>360</v>
      </c>
      <c r="J6" t="s">
        <v>360</v>
      </c>
      <c r="K6" t="s">
        <v>3</v>
      </c>
      <c r="L6" t="s">
        <v>3</v>
      </c>
      <c r="M6" t="s">
        <v>3</v>
      </c>
      <c r="N6" t="s">
        <v>24</v>
      </c>
      <c r="O6" t="s">
        <v>360</v>
      </c>
      <c r="P6" t="s">
        <v>3</v>
      </c>
      <c r="Q6" t="s">
        <v>3</v>
      </c>
      <c r="R6" t="s">
        <v>3</v>
      </c>
      <c r="S6" t="s">
        <v>361</v>
      </c>
      <c r="T6" t="s">
        <v>362</v>
      </c>
      <c r="U6" t="s">
        <v>363</v>
      </c>
    </row>
    <row r="7" spans="1:21" x14ac:dyDescent="0.2">
      <c r="A7">
        <v>33</v>
      </c>
      <c r="B7">
        <v>1</v>
      </c>
      <c r="C7" t="s">
        <v>3</v>
      </c>
      <c r="D7" t="s">
        <v>3</v>
      </c>
      <c r="E7" t="s">
        <v>357</v>
      </c>
      <c r="F7" t="s">
        <v>357</v>
      </c>
      <c r="G7" t="s">
        <v>357</v>
      </c>
      <c r="H7" t="s">
        <v>3</v>
      </c>
      <c r="I7" t="s">
        <v>357</v>
      </c>
      <c r="J7" t="s">
        <v>357</v>
      </c>
      <c r="K7" t="s">
        <v>3</v>
      </c>
      <c r="L7" t="s">
        <v>3</v>
      </c>
      <c r="M7" t="s">
        <v>3</v>
      </c>
      <c r="N7" t="s">
        <v>3</v>
      </c>
      <c r="O7" t="s">
        <v>357</v>
      </c>
      <c r="P7" t="s">
        <v>3</v>
      </c>
      <c r="Q7" t="s">
        <v>3</v>
      </c>
      <c r="R7" t="s">
        <v>3</v>
      </c>
      <c r="S7" t="s">
        <v>358</v>
      </c>
      <c r="T7" t="s">
        <v>365</v>
      </c>
      <c r="U7" t="s">
        <v>359</v>
      </c>
    </row>
    <row r="8" spans="1:21" x14ac:dyDescent="0.2">
      <c r="A8">
        <v>33</v>
      </c>
      <c r="B8">
        <v>1</v>
      </c>
      <c r="C8" t="s">
        <v>3</v>
      </c>
      <c r="D8" t="s">
        <v>24</v>
      </c>
      <c r="E8" t="s">
        <v>360</v>
      </c>
      <c r="F8" t="s">
        <v>360</v>
      </c>
      <c r="G8" t="s">
        <v>360</v>
      </c>
      <c r="H8" t="s">
        <v>3</v>
      </c>
      <c r="I8" t="s">
        <v>360</v>
      </c>
      <c r="J8" t="s">
        <v>360</v>
      </c>
      <c r="K8" t="s">
        <v>3</v>
      </c>
      <c r="L8" t="s">
        <v>3</v>
      </c>
      <c r="M8" t="s">
        <v>3</v>
      </c>
      <c r="N8" t="s">
        <v>24</v>
      </c>
      <c r="O8" t="s">
        <v>360</v>
      </c>
      <c r="P8" t="s">
        <v>3</v>
      </c>
      <c r="Q8" t="s">
        <v>3</v>
      </c>
      <c r="R8" t="s">
        <v>3</v>
      </c>
      <c r="S8" t="s">
        <v>361</v>
      </c>
      <c r="T8" t="s">
        <v>362</v>
      </c>
      <c r="U8" t="s">
        <v>363</v>
      </c>
    </row>
    <row r="9" spans="1:21" x14ac:dyDescent="0.2">
      <c r="A9">
        <v>36</v>
      </c>
      <c r="B9">
        <v>1</v>
      </c>
      <c r="C9" t="s">
        <v>3</v>
      </c>
      <c r="D9" t="s">
        <v>3</v>
      </c>
      <c r="E9" t="s">
        <v>357</v>
      </c>
      <c r="F9" t="s">
        <v>357</v>
      </c>
      <c r="G9" t="s">
        <v>357</v>
      </c>
      <c r="H9" t="s">
        <v>3</v>
      </c>
      <c r="I9" t="s">
        <v>357</v>
      </c>
      <c r="J9" t="s">
        <v>357</v>
      </c>
      <c r="K9" t="s">
        <v>3</v>
      </c>
      <c r="L9" t="s">
        <v>3</v>
      </c>
      <c r="M9" t="s">
        <v>3</v>
      </c>
      <c r="N9" t="s">
        <v>3</v>
      </c>
      <c r="O9" t="s">
        <v>357</v>
      </c>
      <c r="P9" t="s">
        <v>3</v>
      </c>
      <c r="Q9" t="s">
        <v>3</v>
      </c>
      <c r="R9" t="s">
        <v>3</v>
      </c>
      <c r="S9" t="s">
        <v>358</v>
      </c>
      <c r="T9" t="s">
        <v>365</v>
      </c>
      <c r="U9" t="s">
        <v>359</v>
      </c>
    </row>
    <row r="10" spans="1:21" x14ac:dyDescent="0.2">
      <c r="A10">
        <v>36</v>
      </c>
      <c r="B10">
        <v>1</v>
      </c>
      <c r="C10" t="s">
        <v>3</v>
      </c>
      <c r="D10" t="s">
        <v>24</v>
      </c>
      <c r="E10" t="s">
        <v>360</v>
      </c>
      <c r="F10" t="s">
        <v>360</v>
      </c>
      <c r="G10" t="s">
        <v>360</v>
      </c>
      <c r="H10" t="s">
        <v>3</v>
      </c>
      <c r="I10" t="s">
        <v>360</v>
      </c>
      <c r="J10" t="s">
        <v>360</v>
      </c>
      <c r="K10" t="s">
        <v>3</v>
      </c>
      <c r="L10" t="s">
        <v>3</v>
      </c>
      <c r="M10" t="s">
        <v>3</v>
      </c>
      <c r="N10" t="s">
        <v>24</v>
      </c>
      <c r="O10" t="s">
        <v>360</v>
      </c>
      <c r="P10" t="s">
        <v>3</v>
      </c>
      <c r="Q10" t="s">
        <v>3</v>
      </c>
      <c r="R10" t="s">
        <v>3</v>
      </c>
      <c r="S10" t="s">
        <v>361</v>
      </c>
      <c r="T10" t="s">
        <v>362</v>
      </c>
      <c r="U10" t="s">
        <v>363</v>
      </c>
    </row>
    <row r="11" spans="1:21" x14ac:dyDescent="0.2">
      <c r="A11">
        <v>37</v>
      </c>
      <c r="B11">
        <v>1</v>
      </c>
      <c r="C11" t="s">
        <v>3</v>
      </c>
      <c r="D11" t="s">
        <v>3</v>
      </c>
      <c r="E11" t="s">
        <v>357</v>
      </c>
      <c r="F11" t="s">
        <v>357</v>
      </c>
      <c r="G11" t="s">
        <v>357</v>
      </c>
      <c r="H11" t="s">
        <v>3</v>
      </c>
      <c r="I11" t="s">
        <v>357</v>
      </c>
      <c r="J11" t="s">
        <v>357</v>
      </c>
      <c r="K11" t="s">
        <v>3</v>
      </c>
      <c r="L11" t="s">
        <v>3</v>
      </c>
      <c r="M11" t="s">
        <v>3</v>
      </c>
      <c r="N11" t="s">
        <v>3</v>
      </c>
      <c r="O11" t="s">
        <v>357</v>
      </c>
      <c r="P11" t="s">
        <v>3</v>
      </c>
      <c r="Q11" t="s">
        <v>3</v>
      </c>
      <c r="R11" t="s">
        <v>3</v>
      </c>
      <c r="S11" t="s">
        <v>358</v>
      </c>
      <c r="T11" t="s">
        <v>365</v>
      </c>
      <c r="U11" t="s">
        <v>359</v>
      </c>
    </row>
    <row r="12" spans="1:21" x14ac:dyDescent="0.2">
      <c r="A12">
        <v>37</v>
      </c>
      <c r="B12">
        <v>1</v>
      </c>
      <c r="C12" t="s">
        <v>3</v>
      </c>
      <c r="D12" t="s">
        <v>24</v>
      </c>
      <c r="E12" t="s">
        <v>360</v>
      </c>
      <c r="F12" t="s">
        <v>360</v>
      </c>
      <c r="G12" t="s">
        <v>360</v>
      </c>
      <c r="H12" t="s">
        <v>3</v>
      </c>
      <c r="I12" t="s">
        <v>360</v>
      </c>
      <c r="J12" t="s">
        <v>360</v>
      </c>
      <c r="K12" t="s">
        <v>3</v>
      </c>
      <c r="L12" t="s">
        <v>3</v>
      </c>
      <c r="M12" t="s">
        <v>3</v>
      </c>
      <c r="N12" t="s">
        <v>24</v>
      </c>
      <c r="O12" t="s">
        <v>360</v>
      </c>
      <c r="P12" t="s">
        <v>3</v>
      </c>
      <c r="Q12" t="s">
        <v>3</v>
      </c>
      <c r="R12" t="s">
        <v>3</v>
      </c>
      <c r="S12" t="s">
        <v>361</v>
      </c>
      <c r="T12" t="s">
        <v>362</v>
      </c>
      <c r="U12" t="s">
        <v>363</v>
      </c>
    </row>
    <row r="13" spans="1:21" x14ac:dyDescent="0.2">
      <c r="A13">
        <v>40</v>
      </c>
      <c r="B13">
        <v>1</v>
      </c>
      <c r="C13" t="s">
        <v>3</v>
      </c>
      <c r="D13" t="s">
        <v>3</v>
      </c>
      <c r="E13" t="s">
        <v>357</v>
      </c>
      <c r="F13" t="s">
        <v>357</v>
      </c>
      <c r="G13" t="s">
        <v>357</v>
      </c>
      <c r="H13" t="s">
        <v>3</v>
      </c>
      <c r="I13" t="s">
        <v>357</v>
      </c>
      <c r="J13" t="s">
        <v>357</v>
      </c>
      <c r="K13" t="s">
        <v>3</v>
      </c>
      <c r="L13" t="s">
        <v>3</v>
      </c>
      <c r="M13" t="s">
        <v>3</v>
      </c>
      <c r="N13" t="s">
        <v>3</v>
      </c>
      <c r="O13" t="s">
        <v>357</v>
      </c>
      <c r="P13" t="s">
        <v>3</v>
      </c>
      <c r="Q13" t="s">
        <v>3</v>
      </c>
      <c r="R13" t="s">
        <v>3</v>
      </c>
      <c r="S13" t="s">
        <v>358</v>
      </c>
      <c r="T13" t="s">
        <v>365</v>
      </c>
      <c r="U13" t="s">
        <v>359</v>
      </c>
    </row>
    <row r="14" spans="1:21" x14ac:dyDescent="0.2">
      <c r="A14">
        <v>40</v>
      </c>
      <c r="B14">
        <v>1</v>
      </c>
      <c r="C14" t="s">
        <v>3</v>
      </c>
      <c r="D14" t="s">
        <v>24</v>
      </c>
      <c r="E14" t="s">
        <v>360</v>
      </c>
      <c r="F14" t="s">
        <v>360</v>
      </c>
      <c r="G14" t="s">
        <v>360</v>
      </c>
      <c r="H14" t="s">
        <v>3</v>
      </c>
      <c r="I14" t="s">
        <v>360</v>
      </c>
      <c r="J14" t="s">
        <v>360</v>
      </c>
      <c r="K14" t="s">
        <v>3</v>
      </c>
      <c r="L14" t="s">
        <v>3</v>
      </c>
      <c r="M14" t="s">
        <v>3</v>
      </c>
      <c r="N14" t="s">
        <v>24</v>
      </c>
      <c r="O14" t="s">
        <v>360</v>
      </c>
      <c r="P14" t="s">
        <v>3</v>
      </c>
      <c r="Q14" t="s">
        <v>3</v>
      </c>
      <c r="R14" t="s">
        <v>3</v>
      </c>
      <c r="S14" t="s">
        <v>361</v>
      </c>
      <c r="T14" t="s">
        <v>362</v>
      </c>
      <c r="U14" t="s">
        <v>363</v>
      </c>
    </row>
    <row r="15" spans="1:21" x14ac:dyDescent="0.2">
      <c r="A15">
        <v>41</v>
      </c>
      <c r="B15">
        <v>1</v>
      </c>
      <c r="C15" t="s">
        <v>3</v>
      </c>
      <c r="D15" t="s">
        <v>3</v>
      </c>
      <c r="E15" t="s">
        <v>357</v>
      </c>
      <c r="F15" t="s">
        <v>357</v>
      </c>
      <c r="G15" t="s">
        <v>357</v>
      </c>
      <c r="H15" t="s">
        <v>3</v>
      </c>
      <c r="I15" t="s">
        <v>357</v>
      </c>
      <c r="J15" t="s">
        <v>357</v>
      </c>
      <c r="K15" t="s">
        <v>3</v>
      </c>
      <c r="L15" t="s">
        <v>3</v>
      </c>
      <c r="M15" t="s">
        <v>3</v>
      </c>
      <c r="N15" t="s">
        <v>3</v>
      </c>
      <c r="O15" t="s">
        <v>357</v>
      </c>
      <c r="P15" t="s">
        <v>3</v>
      </c>
      <c r="Q15" t="s">
        <v>3</v>
      </c>
      <c r="R15" t="s">
        <v>3</v>
      </c>
      <c r="S15" t="s">
        <v>358</v>
      </c>
      <c r="T15" t="s">
        <v>365</v>
      </c>
      <c r="U15" t="s">
        <v>359</v>
      </c>
    </row>
    <row r="16" spans="1:21" x14ac:dyDescent="0.2">
      <c r="A16">
        <v>41</v>
      </c>
      <c r="B16">
        <v>1</v>
      </c>
      <c r="C16" t="s">
        <v>3</v>
      </c>
      <c r="D16" t="s">
        <v>24</v>
      </c>
      <c r="E16" t="s">
        <v>360</v>
      </c>
      <c r="F16" t="s">
        <v>360</v>
      </c>
      <c r="G16" t="s">
        <v>360</v>
      </c>
      <c r="H16" t="s">
        <v>3</v>
      </c>
      <c r="I16" t="s">
        <v>360</v>
      </c>
      <c r="J16" t="s">
        <v>360</v>
      </c>
      <c r="K16" t="s">
        <v>3</v>
      </c>
      <c r="L16" t="s">
        <v>3</v>
      </c>
      <c r="M16" t="s">
        <v>3</v>
      </c>
      <c r="N16" t="s">
        <v>24</v>
      </c>
      <c r="O16" t="s">
        <v>360</v>
      </c>
      <c r="P16" t="s">
        <v>3</v>
      </c>
      <c r="Q16" t="s">
        <v>3</v>
      </c>
      <c r="R16" t="s">
        <v>3</v>
      </c>
      <c r="S16" t="s">
        <v>361</v>
      </c>
      <c r="T16" t="s">
        <v>362</v>
      </c>
      <c r="U16" t="s">
        <v>363</v>
      </c>
    </row>
    <row r="17" spans="1:21" x14ac:dyDescent="0.2">
      <c r="A17">
        <v>154</v>
      </c>
      <c r="B17">
        <v>1</v>
      </c>
      <c r="C17" t="s">
        <v>3</v>
      </c>
      <c r="D17" t="s">
        <v>3</v>
      </c>
      <c r="E17" t="s">
        <v>357</v>
      </c>
      <c r="F17" t="s">
        <v>357</v>
      </c>
      <c r="G17" t="s">
        <v>357</v>
      </c>
      <c r="H17" t="s">
        <v>3</v>
      </c>
      <c r="I17" t="s">
        <v>357</v>
      </c>
      <c r="J17" t="s">
        <v>357</v>
      </c>
      <c r="K17" t="s">
        <v>3</v>
      </c>
      <c r="L17" t="s">
        <v>3</v>
      </c>
      <c r="M17" t="s">
        <v>3</v>
      </c>
      <c r="N17" t="s">
        <v>3</v>
      </c>
      <c r="O17" t="s">
        <v>357</v>
      </c>
      <c r="P17" t="s">
        <v>3</v>
      </c>
      <c r="Q17" t="s">
        <v>3</v>
      </c>
      <c r="R17" t="s">
        <v>3</v>
      </c>
      <c r="S17" t="s">
        <v>358</v>
      </c>
      <c r="T17" t="s">
        <v>365</v>
      </c>
      <c r="U17" t="s">
        <v>359</v>
      </c>
    </row>
    <row r="18" spans="1:21" x14ac:dyDescent="0.2">
      <c r="A18">
        <v>155</v>
      </c>
      <c r="B18">
        <v>1</v>
      </c>
      <c r="C18" t="s">
        <v>3</v>
      </c>
      <c r="D18" t="s">
        <v>3</v>
      </c>
      <c r="E18" t="s">
        <v>357</v>
      </c>
      <c r="F18" t="s">
        <v>357</v>
      </c>
      <c r="G18" t="s">
        <v>357</v>
      </c>
      <c r="H18" t="s">
        <v>3</v>
      </c>
      <c r="I18" t="s">
        <v>357</v>
      </c>
      <c r="J18" t="s">
        <v>357</v>
      </c>
      <c r="K18" t="s">
        <v>3</v>
      </c>
      <c r="L18" t="s">
        <v>3</v>
      </c>
      <c r="M18" t="s">
        <v>3</v>
      </c>
      <c r="N18" t="s">
        <v>3</v>
      </c>
      <c r="O18" t="s">
        <v>357</v>
      </c>
      <c r="P18" t="s">
        <v>3</v>
      </c>
      <c r="Q18" t="s">
        <v>3</v>
      </c>
      <c r="R18" t="s">
        <v>3</v>
      </c>
      <c r="S18" t="s">
        <v>358</v>
      </c>
      <c r="T18" t="s">
        <v>365</v>
      </c>
      <c r="U18" t="s">
        <v>359</v>
      </c>
    </row>
    <row r="19" spans="1:21" x14ac:dyDescent="0.2">
      <c r="A19">
        <v>158</v>
      </c>
      <c r="B19">
        <v>1</v>
      </c>
      <c r="C19" t="s">
        <v>3</v>
      </c>
      <c r="D19" t="s">
        <v>3</v>
      </c>
      <c r="E19" t="s">
        <v>357</v>
      </c>
      <c r="F19" t="s">
        <v>357</v>
      </c>
      <c r="G19" t="s">
        <v>357</v>
      </c>
      <c r="H19" t="s">
        <v>3</v>
      </c>
      <c r="I19" t="s">
        <v>357</v>
      </c>
      <c r="J19" t="s">
        <v>357</v>
      </c>
      <c r="K19" t="s">
        <v>3</v>
      </c>
      <c r="L19" t="s">
        <v>3</v>
      </c>
      <c r="M19" t="s">
        <v>3</v>
      </c>
      <c r="N19" t="s">
        <v>3</v>
      </c>
      <c r="O19" t="s">
        <v>357</v>
      </c>
      <c r="P19" t="s">
        <v>3</v>
      </c>
      <c r="Q19" t="s">
        <v>3</v>
      </c>
      <c r="R19" t="s">
        <v>3</v>
      </c>
      <c r="S19" t="s">
        <v>358</v>
      </c>
      <c r="T19" t="s">
        <v>365</v>
      </c>
      <c r="U19" t="s">
        <v>359</v>
      </c>
    </row>
    <row r="20" spans="1:21" x14ac:dyDescent="0.2">
      <c r="A20">
        <v>159</v>
      </c>
      <c r="B20">
        <v>1</v>
      </c>
      <c r="C20" t="s">
        <v>3</v>
      </c>
      <c r="D20" t="s">
        <v>3</v>
      </c>
      <c r="E20" t="s">
        <v>357</v>
      </c>
      <c r="F20" t="s">
        <v>357</v>
      </c>
      <c r="G20" t="s">
        <v>357</v>
      </c>
      <c r="H20" t="s">
        <v>3</v>
      </c>
      <c r="I20" t="s">
        <v>357</v>
      </c>
      <c r="J20" t="s">
        <v>357</v>
      </c>
      <c r="K20" t="s">
        <v>3</v>
      </c>
      <c r="L20" t="s">
        <v>3</v>
      </c>
      <c r="M20" t="s">
        <v>3</v>
      </c>
      <c r="N20" t="s">
        <v>3</v>
      </c>
      <c r="O20" t="s">
        <v>357</v>
      </c>
      <c r="P20" t="s">
        <v>3</v>
      </c>
      <c r="Q20" t="s">
        <v>3</v>
      </c>
      <c r="R20" t="s">
        <v>3</v>
      </c>
      <c r="S20" t="s">
        <v>358</v>
      </c>
      <c r="T20" t="s">
        <v>365</v>
      </c>
      <c r="U20" t="s">
        <v>359</v>
      </c>
    </row>
    <row r="21" spans="1:21" x14ac:dyDescent="0.2">
      <c r="A21">
        <v>164</v>
      </c>
      <c r="B21">
        <v>1</v>
      </c>
      <c r="C21" t="s">
        <v>3</v>
      </c>
      <c r="D21" t="s">
        <v>3</v>
      </c>
      <c r="E21" t="s">
        <v>357</v>
      </c>
      <c r="F21" t="s">
        <v>357</v>
      </c>
      <c r="G21" t="s">
        <v>357</v>
      </c>
      <c r="H21" t="s">
        <v>3</v>
      </c>
      <c r="I21" t="s">
        <v>357</v>
      </c>
      <c r="J21" t="s">
        <v>357</v>
      </c>
      <c r="K21" t="s">
        <v>3</v>
      </c>
      <c r="L21" t="s">
        <v>3</v>
      </c>
      <c r="M21" t="s">
        <v>3</v>
      </c>
      <c r="N21" t="s">
        <v>3</v>
      </c>
      <c r="O21" t="s">
        <v>357</v>
      </c>
      <c r="P21" t="s">
        <v>3</v>
      </c>
      <c r="Q21" t="s">
        <v>3</v>
      </c>
      <c r="R21" t="s">
        <v>3</v>
      </c>
      <c r="S21" t="s">
        <v>358</v>
      </c>
      <c r="T21" t="s">
        <v>365</v>
      </c>
      <c r="U21" t="s">
        <v>359</v>
      </c>
    </row>
    <row r="22" spans="1:21" x14ac:dyDescent="0.2">
      <c r="A22">
        <v>165</v>
      </c>
      <c r="B22">
        <v>1</v>
      </c>
      <c r="C22" t="s">
        <v>3</v>
      </c>
      <c r="D22" t="s">
        <v>3</v>
      </c>
      <c r="E22" t="s">
        <v>357</v>
      </c>
      <c r="F22" t="s">
        <v>357</v>
      </c>
      <c r="G22" t="s">
        <v>357</v>
      </c>
      <c r="H22" t="s">
        <v>3</v>
      </c>
      <c r="I22" t="s">
        <v>357</v>
      </c>
      <c r="J22" t="s">
        <v>357</v>
      </c>
      <c r="K22" t="s">
        <v>3</v>
      </c>
      <c r="L22" t="s">
        <v>3</v>
      </c>
      <c r="M22" t="s">
        <v>3</v>
      </c>
      <c r="N22" t="s">
        <v>3</v>
      </c>
      <c r="O22" t="s">
        <v>357</v>
      </c>
      <c r="P22" t="s">
        <v>3</v>
      </c>
      <c r="Q22" t="s">
        <v>3</v>
      </c>
      <c r="R22" t="s">
        <v>3</v>
      </c>
      <c r="S22" t="s">
        <v>358</v>
      </c>
      <c r="T22" t="s">
        <v>365</v>
      </c>
      <c r="U22" t="s">
        <v>359</v>
      </c>
    </row>
    <row r="23" spans="1:21" x14ac:dyDescent="0.2">
      <c r="A23">
        <v>168</v>
      </c>
      <c r="B23">
        <v>1</v>
      </c>
      <c r="C23" t="s">
        <v>3</v>
      </c>
      <c r="D23" t="s">
        <v>3</v>
      </c>
      <c r="E23" t="s">
        <v>357</v>
      </c>
      <c r="F23" t="s">
        <v>357</v>
      </c>
      <c r="G23" t="s">
        <v>357</v>
      </c>
      <c r="H23" t="s">
        <v>3</v>
      </c>
      <c r="I23" t="s">
        <v>357</v>
      </c>
      <c r="J23" t="s">
        <v>357</v>
      </c>
      <c r="K23" t="s">
        <v>3</v>
      </c>
      <c r="L23" t="s">
        <v>3</v>
      </c>
      <c r="M23" t="s">
        <v>3</v>
      </c>
      <c r="N23" t="s">
        <v>3</v>
      </c>
      <c r="O23" t="s">
        <v>357</v>
      </c>
      <c r="P23" t="s">
        <v>3</v>
      </c>
      <c r="Q23" t="s">
        <v>3</v>
      </c>
      <c r="R23" t="s">
        <v>3</v>
      </c>
      <c r="S23" t="s">
        <v>358</v>
      </c>
      <c r="T23" t="s">
        <v>365</v>
      </c>
      <c r="U23" t="s">
        <v>359</v>
      </c>
    </row>
    <row r="24" spans="1:21" x14ac:dyDescent="0.2">
      <c r="A24">
        <v>169</v>
      </c>
      <c r="B24">
        <v>1</v>
      </c>
      <c r="C24" t="s">
        <v>3</v>
      </c>
      <c r="D24" t="s">
        <v>3</v>
      </c>
      <c r="E24" t="s">
        <v>357</v>
      </c>
      <c r="F24" t="s">
        <v>357</v>
      </c>
      <c r="G24" t="s">
        <v>357</v>
      </c>
      <c r="H24" t="s">
        <v>3</v>
      </c>
      <c r="I24" t="s">
        <v>357</v>
      </c>
      <c r="J24" t="s">
        <v>357</v>
      </c>
      <c r="K24" t="s">
        <v>3</v>
      </c>
      <c r="L24" t="s">
        <v>3</v>
      </c>
      <c r="M24" t="s">
        <v>3</v>
      </c>
      <c r="N24" t="s">
        <v>3</v>
      </c>
      <c r="O24" t="s">
        <v>357</v>
      </c>
      <c r="P24" t="s">
        <v>3</v>
      </c>
      <c r="Q24" t="s">
        <v>3</v>
      </c>
      <c r="R24" t="s">
        <v>3</v>
      </c>
      <c r="S24" t="s">
        <v>358</v>
      </c>
      <c r="T24" t="s">
        <v>365</v>
      </c>
      <c r="U24" t="s">
        <v>359</v>
      </c>
    </row>
    <row r="25" spans="1:21" x14ac:dyDescent="0.2">
      <c r="A25">
        <v>278</v>
      </c>
      <c r="B25">
        <v>1</v>
      </c>
      <c r="C25" t="s">
        <v>3</v>
      </c>
      <c r="D25" t="s">
        <v>3</v>
      </c>
      <c r="E25" t="s">
        <v>357</v>
      </c>
      <c r="F25" t="s">
        <v>357</v>
      </c>
      <c r="G25" t="s">
        <v>357</v>
      </c>
      <c r="H25" t="s">
        <v>3</v>
      </c>
      <c r="I25" t="s">
        <v>357</v>
      </c>
      <c r="J25" t="s">
        <v>357</v>
      </c>
      <c r="K25" t="s">
        <v>3</v>
      </c>
      <c r="L25" t="s">
        <v>3</v>
      </c>
      <c r="M25" t="s">
        <v>3</v>
      </c>
      <c r="N25" t="s">
        <v>3</v>
      </c>
      <c r="O25" t="s">
        <v>357</v>
      </c>
      <c r="P25" t="s">
        <v>3</v>
      </c>
      <c r="Q25" t="s">
        <v>3</v>
      </c>
      <c r="R25" t="s">
        <v>3</v>
      </c>
      <c r="S25" t="s">
        <v>358</v>
      </c>
      <c r="T25" t="s">
        <v>365</v>
      </c>
      <c r="U25" t="s">
        <v>359</v>
      </c>
    </row>
    <row r="26" spans="1:21" x14ac:dyDescent="0.2">
      <c r="A26">
        <v>279</v>
      </c>
      <c r="B26">
        <v>1</v>
      </c>
      <c r="C26" t="s">
        <v>3</v>
      </c>
      <c r="D26" t="s">
        <v>3</v>
      </c>
      <c r="E26" t="s">
        <v>357</v>
      </c>
      <c r="F26" t="s">
        <v>357</v>
      </c>
      <c r="G26" t="s">
        <v>357</v>
      </c>
      <c r="H26" t="s">
        <v>3</v>
      </c>
      <c r="I26" t="s">
        <v>357</v>
      </c>
      <c r="J26" t="s">
        <v>357</v>
      </c>
      <c r="K26" t="s">
        <v>3</v>
      </c>
      <c r="L26" t="s">
        <v>3</v>
      </c>
      <c r="M26" t="s">
        <v>3</v>
      </c>
      <c r="N26" t="s">
        <v>3</v>
      </c>
      <c r="O26" t="s">
        <v>357</v>
      </c>
      <c r="P26" t="s">
        <v>3</v>
      </c>
      <c r="Q26" t="s">
        <v>3</v>
      </c>
      <c r="R26" t="s">
        <v>3</v>
      </c>
      <c r="S26" t="s">
        <v>358</v>
      </c>
      <c r="T26" t="s">
        <v>365</v>
      </c>
      <c r="U26" t="s">
        <v>359</v>
      </c>
    </row>
    <row r="27" spans="1:21" x14ac:dyDescent="0.2">
      <c r="A27">
        <v>280</v>
      </c>
      <c r="B27">
        <v>1</v>
      </c>
      <c r="C27" t="s">
        <v>3</v>
      </c>
      <c r="D27" t="s">
        <v>3</v>
      </c>
      <c r="E27" t="s">
        <v>357</v>
      </c>
      <c r="F27" t="s">
        <v>357</v>
      </c>
      <c r="G27" t="s">
        <v>357</v>
      </c>
      <c r="H27" t="s">
        <v>3</v>
      </c>
      <c r="I27" t="s">
        <v>357</v>
      </c>
      <c r="J27" t="s">
        <v>357</v>
      </c>
      <c r="K27" t="s">
        <v>3</v>
      </c>
      <c r="L27" t="s">
        <v>3</v>
      </c>
      <c r="M27" t="s">
        <v>3</v>
      </c>
      <c r="N27" t="s">
        <v>3</v>
      </c>
      <c r="O27" t="s">
        <v>357</v>
      </c>
      <c r="P27" t="s">
        <v>3</v>
      </c>
      <c r="Q27" t="s">
        <v>3</v>
      </c>
      <c r="R27" t="s">
        <v>3</v>
      </c>
      <c r="S27" t="s">
        <v>358</v>
      </c>
      <c r="T27" t="s">
        <v>365</v>
      </c>
      <c r="U27" t="s">
        <v>359</v>
      </c>
    </row>
    <row r="28" spans="1:21" x14ac:dyDescent="0.2">
      <c r="A28">
        <v>281</v>
      </c>
      <c r="B28">
        <v>1</v>
      </c>
      <c r="C28" t="s">
        <v>3</v>
      </c>
      <c r="D28" t="s">
        <v>3</v>
      </c>
      <c r="E28" t="s">
        <v>357</v>
      </c>
      <c r="F28" t="s">
        <v>357</v>
      </c>
      <c r="G28" t="s">
        <v>357</v>
      </c>
      <c r="H28" t="s">
        <v>3</v>
      </c>
      <c r="I28" t="s">
        <v>357</v>
      </c>
      <c r="J28" t="s">
        <v>357</v>
      </c>
      <c r="K28" t="s">
        <v>3</v>
      </c>
      <c r="L28" t="s">
        <v>3</v>
      </c>
      <c r="M28" t="s">
        <v>3</v>
      </c>
      <c r="N28" t="s">
        <v>3</v>
      </c>
      <c r="O28" t="s">
        <v>357</v>
      </c>
      <c r="P28" t="s">
        <v>3</v>
      </c>
      <c r="Q28" t="s">
        <v>3</v>
      </c>
      <c r="R28" t="s">
        <v>3</v>
      </c>
      <c r="S28" t="s">
        <v>358</v>
      </c>
      <c r="T28" t="s">
        <v>365</v>
      </c>
      <c r="U28" t="s">
        <v>359</v>
      </c>
    </row>
    <row r="29" spans="1:21" x14ac:dyDescent="0.2">
      <c r="A29">
        <v>282</v>
      </c>
      <c r="B29">
        <v>1</v>
      </c>
      <c r="C29" t="s">
        <v>3</v>
      </c>
      <c r="D29" t="s">
        <v>3</v>
      </c>
      <c r="E29" t="s">
        <v>357</v>
      </c>
      <c r="F29" t="s">
        <v>357</v>
      </c>
      <c r="G29" t="s">
        <v>357</v>
      </c>
      <c r="H29" t="s">
        <v>3</v>
      </c>
      <c r="I29" t="s">
        <v>357</v>
      </c>
      <c r="J29" t="s">
        <v>357</v>
      </c>
      <c r="K29" t="s">
        <v>3</v>
      </c>
      <c r="L29" t="s">
        <v>3</v>
      </c>
      <c r="M29" t="s">
        <v>3</v>
      </c>
      <c r="N29" t="s">
        <v>3</v>
      </c>
      <c r="O29" t="s">
        <v>357</v>
      </c>
      <c r="P29" t="s">
        <v>3</v>
      </c>
      <c r="Q29" t="s">
        <v>3</v>
      </c>
      <c r="R29" t="s">
        <v>3</v>
      </c>
      <c r="S29" t="s">
        <v>358</v>
      </c>
      <c r="T29" t="s">
        <v>365</v>
      </c>
      <c r="U29" t="s">
        <v>359</v>
      </c>
    </row>
    <row r="30" spans="1:21" x14ac:dyDescent="0.2">
      <c r="A30">
        <v>283</v>
      </c>
      <c r="B30">
        <v>1</v>
      </c>
      <c r="C30" t="s">
        <v>3</v>
      </c>
      <c r="D30" t="s">
        <v>3</v>
      </c>
      <c r="E30" t="s">
        <v>357</v>
      </c>
      <c r="F30" t="s">
        <v>357</v>
      </c>
      <c r="G30" t="s">
        <v>357</v>
      </c>
      <c r="H30" t="s">
        <v>3</v>
      </c>
      <c r="I30" t="s">
        <v>357</v>
      </c>
      <c r="J30" t="s">
        <v>357</v>
      </c>
      <c r="K30" t="s">
        <v>3</v>
      </c>
      <c r="L30" t="s">
        <v>3</v>
      </c>
      <c r="M30" t="s">
        <v>3</v>
      </c>
      <c r="N30" t="s">
        <v>3</v>
      </c>
      <c r="O30" t="s">
        <v>357</v>
      </c>
      <c r="P30" t="s">
        <v>3</v>
      </c>
      <c r="Q30" t="s">
        <v>3</v>
      </c>
      <c r="R30" t="s">
        <v>3</v>
      </c>
      <c r="S30" t="s">
        <v>358</v>
      </c>
      <c r="T30" t="s">
        <v>365</v>
      </c>
      <c r="U30" t="s">
        <v>359</v>
      </c>
    </row>
    <row r="31" spans="1:21" x14ac:dyDescent="0.2">
      <c r="A31">
        <v>284</v>
      </c>
      <c r="B31">
        <v>1</v>
      </c>
      <c r="C31" t="s">
        <v>3</v>
      </c>
      <c r="D31" t="s">
        <v>3</v>
      </c>
      <c r="E31" t="s">
        <v>357</v>
      </c>
      <c r="F31" t="s">
        <v>357</v>
      </c>
      <c r="G31" t="s">
        <v>357</v>
      </c>
      <c r="H31" t="s">
        <v>3</v>
      </c>
      <c r="I31" t="s">
        <v>357</v>
      </c>
      <c r="J31" t="s">
        <v>357</v>
      </c>
      <c r="K31" t="s">
        <v>3</v>
      </c>
      <c r="L31" t="s">
        <v>3</v>
      </c>
      <c r="M31" t="s">
        <v>3</v>
      </c>
      <c r="N31" t="s">
        <v>3</v>
      </c>
      <c r="O31" t="s">
        <v>357</v>
      </c>
      <c r="P31" t="s">
        <v>3</v>
      </c>
      <c r="Q31" t="s">
        <v>3</v>
      </c>
      <c r="R31" t="s">
        <v>3</v>
      </c>
      <c r="S31" t="s">
        <v>358</v>
      </c>
      <c r="T31" t="s">
        <v>365</v>
      </c>
      <c r="U31" t="s">
        <v>359</v>
      </c>
    </row>
    <row r="32" spans="1:21" x14ac:dyDescent="0.2">
      <c r="A32">
        <v>285</v>
      </c>
      <c r="B32">
        <v>1</v>
      </c>
      <c r="C32" t="s">
        <v>3</v>
      </c>
      <c r="D32" t="s">
        <v>3</v>
      </c>
      <c r="E32" t="s">
        <v>357</v>
      </c>
      <c r="F32" t="s">
        <v>357</v>
      </c>
      <c r="G32" t="s">
        <v>357</v>
      </c>
      <c r="H32" t="s">
        <v>3</v>
      </c>
      <c r="I32" t="s">
        <v>357</v>
      </c>
      <c r="J32" t="s">
        <v>357</v>
      </c>
      <c r="K32" t="s">
        <v>3</v>
      </c>
      <c r="L32" t="s">
        <v>3</v>
      </c>
      <c r="M32" t="s">
        <v>3</v>
      </c>
      <c r="N32" t="s">
        <v>3</v>
      </c>
      <c r="O32" t="s">
        <v>357</v>
      </c>
      <c r="P32" t="s">
        <v>3</v>
      </c>
      <c r="Q32" t="s">
        <v>3</v>
      </c>
      <c r="R32" t="s">
        <v>3</v>
      </c>
      <c r="S32" t="s">
        <v>358</v>
      </c>
      <c r="T32" t="s">
        <v>365</v>
      </c>
      <c r="U32" t="s">
        <v>359</v>
      </c>
    </row>
    <row r="33" spans="1:21" x14ac:dyDescent="0.2">
      <c r="A33">
        <v>286</v>
      </c>
      <c r="B33">
        <v>1</v>
      </c>
      <c r="C33" t="s">
        <v>3</v>
      </c>
      <c r="D33" t="s">
        <v>3</v>
      </c>
      <c r="E33" t="s">
        <v>357</v>
      </c>
      <c r="F33" t="s">
        <v>357</v>
      </c>
      <c r="G33" t="s">
        <v>357</v>
      </c>
      <c r="H33" t="s">
        <v>3</v>
      </c>
      <c r="I33" t="s">
        <v>357</v>
      </c>
      <c r="J33" t="s">
        <v>357</v>
      </c>
      <c r="K33" t="s">
        <v>3</v>
      </c>
      <c r="L33" t="s">
        <v>3</v>
      </c>
      <c r="M33" t="s">
        <v>3</v>
      </c>
      <c r="N33" t="s">
        <v>3</v>
      </c>
      <c r="O33" t="s">
        <v>357</v>
      </c>
      <c r="P33" t="s">
        <v>3</v>
      </c>
      <c r="Q33" t="s">
        <v>3</v>
      </c>
      <c r="R33" t="s">
        <v>3</v>
      </c>
      <c r="S33" t="s">
        <v>358</v>
      </c>
      <c r="T33" t="s">
        <v>365</v>
      </c>
      <c r="U33" t="s">
        <v>359</v>
      </c>
    </row>
    <row r="34" spans="1:21" x14ac:dyDescent="0.2">
      <c r="A34">
        <v>287</v>
      </c>
      <c r="B34">
        <v>1</v>
      </c>
      <c r="C34" t="s">
        <v>3</v>
      </c>
      <c r="D34" t="s">
        <v>3</v>
      </c>
      <c r="E34" t="s">
        <v>357</v>
      </c>
      <c r="F34" t="s">
        <v>357</v>
      </c>
      <c r="G34" t="s">
        <v>357</v>
      </c>
      <c r="H34" t="s">
        <v>3</v>
      </c>
      <c r="I34" t="s">
        <v>357</v>
      </c>
      <c r="J34" t="s">
        <v>357</v>
      </c>
      <c r="K34" t="s">
        <v>3</v>
      </c>
      <c r="L34" t="s">
        <v>3</v>
      </c>
      <c r="M34" t="s">
        <v>3</v>
      </c>
      <c r="N34" t="s">
        <v>3</v>
      </c>
      <c r="O34" t="s">
        <v>357</v>
      </c>
      <c r="P34" t="s">
        <v>3</v>
      </c>
      <c r="Q34" t="s">
        <v>3</v>
      </c>
      <c r="R34" t="s">
        <v>3</v>
      </c>
      <c r="S34" t="s">
        <v>358</v>
      </c>
      <c r="T34" t="s">
        <v>365</v>
      </c>
      <c r="U34" t="s">
        <v>359</v>
      </c>
    </row>
    <row r="35" spans="1:21" x14ac:dyDescent="0.2">
      <c r="A35">
        <v>288</v>
      </c>
      <c r="B35">
        <v>1</v>
      </c>
      <c r="C35" t="s">
        <v>3</v>
      </c>
      <c r="D35" t="s">
        <v>3</v>
      </c>
      <c r="E35" t="s">
        <v>357</v>
      </c>
      <c r="F35" t="s">
        <v>357</v>
      </c>
      <c r="G35" t="s">
        <v>357</v>
      </c>
      <c r="H35" t="s">
        <v>3</v>
      </c>
      <c r="I35" t="s">
        <v>357</v>
      </c>
      <c r="J35" t="s">
        <v>357</v>
      </c>
      <c r="K35" t="s">
        <v>3</v>
      </c>
      <c r="L35" t="s">
        <v>3</v>
      </c>
      <c r="M35" t="s">
        <v>3</v>
      </c>
      <c r="N35" t="s">
        <v>3</v>
      </c>
      <c r="O35" t="s">
        <v>357</v>
      </c>
      <c r="P35" t="s">
        <v>3</v>
      </c>
      <c r="Q35" t="s">
        <v>3</v>
      </c>
      <c r="R35" t="s">
        <v>3</v>
      </c>
      <c r="S35" t="s">
        <v>358</v>
      </c>
      <c r="T35" t="s">
        <v>365</v>
      </c>
      <c r="U35" t="s">
        <v>359</v>
      </c>
    </row>
    <row r="36" spans="1:21" x14ac:dyDescent="0.2">
      <c r="A36">
        <v>289</v>
      </c>
      <c r="B36">
        <v>1</v>
      </c>
      <c r="C36" t="s">
        <v>3</v>
      </c>
      <c r="D36" t="s">
        <v>3</v>
      </c>
      <c r="E36" t="s">
        <v>357</v>
      </c>
      <c r="F36" t="s">
        <v>357</v>
      </c>
      <c r="G36" t="s">
        <v>357</v>
      </c>
      <c r="H36" t="s">
        <v>3</v>
      </c>
      <c r="I36" t="s">
        <v>357</v>
      </c>
      <c r="J36" t="s">
        <v>357</v>
      </c>
      <c r="K36" t="s">
        <v>3</v>
      </c>
      <c r="L36" t="s">
        <v>3</v>
      </c>
      <c r="M36" t="s">
        <v>3</v>
      </c>
      <c r="N36" t="s">
        <v>3</v>
      </c>
      <c r="O36" t="s">
        <v>357</v>
      </c>
      <c r="P36" t="s">
        <v>3</v>
      </c>
      <c r="Q36" t="s">
        <v>3</v>
      </c>
      <c r="R36" t="s">
        <v>3</v>
      </c>
      <c r="S36" t="s">
        <v>358</v>
      </c>
      <c r="T36" t="s">
        <v>365</v>
      </c>
      <c r="U36" t="s">
        <v>359</v>
      </c>
    </row>
    <row r="37" spans="1:21" x14ac:dyDescent="0.2">
      <c r="A37">
        <v>290</v>
      </c>
      <c r="B37">
        <v>1</v>
      </c>
      <c r="C37" t="s">
        <v>3</v>
      </c>
      <c r="D37" t="s">
        <v>3</v>
      </c>
      <c r="E37" t="s">
        <v>357</v>
      </c>
      <c r="F37" t="s">
        <v>357</v>
      </c>
      <c r="G37" t="s">
        <v>357</v>
      </c>
      <c r="H37" t="s">
        <v>3</v>
      </c>
      <c r="I37" t="s">
        <v>357</v>
      </c>
      <c r="J37" t="s">
        <v>357</v>
      </c>
      <c r="K37" t="s">
        <v>3</v>
      </c>
      <c r="L37" t="s">
        <v>3</v>
      </c>
      <c r="M37" t="s">
        <v>3</v>
      </c>
      <c r="N37" t="s">
        <v>3</v>
      </c>
      <c r="O37" t="s">
        <v>357</v>
      </c>
      <c r="P37" t="s">
        <v>3</v>
      </c>
      <c r="Q37" t="s">
        <v>3</v>
      </c>
      <c r="R37" t="s">
        <v>3</v>
      </c>
      <c r="S37" t="s">
        <v>358</v>
      </c>
      <c r="T37" t="s">
        <v>365</v>
      </c>
      <c r="U37" t="s">
        <v>359</v>
      </c>
    </row>
    <row r="38" spans="1:21" x14ac:dyDescent="0.2">
      <c r="A38">
        <v>291</v>
      </c>
      <c r="B38">
        <v>1</v>
      </c>
      <c r="C38" t="s">
        <v>3</v>
      </c>
      <c r="D38" t="s">
        <v>3</v>
      </c>
      <c r="E38" t="s">
        <v>357</v>
      </c>
      <c r="F38" t="s">
        <v>357</v>
      </c>
      <c r="G38" t="s">
        <v>357</v>
      </c>
      <c r="H38" t="s">
        <v>3</v>
      </c>
      <c r="I38" t="s">
        <v>357</v>
      </c>
      <c r="J38" t="s">
        <v>357</v>
      </c>
      <c r="K38" t="s">
        <v>3</v>
      </c>
      <c r="L38" t="s">
        <v>3</v>
      </c>
      <c r="M38" t="s">
        <v>3</v>
      </c>
      <c r="N38" t="s">
        <v>3</v>
      </c>
      <c r="O38" t="s">
        <v>357</v>
      </c>
      <c r="P38" t="s">
        <v>3</v>
      </c>
      <c r="Q38" t="s">
        <v>3</v>
      </c>
      <c r="R38" t="s">
        <v>3</v>
      </c>
      <c r="S38" t="s">
        <v>358</v>
      </c>
      <c r="T38" t="s">
        <v>365</v>
      </c>
      <c r="U38" t="s">
        <v>359</v>
      </c>
    </row>
    <row r="39" spans="1:21" x14ac:dyDescent="0.2">
      <c r="A39">
        <v>292</v>
      </c>
      <c r="B39">
        <v>1</v>
      </c>
      <c r="C39" t="s">
        <v>3</v>
      </c>
      <c r="D39" t="s">
        <v>3</v>
      </c>
      <c r="E39" t="s">
        <v>357</v>
      </c>
      <c r="F39" t="s">
        <v>357</v>
      </c>
      <c r="G39" t="s">
        <v>357</v>
      </c>
      <c r="H39" t="s">
        <v>3</v>
      </c>
      <c r="I39" t="s">
        <v>357</v>
      </c>
      <c r="J39" t="s">
        <v>357</v>
      </c>
      <c r="K39" t="s">
        <v>3</v>
      </c>
      <c r="L39" t="s">
        <v>3</v>
      </c>
      <c r="M39" t="s">
        <v>3</v>
      </c>
      <c r="N39" t="s">
        <v>3</v>
      </c>
      <c r="O39" t="s">
        <v>357</v>
      </c>
      <c r="P39" t="s">
        <v>3</v>
      </c>
      <c r="Q39" t="s">
        <v>3</v>
      </c>
      <c r="R39" t="s">
        <v>3</v>
      </c>
      <c r="S39" t="s">
        <v>358</v>
      </c>
      <c r="T39" t="s">
        <v>365</v>
      </c>
      <c r="U39" t="s">
        <v>359</v>
      </c>
    </row>
    <row r="40" spans="1:21" x14ac:dyDescent="0.2">
      <c r="A40">
        <v>293</v>
      </c>
      <c r="B40">
        <v>1</v>
      </c>
      <c r="C40" t="s">
        <v>3</v>
      </c>
      <c r="D40" t="s">
        <v>3</v>
      </c>
      <c r="E40" t="s">
        <v>357</v>
      </c>
      <c r="F40" t="s">
        <v>357</v>
      </c>
      <c r="G40" t="s">
        <v>357</v>
      </c>
      <c r="H40" t="s">
        <v>3</v>
      </c>
      <c r="I40" t="s">
        <v>357</v>
      </c>
      <c r="J40" t="s">
        <v>357</v>
      </c>
      <c r="K40" t="s">
        <v>3</v>
      </c>
      <c r="L40" t="s">
        <v>3</v>
      </c>
      <c r="M40" t="s">
        <v>3</v>
      </c>
      <c r="N40" t="s">
        <v>3</v>
      </c>
      <c r="O40" t="s">
        <v>357</v>
      </c>
      <c r="P40" t="s">
        <v>3</v>
      </c>
      <c r="Q40" t="s">
        <v>3</v>
      </c>
      <c r="R40" t="s">
        <v>3</v>
      </c>
      <c r="S40" t="s">
        <v>358</v>
      </c>
      <c r="T40" t="s">
        <v>365</v>
      </c>
      <c r="U40" t="s">
        <v>359</v>
      </c>
    </row>
    <row r="41" spans="1:21" x14ac:dyDescent="0.2">
      <c r="A41">
        <v>294</v>
      </c>
      <c r="B41">
        <v>1</v>
      </c>
      <c r="C41" t="s">
        <v>3</v>
      </c>
      <c r="D41" t="s">
        <v>3</v>
      </c>
      <c r="E41" t="s">
        <v>357</v>
      </c>
      <c r="F41" t="s">
        <v>357</v>
      </c>
      <c r="G41" t="s">
        <v>357</v>
      </c>
      <c r="H41" t="s">
        <v>3</v>
      </c>
      <c r="I41" t="s">
        <v>357</v>
      </c>
      <c r="J41" t="s">
        <v>357</v>
      </c>
      <c r="K41" t="s">
        <v>3</v>
      </c>
      <c r="L41" t="s">
        <v>3</v>
      </c>
      <c r="M41" t="s">
        <v>3</v>
      </c>
      <c r="N41" t="s">
        <v>3</v>
      </c>
      <c r="O41" t="s">
        <v>357</v>
      </c>
      <c r="P41" t="s">
        <v>3</v>
      </c>
      <c r="Q41" t="s">
        <v>3</v>
      </c>
      <c r="R41" t="s">
        <v>3</v>
      </c>
      <c r="S41" t="s">
        <v>358</v>
      </c>
      <c r="T41" t="s">
        <v>365</v>
      </c>
      <c r="U41" t="s">
        <v>359</v>
      </c>
    </row>
    <row r="42" spans="1:21" x14ac:dyDescent="0.2">
      <c r="A42">
        <v>295</v>
      </c>
      <c r="B42">
        <v>1</v>
      </c>
      <c r="C42" t="s">
        <v>3</v>
      </c>
      <c r="D42" t="s">
        <v>3</v>
      </c>
      <c r="E42" t="s">
        <v>357</v>
      </c>
      <c r="F42" t="s">
        <v>357</v>
      </c>
      <c r="G42" t="s">
        <v>357</v>
      </c>
      <c r="H42" t="s">
        <v>3</v>
      </c>
      <c r="I42" t="s">
        <v>357</v>
      </c>
      <c r="J42" t="s">
        <v>357</v>
      </c>
      <c r="K42" t="s">
        <v>3</v>
      </c>
      <c r="L42" t="s">
        <v>3</v>
      </c>
      <c r="M42" t="s">
        <v>3</v>
      </c>
      <c r="N42" t="s">
        <v>3</v>
      </c>
      <c r="O42" t="s">
        <v>357</v>
      </c>
      <c r="P42" t="s">
        <v>3</v>
      </c>
      <c r="Q42" t="s">
        <v>3</v>
      </c>
      <c r="R42" t="s">
        <v>3</v>
      </c>
      <c r="S42" t="s">
        <v>358</v>
      </c>
      <c r="T42" t="s">
        <v>365</v>
      </c>
      <c r="U42" t="s">
        <v>359</v>
      </c>
    </row>
    <row r="43" spans="1:21" x14ac:dyDescent="0.2">
      <c r="A43">
        <v>296</v>
      </c>
      <c r="B43">
        <v>1</v>
      </c>
      <c r="C43" t="s">
        <v>3</v>
      </c>
      <c r="D43" t="s">
        <v>3</v>
      </c>
      <c r="E43" t="s">
        <v>357</v>
      </c>
      <c r="F43" t="s">
        <v>357</v>
      </c>
      <c r="G43" t="s">
        <v>357</v>
      </c>
      <c r="H43" t="s">
        <v>3</v>
      </c>
      <c r="I43" t="s">
        <v>357</v>
      </c>
      <c r="J43" t="s">
        <v>357</v>
      </c>
      <c r="K43" t="s">
        <v>3</v>
      </c>
      <c r="L43" t="s">
        <v>3</v>
      </c>
      <c r="M43" t="s">
        <v>3</v>
      </c>
      <c r="N43" t="s">
        <v>3</v>
      </c>
      <c r="O43" t="s">
        <v>357</v>
      </c>
      <c r="P43" t="s">
        <v>3</v>
      </c>
      <c r="Q43" t="s">
        <v>3</v>
      </c>
      <c r="R43" t="s">
        <v>3</v>
      </c>
      <c r="S43" t="s">
        <v>358</v>
      </c>
      <c r="T43" t="s">
        <v>365</v>
      </c>
      <c r="U43" t="s">
        <v>359</v>
      </c>
    </row>
    <row r="44" spans="1:21" x14ac:dyDescent="0.2">
      <c r="A44">
        <v>297</v>
      </c>
      <c r="B44">
        <v>1</v>
      </c>
      <c r="C44" t="s">
        <v>3</v>
      </c>
      <c r="D44" t="s">
        <v>3</v>
      </c>
      <c r="E44" t="s">
        <v>357</v>
      </c>
      <c r="F44" t="s">
        <v>357</v>
      </c>
      <c r="G44" t="s">
        <v>357</v>
      </c>
      <c r="H44" t="s">
        <v>3</v>
      </c>
      <c r="I44" t="s">
        <v>357</v>
      </c>
      <c r="J44" t="s">
        <v>357</v>
      </c>
      <c r="K44" t="s">
        <v>3</v>
      </c>
      <c r="L44" t="s">
        <v>3</v>
      </c>
      <c r="M44" t="s">
        <v>3</v>
      </c>
      <c r="N44" t="s">
        <v>3</v>
      </c>
      <c r="O44" t="s">
        <v>357</v>
      </c>
      <c r="P44" t="s">
        <v>3</v>
      </c>
      <c r="Q44" t="s">
        <v>3</v>
      </c>
      <c r="R44" t="s">
        <v>3</v>
      </c>
      <c r="S44" t="s">
        <v>358</v>
      </c>
      <c r="T44" t="s">
        <v>365</v>
      </c>
      <c r="U44" t="s">
        <v>359</v>
      </c>
    </row>
    <row r="45" spans="1:21" x14ac:dyDescent="0.2">
      <c r="A45">
        <v>298</v>
      </c>
      <c r="B45">
        <v>1</v>
      </c>
      <c r="C45" t="s">
        <v>3</v>
      </c>
      <c r="D45" t="s">
        <v>3</v>
      </c>
      <c r="E45" t="s">
        <v>357</v>
      </c>
      <c r="F45" t="s">
        <v>357</v>
      </c>
      <c r="G45" t="s">
        <v>357</v>
      </c>
      <c r="H45" t="s">
        <v>3</v>
      </c>
      <c r="I45" t="s">
        <v>357</v>
      </c>
      <c r="J45" t="s">
        <v>357</v>
      </c>
      <c r="K45" t="s">
        <v>3</v>
      </c>
      <c r="L45" t="s">
        <v>3</v>
      </c>
      <c r="M45" t="s">
        <v>3</v>
      </c>
      <c r="N45" t="s">
        <v>3</v>
      </c>
      <c r="O45" t="s">
        <v>357</v>
      </c>
      <c r="P45" t="s">
        <v>3</v>
      </c>
      <c r="Q45" t="s">
        <v>3</v>
      </c>
      <c r="R45" t="s">
        <v>3</v>
      </c>
      <c r="S45" t="s">
        <v>358</v>
      </c>
      <c r="T45" t="s">
        <v>365</v>
      </c>
      <c r="U45" t="s">
        <v>359</v>
      </c>
    </row>
    <row r="46" spans="1:21" x14ac:dyDescent="0.2">
      <c r="A46">
        <v>299</v>
      </c>
      <c r="B46">
        <v>1</v>
      </c>
      <c r="C46" t="s">
        <v>3</v>
      </c>
      <c r="D46" t="s">
        <v>3</v>
      </c>
      <c r="E46" t="s">
        <v>357</v>
      </c>
      <c r="F46" t="s">
        <v>357</v>
      </c>
      <c r="G46" t="s">
        <v>357</v>
      </c>
      <c r="H46" t="s">
        <v>3</v>
      </c>
      <c r="I46" t="s">
        <v>357</v>
      </c>
      <c r="J46" t="s">
        <v>357</v>
      </c>
      <c r="K46" t="s">
        <v>3</v>
      </c>
      <c r="L46" t="s">
        <v>3</v>
      </c>
      <c r="M46" t="s">
        <v>3</v>
      </c>
      <c r="N46" t="s">
        <v>3</v>
      </c>
      <c r="O46" t="s">
        <v>357</v>
      </c>
      <c r="P46" t="s">
        <v>3</v>
      </c>
      <c r="Q46" t="s">
        <v>3</v>
      </c>
      <c r="R46" t="s">
        <v>3</v>
      </c>
      <c r="S46" t="s">
        <v>358</v>
      </c>
      <c r="T46" t="s">
        <v>365</v>
      </c>
      <c r="U46" t="s">
        <v>359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60524</v>
      </c>
      <c r="M1">
        <v>11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Новый объект</v>
      </c>
      <c r="G12" t="str">
        <f>Source!G12</f>
        <v>341499. Реконструкция ТП-10/0,4 кВ №573 с заменой тр-ра 63 кВА на тр-р 100 кВА и заменой РУНН-0,4 кВ, ПС №245 "Пятницкая", в т.ч. ПИР, МО, г Кашира, д Пчеловодное Ю8-25-302-244343(159202)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9</vt:i4>
      </vt:variant>
    </vt:vector>
  </HeadingPairs>
  <TitlesOfParts>
    <vt:vector size="22" baseType="lpstr">
      <vt:lpstr>ССРТ </vt:lpstr>
      <vt:lpstr>ССРТ I ч</vt:lpstr>
      <vt:lpstr>02-01-01 I ч.</vt:lpstr>
      <vt:lpstr>ССРТ II ч</vt:lpstr>
      <vt:lpstr>01-01-01 II ч.</vt:lpstr>
      <vt:lpstr>02-01-01 II ч.</vt:lpstr>
      <vt:lpstr>09-01-01 II ч.</vt:lpstr>
      <vt:lpstr>Source</vt:lpstr>
      <vt:lpstr>SourceObSm</vt:lpstr>
      <vt:lpstr>SmtRes</vt:lpstr>
      <vt:lpstr>EtalonRes</vt:lpstr>
      <vt:lpstr>SrcPoprs</vt:lpstr>
      <vt:lpstr>SrcKA</vt:lpstr>
      <vt:lpstr>'01-01-01 II ч.'!Заголовки_для_печати</vt:lpstr>
      <vt:lpstr>'02-01-01 II ч.'!Заголовки_для_печати</vt:lpstr>
      <vt:lpstr>'09-01-01 II ч.'!Заголовки_для_печати</vt:lpstr>
      <vt:lpstr>'01-01-01 II ч.'!Область_печати</vt:lpstr>
      <vt:lpstr>'02-01-01 II ч.'!Область_печати</vt:lpstr>
      <vt:lpstr>'09-01-01 II ч.'!Область_печати</vt:lpstr>
      <vt:lpstr>'ССРТ '!Область_печати</vt:lpstr>
      <vt:lpstr>'ССРТ I ч'!Область_печати</vt:lpstr>
      <vt:lpstr>'ССРТ II 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ASmirnova</dc:creator>
  <cp:lastModifiedBy>Торгова Валентина Валерьевна</cp:lastModifiedBy>
  <cp:lastPrinted>2026-03-04T10:50:54Z</cp:lastPrinted>
  <dcterms:created xsi:type="dcterms:W3CDTF">2026-03-04T09:19:01Z</dcterms:created>
  <dcterms:modified xsi:type="dcterms:W3CDTF">2026-05-07T13:15:18Z</dcterms:modified>
</cp:coreProperties>
</file>